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ipavec\Documents\3RO sever\Sklop E (Velunja)\Končna razpisna dokumentacija 10.04.2025 s popravkom 05.06.2025 in 10.06.2025\"/>
    </mc:Choice>
  </mc:AlternateContent>
  <xr:revisionPtr revIDLastSave="0" documentId="13_ncr:1_{F0326FBA-5FCC-4138-80CF-E73D4CC90F38}" xr6:coauthVersionLast="36" xr6:coauthVersionMax="36" xr10:uidLastSave="{00000000-0000-0000-0000-000000000000}"/>
  <workbookProtection workbookAlgorithmName="SHA-512" workbookHashValue="SvBR/rbx3M52M3VVgfG3uuVxUK+Gd5VZ7XB/8RmE4acpTTLByz+OQocw07Z8vdZAG2UzoXuRojLMWOy+U57HBQ==" workbookSaltValue="WbbhsjZ2/h9YQFC2HxtMUw==" workbookSpinCount="100000" lockStructure="1"/>
  <bookViews>
    <workbookView xWindow="0" yWindow="0" windowWidth="21576" windowHeight="7380" xr2:uid="{00000000-000D-0000-FFFF-FFFF00000000}"/>
  </bookViews>
  <sheets>
    <sheet name="Rekapitulacija" sheetId="7" r:id="rId1"/>
    <sheet name="Velunja" sheetId="3" r:id="rId2"/>
    <sheet name="Predori" sheetId="6" r:id="rId3"/>
  </sheets>
  <externalReferences>
    <externalReference r:id="rId4"/>
    <externalReference r:id="rId5"/>
  </externalReferences>
  <definedNames>
    <definedName name="_xlnm.Print_Area" localSheetId="2">Predori!$A$1:$I$844</definedName>
    <definedName name="_xlnm.Print_Area" localSheetId="0">Rekapitulacija!$A$1:$I$1280</definedName>
    <definedName name="_xlnm.Print_Area" localSheetId="1">Velunja!$A$1:$I$1319</definedName>
    <definedName name="_xlnm.Print_Titles" localSheetId="2">Predori!$18:$19</definedName>
    <definedName name="_xlnm.Print_Titles" localSheetId="0">Rekapitulacija!#REF!</definedName>
    <definedName name="_xlnm.Print_Titles" localSheetId="1">Velunja!$18:$19</definedName>
  </definedNames>
  <calcPr calcId="191029"/>
</workbook>
</file>

<file path=xl/calcChain.xml><?xml version="1.0" encoding="utf-8"?>
<calcChain xmlns="http://schemas.openxmlformats.org/spreadsheetml/2006/main">
  <c r="I841" i="6" l="1"/>
  <c r="I837" i="6"/>
  <c r="I836" i="6"/>
  <c r="I835" i="6"/>
  <c r="I834" i="6"/>
  <c r="I833" i="6"/>
  <c r="I832" i="6"/>
  <c r="I830" i="6"/>
  <c r="I829" i="6"/>
  <c r="I805" i="6"/>
  <c r="I411" i="6"/>
  <c r="I821" i="6"/>
  <c r="I816" i="6"/>
  <c r="I815" i="6"/>
  <c r="I809" i="6"/>
  <c r="I808" i="6"/>
  <c r="I803" i="6"/>
  <c r="I800" i="6"/>
  <c r="I798" i="6"/>
  <c r="I794" i="6"/>
  <c r="I793" i="6"/>
  <c r="I792" i="6"/>
  <c r="I791" i="6"/>
  <c r="I790" i="6"/>
  <c r="I789" i="6"/>
  <c r="I788" i="6"/>
  <c r="I740" i="6"/>
  <c r="I734" i="6"/>
  <c r="I733" i="6"/>
  <c r="I728" i="6"/>
  <c r="I727" i="6"/>
  <c r="I726" i="6"/>
  <c r="I725" i="6"/>
  <c r="I723" i="6"/>
  <c r="I722" i="6"/>
  <c r="I718" i="6"/>
  <c r="I717" i="6"/>
  <c r="I716" i="6"/>
  <c r="I715" i="6"/>
  <c r="I714" i="6"/>
  <c r="I713" i="6"/>
  <c r="I712" i="6"/>
  <c r="I708" i="6"/>
  <c r="I703" i="6"/>
  <c r="I702" i="6"/>
  <c r="I695" i="6"/>
  <c r="I694" i="6"/>
  <c r="I693" i="6"/>
  <c r="I688" i="6"/>
  <c r="I687" i="6"/>
  <c r="I686" i="6"/>
  <c r="I685" i="6"/>
  <c r="I683" i="6"/>
  <c r="I678" i="6"/>
  <c r="I676" i="6"/>
  <c r="I644" i="6"/>
  <c r="I641" i="6"/>
  <c r="I638" i="6"/>
  <c r="I637" i="6"/>
  <c r="I636" i="6"/>
  <c r="I631" i="6"/>
  <c r="I630" i="6"/>
  <c r="I629" i="6"/>
  <c r="I628" i="6"/>
  <c r="I626" i="6"/>
  <c r="I623" i="6"/>
  <c r="I622" i="6"/>
  <c r="I621" i="6"/>
  <c r="I620" i="6"/>
  <c r="I619" i="6"/>
  <c r="I618" i="6"/>
  <c r="I615" i="6"/>
  <c r="I614" i="6"/>
  <c r="I613" i="6"/>
  <c r="I612" i="6"/>
  <c r="I611" i="6"/>
  <c r="I610" i="6"/>
  <c r="I609" i="6"/>
  <c r="I606" i="6"/>
  <c r="I605" i="6"/>
  <c r="I604" i="6"/>
  <c r="I603" i="6"/>
  <c r="I602" i="6"/>
  <c r="I601" i="6"/>
  <c r="I600" i="6"/>
  <c r="I599" i="6"/>
  <c r="I595" i="6"/>
  <c r="I594" i="6"/>
  <c r="I591" i="6"/>
  <c r="I590" i="6"/>
  <c r="I589" i="6"/>
  <c r="I582" i="6"/>
  <c r="I579" i="6"/>
  <c r="I578" i="6"/>
  <c r="I577" i="6"/>
  <c r="I576" i="6"/>
  <c r="I575" i="6"/>
  <c r="I572" i="6"/>
  <c r="I571" i="6"/>
  <c r="I570" i="6"/>
  <c r="I569" i="6"/>
  <c r="I561" i="6"/>
  <c r="I557" i="6"/>
  <c r="I556" i="6"/>
  <c r="I555" i="6"/>
  <c r="I552" i="6"/>
  <c r="I551" i="6"/>
  <c r="I546" i="6"/>
  <c r="I542" i="6"/>
  <c r="I541" i="6"/>
  <c r="I538" i="6"/>
  <c r="I537" i="6"/>
  <c r="I536" i="6"/>
  <c r="I535" i="6"/>
  <c r="I534" i="6"/>
  <c r="I533" i="6"/>
  <c r="I532" i="6"/>
  <c r="I531" i="6"/>
  <c r="I530" i="6"/>
  <c r="I529" i="6"/>
  <c r="I526" i="6"/>
  <c r="I525" i="6"/>
  <c r="I524" i="6"/>
  <c r="I523" i="6"/>
  <c r="I522" i="6"/>
  <c r="I521" i="6"/>
  <c r="I520" i="6"/>
  <c r="I519" i="6"/>
  <c r="I516" i="6"/>
  <c r="I515" i="6"/>
  <c r="I510" i="6"/>
  <c r="I509" i="6"/>
  <c r="I503" i="6"/>
  <c r="I502" i="6"/>
  <c r="I501" i="6"/>
  <c r="I500" i="6"/>
  <c r="I499" i="6"/>
  <c r="I496" i="6"/>
  <c r="I494" i="6"/>
  <c r="I493" i="6"/>
  <c r="I490" i="6"/>
  <c r="I487" i="6"/>
  <c r="I486" i="6"/>
  <c r="I472" i="6"/>
  <c r="I469" i="6"/>
  <c r="I468" i="6"/>
  <c r="I467" i="6"/>
  <c r="I466" i="6"/>
  <c r="I462" i="6"/>
  <c r="I461" i="6"/>
  <c r="I457" i="6"/>
  <c r="I456" i="6"/>
  <c r="I455" i="6"/>
  <c r="I454" i="6"/>
  <c r="I453" i="6"/>
  <c r="I452" i="6"/>
  <c r="I451" i="6"/>
  <c r="I450" i="6"/>
  <c r="I449" i="6"/>
  <c r="I446" i="6"/>
  <c r="I445" i="6"/>
  <c r="I444" i="6"/>
  <c r="I443" i="6"/>
  <c r="I433" i="6"/>
  <c r="I432" i="6"/>
  <c r="I431" i="6"/>
  <c r="I430" i="6"/>
  <c r="I429" i="6"/>
  <c r="I428" i="6"/>
  <c r="I427" i="6"/>
  <c r="I424" i="6"/>
  <c r="I423" i="6"/>
  <c r="I420" i="6"/>
  <c r="I419" i="6"/>
  <c r="I418" i="6"/>
  <c r="I417" i="6"/>
  <c r="I416" i="6"/>
  <c r="I409" i="6"/>
  <c r="I406" i="6"/>
  <c r="I405" i="6"/>
  <c r="I403" i="6"/>
  <c r="I402" i="6"/>
  <c r="I401" i="6"/>
  <c r="I398" i="6"/>
  <c r="I397" i="6"/>
  <c r="I396" i="6"/>
  <c r="I395" i="6"/>
  <c r="I394" i="6"/>
  <c r="I393" i="6"/>
  <c r="I392" i="6"/>
  <c r="I391" i="6"/>
  <c r="I390" i="6"/>
  <c r="I387" i="6"/>
  <c r="I386" i="6"/>
  <c r="I385" i="6"/>
  <c r="I384" i="6"/>
  <c r="I383" i="6"/>
  <c r="I382" i="6"/>
  <c r="I381" i="6"/>
  <c r="I380" i="6"/>
  <c r="I379" i="6"/>
  <c r="I368" i="6"/>
  <c r="I367" i="6"/>
  <c r="I366" i="6"/>
  <c r="I365" i="6"/>
  <c r="I364" i="6"/>
  <c r="I359" i="6"/>
  <c r="I358" i="6"/>
  <c r="I357" i="6"/>
  <c r="I356" i="6"/>
  <c r="I355" i="6"/>
  <c r="I354" i="6"/>
  <c r="I353" i="6"/>
  <c r="I352" i="6"/>
  <c r="I351" i="6"/>
  <c r="I348" i="6"/>
  <c r="I347" i="6"/>
  <c r="I346" i="6"/>
  <c r="I345" i="6"/>
  <c r="I344" i="6"/>
  <c r="I343" i="6"/>
  <c r="I342" i="6"/>
  <c r="I341" i="6"/>
  <c r="I340" i="6"/>
  <c r="I331" i="6"/>
  <c r="I330" i="6"/>
  <c r="I329" i="6"/>
  <c r="I328" i="6"/>
  <c r="I327" i="6"/>
  <c r="I318" i="6"/>
  <c r="I317" i="6"/>
  <c r="I316" i="6"/>
  <c r="I315" i="6"/>
  <c r="I312" i="6"/>
  <c r="I311" i="6"/>
  <c r="I308" i="6"/>
  <c r="I307" i="6"/>
  <c r="I306" i="6"/>
  <c r="I305" i="6"/>
  <c r="I304" i="6"/>
  <c r="I296" i="6"/>
  <c r="I295" i="6"/>
  <c r="I294" i="6"/>
  <c r="I293" i="6"/>
  <c r="I292" i="6"/>
  <c r="I287" i="6"/>
  <c r="I286" i="6"/>
  <c r="I284" i="6"/>
  <c r="I283" i="6"/>
  <c r="I280" i="6"/>
  <c r="I279" i="6"/>
  <c r="I278" i="6"/>
  <c r="I275" i="6"/>
  <c r="I274" i="6"/>
  <c r="I273" i="6"/>
  <c r="I272" i="6"/>
  <c r="I271" i="6"/>
  <c r="I267" i="6"/>
  <c r="I266" i="6"/>
  <c r="I265" i="6"/>
  <c r="I264" i="6"/>
  <c r="I263" i="6"/>
  <c r="I262" i="6"/>
  <c r="I261" i="6"/>
  <c r="I260" i="6"/>
  <c r="I259" i="6"/>
  <c r="I237" i="6"/>
  <c r="I184" i="6"/>
  <c r="I183" i="6"/>
  <c r="I182" i="6"/>
  <c r="I181" i="6"/>
  <c r="I180" i="6"/>
  <c r="I179" i="6"/>
  <c r="I178" i="6"/>
  <c r="I175" i="6"/>
  <c r="I174" i="6"/>
  <c r="I166" i="6"/>
  <c r="I165" i="6"/>
  <c r="I164" i="6"/>
  <c r="I163" i="6"/>
  <c r="I162" i="6"/>
  <c r="I154" i="6"/>
  <c r="I151" i="6"/>
  <c r="I150" i="6"/>
  <c r="I149" i="6"/>
  <c r="I148" i="6"/>
  <c r="I147" i="6"/>
  <c r="I144" i="6"/>
  <c r="I143" i="6"/>
  <c r="I142" i="6"/>
  <c r="I141" i="6"/>
  <c r="I140" i="6"/>
  <c r="I139" i="6"/>
  <c r="I138" i="6"/>
  <c r="I135" i="6"/>
  <c r="I134" i="6"/>
  <c r="I133" i="6"/>
  <c r="I132" i="6"/>
  <c r="I128" i="6"/>
  <c r="I127" i="6"/>
  <c r="I126" i="6"/>
  <c r="I125" i="6"/>
  <c r="I124" i="6"/>
  <c r="I120" i="6"/>
  <c r="I119" i="6"/>
  <c r="I118" i="6"/>
  <c r="I113" i="6"/>
  <c r="I112" i="6"/>
  <c r="I111" i="6"/>
  <c r="I110" i="6"/>
  <c r="I106" i="6"/>
  <c r="I105" i="6"/>
  <c r="I104" i="6"/>
  <c r="I103" i="6"/>
  <c r="I102" i="6"/>
  <c r="I101" i="6"/>
  <c r="I100" i="6"/>
  <c r="I99" i="6"/>
  <c r="I98" i="6"/>
  <c r="I94" i="6"/>
  <c r="I93" i="6"/>
  <c r="I92" i="6"/>
  <c r="I91" i="6"/>
  <c r="I90" i="6"/>
  <c r="I89" i="6"/>
  <c r="I88" i="6"/>
  <c r="I87" i="6"/>
  <c r="I70" i="6"/>
  <c r="I69" i="6"/>
  <c r="I68" i="6"/>
  <c r="I65" i="6"/>
  <c r="I64" i="6"/>
  <c r="I63" i="6"/>
  <c r="I62" i="6"/>
  <c r="I61" i="6"/>
  <c r="I60" i="6"/>
  <c r="I59" i="6"/>
  <c r="I56" i="6"/>
  <c r="I52" i="6"/>
  <c r="I51" i="6"/>
  <c r="I50" i="6"/>
  <c r="I45" i="6"/>
  <c r="I44" i="6"/>
  <c r="I43" i="6"/>
  <c r="I42" i="6"/>
  <c r="I41" i="6"/>
  <c r="I40" i="6"/>
  <c r="I39" i="6"/>
  <c r="I38" i="6"/>
  <c r="I35" i="6"/>
  <c r="I34" i="6"/>
  <c r="I33" i="6"/>
  <c r="I32" i="6"/>
  <c r="I31" i="6"/>
  <c r="I27" i="6"/>
  <c r="I26" i="6"/>
  <c r="I25" i="6"/>
  <c r="I1294" i="3" l="1"/>
  <c r="I1289" i="3"/>
  <c r="I1286" i="3"/>
  <c r="I1285" i="3"/>
  <c r="I1223" i="3"/>
  <c r="I1220" i="3"/>
  <c r="I1219" i="3"/>
  <c r="I1216" i="3"/>
  <c r="I1215" i="3"/>
  <c r="I1214" i="3"/>
  <c r="I1211" i="3"/>
  <c r="I1210" i="3"/>
  <c r="I1209" i="3"/>
  <c r="I1208" i="3"/>
  <c r="I1207" i="3"/>
  <c r="I1204" i="3"/>
  <c r="I1196" i="3"/>
  <c r="I1195" i="3"/>
  <c r="I1190" i="3"/>
  <c r="I1188" i="3"/>
  <c r="I1187" i="3"/>
  <c r="I1183" i="3"/>
  <c r="I1182" i="3"/>
  <c r="I1144" i="3"/>
  <c r="I1143" i="3"/>
  <c r="I1140" i="3"/>
  <c r="I1139" i="3"/>
  <c r="I1130" i="3"/>
  <c r="I1174" i="3" s="1"/>
  <c r="I1129" i="3"/>
  <c r="I1124" i="3"/>
  <c r="I1123" i="3"/>
  <c r="I1122" i="3"/>
  <c r="I1114" i="3"/>
  <c r="I1111" i="3"/>
  <c r="I1108" i="3"/>
  <c r="I1101" i="3"/>
  <c r="I1097" i="3"/>
  <c r="I1096" i="3"/>
  <c r="I1095" i="3"/>
  <c r="I1094" i="3"/>
  <c r="I1093" i="3"/>
  <c r="I1092" i="3"/>
  <c r="I1091" i="3"/>
  <c r="I1074" i="3"/>
  <c r="I1073" i="3"/>
  <c r="I1072" i="3"/>
  <c r="I1071" i="3"/>
  <c r="I1068" i="3"/>
  <c r="I1067" i="3"/>
  <c r="I1063" i="3"/>
  <c r="I1062" i="3"/>
  <c r="I1061" i="3"/>
  <c r="I1054" i="3"/>
  <c r="I1026" i="3"/>
  <c r="I1025" i="3"/>
  <c r="I1024" i="3"/>
  <c r="I1020" i="3"/>
  <c r="I1019" i="3"/>
  <c r="I1018" i="3"/>
  <c r="I1017" i="3"/>
  <c r="I1015" i="3"/>
  <c r="I1014" i="3"/>
  <c r="I1010" i="3"/>
  <c r="I1009" i="3"/>
  <c r="I1008" i="3"/>
  <c r="I980" i="3"/>
  <c r="I974" i="3"/>
  <c r="I973" i="3"/>
  <c r="I972" i="3"/>
  <c r="I965" i="3"/>
  <c r="I964" i="3"/>
  <c r="I963" i="3"/>
  <c r="I962" i="3"/>
  <c r="I961" i="3"/>
  <c r="I960" i="3"/>
  <c r="I957" i="3"/>
  <c r="I956" i="3"/>
  <c r="I955" i="3"/>
  <c r="I954" i="3"/>
  <c r="I953" i="3"/>
  <c r="I952" i="3"/>
  <c r="I951" i="3"/>
  <c r="I946" i="3"/>
  <c r="I942" i="3"/>
  <c r="I941" i="3"/>
  <c r="I933" i="3"/>
  <c r="I932" i="3"/>
  <c r="I931" i="3"/>
  <c r="I930" i="3"/>
  <c r="I929" i="3"/>
  <c r="I925" i="3"/>
  <c r="I924" i="3"/>
  <c r="I923" i="3"/>
  <c r="I916" i="3"/>
  <c r="I915" i="3"/>
  <c r="I914" i="3"/>
  <c r="I913" i="3"/>
  <c r="I912" i="3"/>
  <c r="I911" i="3"/>
  <c r="I910" i="3"/>
  <c r="I907" i="3"/>
  <c r="I906" i="3"/>
  <c r="I905" i="3"/>
  <c r="I904" i="3"/>
  <c r="I903" i="3"/>
  <c r="I900" i="3"/>
  <c r="I897" i="3"/>
  <c r="I896" i="3"/>
  <c r="I895" i="3"/>
  <c r="I894" i="3"/>
  <c r="I891" i="3"/>
  <c r="I890" i="3"/>
  <c r="I889" i="3"/>
  <c r="I886" i="3"/>
  <c r="I885" i="3"/>
  <c r="I884" i="3"/>
  <c r="I881" i="3"/>
  <c r="I877" i="3"/>
  <c r="I870" i="3"/>
  <c r="I865" i="3"/>
  <c r="I864" i="3"/>
  <c r="I863" i="3"/>
  <c r="I862" i="3"/>
  <c r="I861" i="3"/>
  <c r="I860" i="3"/>
  <c r="I857" i="3"/>
  <c r="I856" i="3"/>
  <c r="I855" i="3"/>
  <c r="I854" i="3"/>
  <c r="I853" i="3"/>
  <c r="I849" i="3"/>
  <c r="I848" i="3"/>
  <c r="I847" i="3"/>
  <c r="I846" i="3"/>
  <c r="I845" i="3"/>
  <c r="I844" i="3"/>
  <c r="I841" i="3"/>
  <c r="I840" i="3"/>
  <c r="I837" i="3"/>
  <c r="I836" i="3"/>
  <c r="I835" i="3"/>
  <c r="I832" i="3"/>
  <c r="I831" i="3"/>
  <c r="I828" i="3"/>
  <c r="I827" i="3"/>
  <c r="I824" i="3"/>
  <c r="I821" i="3"/>
  <c r="I819" i="3"/>
  <c r="I818" i="3"/>
  <c r="I817" i="3"/>
  <c r="I810" i="3"/>
  <c r="I809" i="3"/>
  <c r="I808" i="3"/>
  <c r="I807" i="3"/>
  <c r="I799" i="3"/>
  <c r="I798" i="3"/>
  <c r="I797" i="3"/>
  <c r="I796" i="3"/>
  <c r="I795" i="3"/>
  <c r="I794" i="3"/>
  <c r="I786" i="3"/>
  <c r="I765" i="3"/>
  <c r="I763" i="3"/>
  <c r="I762" i="3"/>
  <c r="I761" i="3"/>
  <c r="I760" i="3"/>
  <c r="I759" i="3"/>
  <c r="I751" i="3"/>
  <c r="I750" i="3"/>
  <c r="I740" i="3"/>
  <c r="I739" i="3"/>
  <c r="I738" i="3"/>
  <c r="I735" i="3"/>
  <c r="I734" i="3"/>
  <c r="I733" i="3"/>
  <c r="I732" i="3"/>
  <c r="I731" i="3"/>
  <c r="I730" i="3"/>
  <c r="I725" i="3"/>
  <c r="I723" i="3"/>
  <c r="I720" i="3"/>
  <c r="I717" i="3"/>
  <c r="I710" i="3"/>
  <c r="I709" i="3"/>
  <c r="I708" i="3"/>
  <c r="I707" i="3"/>
  <c r="I706" i="3"/>
  <c r="I699" i="3"/>
  <c r="I696" i="3"/>
  <c r="I695" i="3"/>
  <c r="I694" i="3"/>
  <c r="I691" i="3"/>
  <c r="I690" i="3"/>
  <c r="I687" i="3"/>
  <c r="I686" i="3"/>
  <c r="I685" i="3"/>
  <c r="I682" i="3"/>
  <c r="I681" i="3"/>
  <c r="I680" i="3"/>
  <c r="I679" i="3"/>
  <c r="I678" i="3"/>
  <c r="I677" i="3"/>
  <c r="I675" i="3"/>
  <c r="I674" i="3"/>
  <c r="I673" i="3"/>
  <c r="I672" i="3"/>
  <c r="I671" i="3"/>
  <c r="I670" i="3"/>
  <c r="I669" i="3"/>
  <c r="I668" i="3"/>
  <c r="I667" i="3"/>
  <c r="I663" i="3"/>
  <c r="I662" i="3"/>
  <c r="I661" i="3"/>
  <c r="I660" i="3"/>
  <c r="I659" i="3"/>
  <c r="I658" i="3"/>
  <c r="I657" i="3"/>
  <c r="I656" i="3"/>
  <c r="I649" i="3"/>
  <c r="I648" i="3"/>
  <c r="I647" i="3"/>
  <c r="I646" i="3"/>
  <c r="I645" i="3"/>
  <c r="I644" i="3"/>
  <c r="I643" i="3"/>
  <c r="I633" i="3"/>
  <c r="I632" i="3"/>
  <c r="I631" i="3"/>
  <c r="I627" i="3"/>
  <c r="I626" i="3"/>
  <c r="I625" i="3"/>
  <c r="I624" i="3"/>
  <c r="I623" i="3"/>
  <c r="I622" i="3"/>
  <c r="I621" i="3"/>
  <c r="I620" i="3"/>
  <c r="I619" i="3"/>
  <c r="I474" i="3"/>
  <c r="I473" i="3"/>
  <c r="I472" i="3"/>
  <c r="I471" i="3"/>
  <c r="I470" i="3"/>
  <c r="I469" i="3"/>
  <c r="I468" i="3"/>
  <c r="I467" i="3"/>
  <c r="I461" i="3"/>
  <c r="I460" i="3"/>
  <c r="I459" i="3"/>
  <c r="I458" i="3"/>
  <c r="I457" i="3"/>
  <c r="I456" i="3"/>
  <c r="I455" i="3"/>
  <c r="I452" i="3"/>
  <c r="I451" i="3"/>
  <c r="I450" i="3"/>
  <c r="I449" i="3"/>
  <c r="I448" i="3"/>
  <c r="I447" i="3"/>
  <c r="I446" i="3"/>
  <c r="I445" i="3"/>
  <c r="I444" i="3"/>
  <c r="I435" i="3"/>
  <c r="I434" i="3"/>
  <c r="I433" i="3"/>
  <c r="I432" i="3"/>
  <c r="I431" i="3"/>
  <c r="I426" i="3"/>
  <c r="I425" i="3"/>
  <c r="I424" i="3"/>
  <c r="I423" i="3"/>
  <c r="I422" i="3"/>
  <c r="I421" i="3"/>
  <c r="I420" i="3"/>
  <c r="I419" i="3"/>
  <c r="I418" i="3"/>
  <c r="I415" i="3"/>
  <c r="I414" i="3"/>
  <c r="I413" i="3"/>
  <c r="I412" i="3"/>
  <c r="I411" i="3"/>
  <c r="I410" i="3"/>
  <c r="I409" i="3"/>
  <c r="I408" i="3"/>
  <c r="I407" i="3"/>
  <c r="I404" i="3"/>
  <c r="I401" i="3"/>
  <c r="I399" i="3"/>
  <c r="I398" i="3"/>
  <c r="I397" i="3"/>
  <c r="I396" i="3"/>
  <c r="I395" i="3"/>
  <c r="I394" i="3"/>
  <c r="I385" i="3"/>
  <c r="I384" i="3"/>
  <c r="I383" i="3"/>
  <c r="I382" i="3"/>
  <c r="I379" i="3"/>
  <c r="I378" i="3"/>
  <c r="I375" i="3"/>
  <c r="I374" i="3"/>
  <c r="I373" i="3"/>
  <c r="I372" i="3"/>
  <c r="I371" i="3"/>
  <c r="I368" i="3"/>
  <c r="I365" i="3"/>
  <c r="I364" i="3"/>
  <c r="I363" i="3"/>
  <c r="I362" i="3"/>
  <c r="I361" i="3"/>
  <c r="I360" i="3"/>
  <c r="I359" i="3"/>
  <c r="I342" i="3"/>
  <c r="I341" i="3"/>
  <c r="I340" i="3"/>
  <c r="I339" i="3"/>
  <c r="I338" i="3"/>
  <c r="I335" i="3"/>
  <c r="I334" i="3"/>
  <c r="I333" i="3"/>
  <c r="I328" i="3"/>
  <c r="I327" i="3"/>
  <c r="I326" i="3"/>
  <c r="I325" i="3"/>
  <c r="I324" i="3"/>
  <c r="I320" i="3"/>
  <c r="I319" i="3"/>
  <c r="I318" i="3"/>
  <c r="I317" i="3"/>
  <c r="I316" i="3"/>
  <c r="I315" i="3"/>
  <c r="I314" i="3"/>
  <c r="I313" i="3"/>
  <c r="I312" i="3"/>
  <c r="I291" i="3"/>
  <c r="I258" i="3"/>
  <c r="I257" i="3"/>
  <c r="I256" i="3"/>
  <c r="I255" i="3"/>
  <c r="I252" i="3"/>
  <c r="I251" i="3"/>
  <c r="I250" i="3"/>
  <c r="I249" i="3"/>
  <c r="I248" i="3"/>
  <c r="I245" i="3"/>
  <c r="I242" i="3"/>
  <c r="I238" i="3"/>
  <c r="I236" i="3"/>
  <c r="I235" i="3"/>
  <c r="I234" i="3"/>
  <c r="I233" i="3"/>
  <c r="I232" i="3"/>
  <c r="I229" i="3"/>
  <c r="I228" i="3"/>
  <c r="I225" i="3"/>
  <c r="I224" i="3"/>
  <c r="I223" i="3"/>
  <c r="I222" i="3"/>
  <c r="I221" i="3"/>
  <c r="I220" i="3"/>
  <c r="I219" i="3"/>
  <c r="I218" i="3"/>
  <c r="I217" i="3"/>
  <c r="I216" i="3"/>
  <c r="I208" i="3"/>
  <c r="I205" i="3"/>
  <c r="I204" i="3"/>
  <c r="I203" i="3"/>
  <c r="I202" i="3"/>
  <c r="I201" i="3"/>
  <c r="I198" i="3"/>
  <c r="I197" i="3"/>
  <c r="I196" i="3"/>
  <c r="I195" i="3"/>
  <c r="I194" i="3"/>
  <c r="I193" i="3"/>
  <c r="I192" i="3"/>
  <c r="I191" i="3"/>
  <c r="I183" i="3"/>
  <c r="I182" i="3"/>
  <c r="I181" i="3"/>
  <c r="I178" i="3"/>
  <c r="I176" i="3"/>
  <c r="I175" i="3"/>
  <c r="I174" i="3"/>
  <c r="I173" i="3"/>
  <c r="I172" i="3"/>
  <c r="I169" i="3"/>
  <c r="I168" i="3"/>
  <c r="I167" i="3"/>
  <c r="I166" i="3"/>
  <c r="I148" i="3"/>
  <c r="I147" i="3"/>
  <c r="I146" i="3"/>
  <c r="I145" i="3"/>
  <c r="I144" i="3"/>
  <c r="I143" i="3"/>
  <c r="I142" i="3"/>
  <c r="I139" i="3"/>
  <c r="I138" i="3"/>
  <c r="I137" i="3"/>
  <c r="I136" i="3"/>
  <c r="I135" i="3"/>
  <c r="I131" i="3"/>
  <c r="I130" i="3"/>
  <c r="I129" i="3"/>
  <c r="I124" i="3"/>
  <c r="I123" i="3"/>
  <c r="I122" i="3"/>
  <c r="I121" i="3"/>
  <c r="I115" i="3"/>
  <c r="I113" i="3"/>
  <c r="I112" i="3"/>
  <c r="I111" i="3"/>
  <c r="I110" i="3"/>
  <c r="I109" i="3"/>
  <c r="I105" i="3"/>
  <c r="I104" i="3"/>
  <c r="I103" i="3"/>
  <c r="I102" i="3"/>
  <c r="I101" i="3"/>
  <c r="I100" i="3"/>
  <c r="I99" i="3"/>
  <c r="I98" i="3"/>
  <c r="I94" i="3"/>
  <c r="I93" i="3"/>
  <c r="I92" i="3"/>
  <c r="I91" i="3"/>
  <c r="I90" i="3"/>
  <c r="I89" i="3"/>
  <c r="I88" i="3"/>
  <c r="I85" i="3"/>
  <c r="I84" i="3"/>
  <c r="I83" i="3"/>
  <c r="I82" i="3"/>
  <c r="I81" i="3"/>
  <c r="I80" i="3"/>
  <c r="I79" i="3"/>
  <c r="I76" i="3"/>
  <c r="I75" i="3"/>
  <c r="I74" i="3"/>
  <c r="I73" i="3"/>
  <c r="I72" i="3"/>
  <c r="I71" i="3"/>
  <c r="I70" i="3"/>
  <c r="I67" i="3"/>
  <c r="I66" i="3"/>
  <c r="I65" i="3"/>
  <c r="I64" i="3"/>
  <c r="I63" i="3"/>
  <c r="I62" i="3"/>
  <c r="I61" i="3"/>
  <c r="I46" i="3"/>
  <c r="I45" i="3"/>
  <c r="I44" i="3"/>
  <c r="I43" i="3"/>
  <c r="I42" i="3"/>
  <c r="I41" i="3"/>
  <c r="I40" i="3"/>
  <c r="I39" i="3"/>
  <c r="I36" i="3"/>
  <c r="I35" i="3"/>
  <c r="I34" i="3"/>
  <c r="I33" i="3"/>
  <c r="I32" i="3"/>
  <c r="I28" i="3"/>
  <c r="I27" i="3"/>
  <c r="I26" i="3"/>
  <c r="I25" i="3"/>
  <c r="B1298" i="3" l="1"/>
  <c r="B831" i="6" l="1"/>
  <c r="I598" i="3" l="1"/>
  <c r="E1020" i="3" l="1"/>
  <c r="E1019" i="3"/>
  <c r="E1018" i="3"/>
  <c r="E1017" i="3"/>
  <c r="E1016" i="3"/>
  <c r="E1015" i="3"/>
  <c r="E1014" i="3"/>
  <c r="E1140" i="3" l="1"/>
  <c r="E1139" i="3"/>
  <c r="E1124" i="3"/>
  <c r="E1063" i="3" l="1"/>
  <c r="E1061" i="3"/>
  <c r="E1068" i="3" l="1"/>
  <c r="E1067" i="3"/>
  <c r="E808" i="3"/>
  <c r="E809" i="3"/>
  <c r="E810" i="3"/>
  <c r="E807" i="3"/>
  <c r="E795" i="3"/>
  <c r="E796" i="3"/>
  <c r="E797" i="3"/>
  <c r="E794" i="3"/>
  <c r="E765" i="3"/>
  <c r="E764" i="3"/>
  <c r="E763" i="3"/>
  <c r="E761" i="3"/>
  <c r="E760" i="3"/>
  <c r="E759" i="3"/>
  <c r="E732" i="3" l="1"/>
  <c r="E731" i="3"/>
  <c r="E730" i="3"/>
  <c r="E725" i="3"/>
  <c r="E723" i="3"/>
  <c r="E458" i="3" l="1"/>
  <c r="E457" i="3"/>
  <c r="E456" i="3"/>
  <c r="E455" i="3"/>
  <c r="E452" i="3"/>
  <c r="E451" i="3"/>
  <c r="E450" i="3"/>
  <c r="E449" i="3"/>
  <c r="E448" i="3"/>
  <c r="E447" i="3"/>
  <c r="E446" i="3"/>
  <c r="E445" i="3"/>
  <c r="E444" i="3"/>
  <c r="E432" i="3"/>
  <c r="E433" i="3"/>
  <c r="E434" i="3"/>
  <c r="E435" i="3"/>
  <c r="E436" i="3"/>
  <c r="E437" i="3"/>
  <c r="E438" i="3"/>
  <c r="E439" i="3"/>
  <c r="E440" i="3"/>
  <c r="E441" i="3"/>
  <c r="E431" i="3"/>
  <c r="E105" i="3" l="1"/>
  <c r="E104" i="3"/>
  <c r="E103" i="3"/>
  <c r="E102" i="3"/>
  <c r="E101" i="3"/>
  <c r="E100" i="3"/>
  <c r="E99" i="3"/>
  <c r="E98" i="3"/>
  <c r="E71" i="3"/>
  <c r="E72" i="3"/>
  <c r="E73" i="3"/>
  <c r="E74" i="3"/>
  <c r="E75" i="3"/>
  <c r="E76" i="3"/>
  <c r="E70" i="3"/>
  <c r="E62" i="3"/>
  <c r="E63" i="3"/>
  <c r="E64" i="3"/>
  <c r="E65" i="3"/>
  <c r="E66" i="3"/>
  <c r="E67" i="3"/>
  <c r="E61" i="3"/>
  <c r="E40" i="3"/>
  <c r="E41" i="3"/>
  <c r="E42" i="3"/>
  <c r="E43" i="3"/>
  <c r="E44" i="3"/>
  <c r="E45" i="3"/>
  <c r="E46" i="3"/>
  <c r="E39" i="3"/>
  <c r="E575" i="6" l="1"/>
  <c r="H802" i="6" l="1"/>
  <c r="I838" i="6" s="1"/>
  <c r="F802" i="6"/>
  <c r="G802" i="6" l="1"/>
  <c r="E1025" i="3" l="1"/>
  <c r="E1026" i="3"/>
  <c r="E1024" i="3"/>
  <c r="E942" i="3"/>
  <c r="E941" i="3"/>
  <c r="E631" i="6" l="1"/>
  <c r="E630" i="6"/>
  <c r="E629" i="6"/>
  <c r="E628" i="6"/>
  <c r="E626" i="6"/>
  <c r="B830" i="6"/>
  <c r="B829" i="6"/>
  <c r="C723" i="6"/>
  <c r="E636" i="6" l="1"/>
  <c r="E637" i="6" s="1"/>
  <c r="E638" i="6" s="1"/>
  <c r="E184" i="6" l="1"/>
  <c r="E183" i="6"/>
  <c r="E182" i="6"/>
  <c r="E181" i="6"/>
  <c r="E180" i="6"/>
  <c r="E179" i="6"/>
  <c r="E178" i="6"/>
  <c r="E175" i="6"/>
  <c r="E174" i="6"/>
  <c r="E120" i="6"/>
  <c r="E119" i="6"/>
  <c r="E118" i="6"/>
  <c r="I24" i="6"/>
  <c r="B427" i="6"/>
  <c r="C427" i="6"/>
  <c r="B428" i="6"/>
  <c r="C428" i="6"/>
  <c r="B429" i="6"/>
  <c r="C429" i="6"/>
  <c r="B430" i="6"/>
  <c r="C430" i="6"/>
  <c r="B431" i="6"/>
  <c r="C431" i="6"/>
  <c r="B432" i="6"/>
  <c r="C432" i="6"/>
  <c r="B436" i="6"/>
  <c r="C436" i="6"/>
  <c r="B437" i="6"/>
  <c r="C437" i="6"/>
  <c r="B438" i="6"/>
  <c r="C438" i="6"/>
  <c r="B439" i="6"/>
  <c r="C439" i="6"/>
  <c r="B440" i="6"/>
  <c r="C440" i="6"/>
  <c r="B443" i="6"/>
  <c r="C443" i="6"/>
  <c r="B444" i="6"/>
  <c r="C444" i="6"/>
  <c r="B445" i="6"/>
  <c r="C445" i="6"/>
  <c r="B446" i="6"/>
  <c r="C446" i="6"/>
  <c r="B449" i="6"/>
  <c r="C449" i="6"/>
  <c r="B450" i="6"/>
  <c r="C450" i="6"/>
  <c r="B451" i="6"/>
  <c r="B452" i="6"/>
  <c r="C453" i="6"/>
  <c r="B454" i="6"/>
  <c r="C454" i="6"/>
  <c r="B455" i="6"/>
  <c r="C455" i="6"/>
  <c r="B493" i="6"/>
  <c r="C493" i="6"/>
  <c r="B494" i="6"/>
  <c r="C494" i="6"/>
  <c r="B495" i="6"/>
  <c r="C495" i="6"/>
  <c r="B496" i="6"/>
  <c r="C496" i="6"/>
  <c r="C499" i="6"/>
  <c r="B500" i="6"/>
  <c r="C500" i="6"/>
  <c r="B501" i="6"/>
  <c r="C501" i="6"/>
  <c r="B502" i="6"/>
  <c r="C502" i="6"/>
  <c r="B503" i="6"/>
  <c r="C503" i="6"/>
  <c r="B519" i="6"/>
  <c r="C519" i="6"/>
  <c r="B520" i="6"/>
  <c r="C520" i="6"/>
  <c r="B521" i="6"/>
  <c r="C521" i="6"/>
  <c r="B522" i="6"/>
  <c r="C522" i="6"/>
  <c r="B523" i="6"/>
  <c r="C523" i="6"/>
  <c r="B524" i="6"/>
  <c r="B525" i="6"/>
  <c r="B526" i="6"/>
  <c r="B530" i="6"/>
  <c r="C530" i="6"/>
  <c r="B531" i="6"/>
  <c r="C531" i="6"/>
  <c r="B532" i="6"/>
  <c r="C532" i="6"/>
  <c r="B533" i="6"/>
  <c r="C533" i="6"/>
  <c r="B534" i="6"/>
  <c r="C534" i="6"/>
  <c r="B535" i="6"/>
  <c r="B537" i="6"/>
  <c r="B538" i="6"/>
  <c r="B551" i="6"/>
  <c r="C551" i="6"/>
  <c r="B552" i="6"/>
  <c r="C552" i="6"/>
  <c r="B555" i="6"/>
  <c r="C555" i="6"/>
  <c r="B556" i="6"/>
  <c r="B557" i="6"/>
  <c r="B569" i="6"/>
  <c r="C569" i="6"/>
  <c r="B570" i="6"/>
  <c r="C570" i="6"/>
  <c r="B571" i="6"/>
  <c r="C571" i="6"/>
  <c r="B572" i="6"/>
  <c r="C572" i="6"/>
  <c r="B575" i="6"/>
  <c r="C575" i="6"/>
  <c r="B576" i="6"/>
  <c r="C576" i="6"/>
  <c r="B577" i="6"/>
  <c r="C577" i="6"/>
  <c r="B578" i="6"/>
  <c r="C578" i="6"/>
  <c r="B579" i="6"/>
  <c r="C579" i="6"/>
  <c r="B654" i="6"/>
  <c r="C654" i="6"/>
  <c r="B655" i="6"/>
  <c r="C655" i="6"/>
  <c r="B659" i="6"/>
  <c r="B660" i="6"/>
  <c r="C660" i="6"/>
  <c r="B664" i="6"/>
  <c r="B665" i="6"/>
  <c r="C665" i="6"/>
  <c r="B669" i="6"/>
  <c r="C669" i="6"/>
  <c r="B670" i="6"/>
  <c r="B671" i="6"/>
  <c r="C671" i="6"/>
  <c r="B676" i="6"/>
  <c r="C676" i="6"/>
  <c r="B677" i="6"/>
  <c r="C677" i="6"/>
  <c r="B678" i="6"/>
  <c r="B683" i="6"/>
  <c r="C683" i="6"/>
  <c r="B684" i="6"/>
  <c r="B685" i="6"/>
  <c r="C685" i="6"/>
  <c r="B686" i="6"/>
  <c r="C686" i="6"/>
  <c r="B687" i="6"/>
  <c r="C687" i="6"/>
  <c r="B688" i="6"/>
  <c r="C688" i="6"/>
  <c r="C693" i="6"/>
  <c r="B694" i="6"/>
  <c r="C694" i="6"/>
  <c r="B695" i="6"/>
  <c r="C695" i="6"/>
  <c r="B702" i="6"/>
  <c r="C702" i="6"/>
  <c r="B703" i="6"/>
  <c r="C703" i="6"/>
  <c r="B712" i="6"/>
  <c r="C712" i="6"/>
  <c r="B713" i="6"/>
  <c r="C713" i="6"/>
  <c r="B714" i="6"/>
  <c r="C714" i="6"/>
  <c r="B715" i="6"/>
  <c r="C715" i="6"/>
  <c r="B716" i="6"/>
  <c r="C716" i="6"/>
  <c r="B717" i="6"/>
  <c r="C717" i="6"/>
  <c r="B718" i="6"/>
  <c r="C718" i="6"/>
  <c r="C722" i="6"/>
  <c r="B733" i="6"/>
  <c r="C733" i="6"/>
  <c r="B734" i="6"/>
  <c r="C734" i="6"/>
  <c r="B840" i="6"/>
  <c r="B839" i="6"/>
  <c r="B837" i="6"/>
  <c r="B836" i="6"/>
  <c r="B835" i="6"/>
  <c r="B834" i="6"/>
  <c r="B833" i="6"/>
  <c r="B832" i="6"/>
  <c r="I823" i="6"/>
  <c r="C756" i="6"/>
  <c r="B756" i="6"/>
  <c r="C752" i="6"/>
  <c r="B752" i="6"/>
  <c r="I584" i="6" l="1"/>
  <c r="I742" i="6"/>
  <c r="I475" i="6"/>
  <c r="I564" i="6"/>
  <c r="I240" i="6"/>
  <c r="I156" i="6"/>
  <c r="I783" i="6"/>
  <c r="I646" i="6"/>
  <c r="I831" i="6"/>
  <c r="I811" i="6"/>
  <c r="I839" i="6" s="1"/>
  <c r="I818" i="6"/>
  <c r="I840" i="6" s="1"/>
  <c r="E27" i="3"/>
  <c r="I842" i="6" l="1"/>
  <c r="B7" i="7" s="1"/>
  <c r="I843" i="6" l="1"/>
  <c r="I844" i="6" s="1"/>
  <c r="E1129" i="3"/>
  <c r="E1130" i="3"/>
  <c r="E390" i="3" l="1"/>
  <c r="E389" i="3"/>
  <c r="E388" i="3"/>
  <c r="E387" i="3"/>
  <c r="E386" i="3"/>
  <c r="E385" i="3"/>
  <c r="E384" i="3"/>
  <c r="E383" i="3"/>
  <c r="E382" i="3"/>
  <c r="E379" i="3"/>
  <c r="E378" i="3"/>
  <c r="E377" i="3"/>
  <c r="E376" i="3"/>
  <c r="E375" i="3"/>
  <c r="E374" i="3"/>
  <c r="E373" i="3"/>
  <c r="E372" i="3"/>
  <c r="E371" i="3"/>
  <c r="E360" i="3"/>
  <c r="E361" i="3"/>
  <c r="E362" i="3"/>
  <c r="E363" i="3"/>
  <c r="E364" i="3"/>
  <c r="E365" i="3"/>
  <c r="E366" i="3"/>
  <c r="E367" i="3"/>
  <c r="E368" i="3"/>
  <c r="E359" i="3"/>
  <c r="E237" i="3"/>
  <c r="E238" i="3"/>
  <c r="E229" i="3"/>
  <c r="E228" i="3"/>
  <c r="E233" i="3"/>
  <c r="E234" i="3"/>
  <c r="E235" i="3"/>
  <c r="E236" i="3"/>
  <c r="E232" i="3"/>
  <c r="E217" i="3"/>
  <c r="E218" i="3"/>
  <c r="E219" i="3"/>
  <c r="E220" i="3"/>
  <c r="E221" i="3"/>
  <c r="E222" i="3"/>
  <c r="E223" i="3"/>
  <c r="E224" i="3"/>
  <c r="E225" i="3"/>
  <c r="E216" i="3"/>
  <c r="E173" i="3"/>
  <c r="E172" i="3"/>
  <c r="E167" i="3"/>
  <c r="E168" i="3"/>
  <c r="E169" i="3"/>
  <c r="E166" i="3"/>
  <c r="E130" i="3" l="1"/>
  <c r="E131" i="3"/>
  <c r="E129" i="3"/>
  <c r="E124" i="3" l="1"/>
  <c r="E123" i="3"/>
  <c r="E122" i="3"/>
  <c r="E121" i="3"/>
  <c r="E1189" i="3"/>
  <c r="E1190" i="3"/>
  <c r="E1191" i="3"/>
  <c r="E1188" i="3"/>
  <c r="A1316" i="3" l="1"/>
  <c r="A1315" i="3"/>
  <c r="A1314" i="3"/>
  <c r="A1313" i="3"/>
  <c r="A1312" i="3"/>
  <c r="A1311" i="3"/>
  <c r="A1310" i="3"/>
  <c r="A1309" i="3"/>
  <c r="A1308" i="3"/>
  <c r="A1307" i="3"/>
  <c r="A1306" i="3"/>
  <c r="A1305" i="3"/>
  <c r="A1304" i="3"/>
  <c r="A1303" i="3"/>
  <c r="A1302" i="3"/>
  <c r="B1300" i="3"/>
  <c r="I1296" i="3"/>
  <c r="I1316" i="3" s="1"/>
  <c r="I640" i="3"/>
  <c r="I639" i="3"/>
  <c r="I638" i="3"/>
  <c r="I637" i="3"/>
  <c r="I636" i="3"/>
  <c r="I618" i="3"/>
  <c r="I607" i="3"/>
  <c r="I606" i="3"/>
  <c r="I605" i="3"/>
  <c r="I538" i="3"/>
  <c r="I537" i="3"/>
  <c r="I536" i="3"/>
  <c r="I535" i="3"/>
  <c r="I534" i="3"/>
  <c r="I533" i="3"/>
  <c r="I532" i="3"/>
  <c r="I526" i="3"/>
  <c r="I525" i="3"/>
  <c r="I524" i="3"/>
  <c r="I523" i="3"/>
  <c r="I522" i="3"/>
  <c r="I521" i="3"/>
  <c r="I520" i="3"/>
  <c r="I517" i="3"/>
  <c r="I509" i="3"/>
  <c r="I508" i="3"/>
  <c r="I507" i="3"/>
  <c r="I506" i="3"/>
  <c r="I505" i="3"/>
  <c r="I501" i="3"/>
  <c r="I500" i="3"/>
  <c r="I499" i="3"/>
  <c r="I498" i="3"/>
  <c r="I497" i="3"/>
  <c r="I496" i="3"/>
  <c r="I495" i="3"/>
  <c r="I494" i="3"/>
  <c r="I493" i="3"/>
  <c r="I490" i="3"/>
  <c r="I489" i="3"/>
  <c r="I488" i="3"/>
  <c r="I487" i="3"/>
  <c r="I486" i="3"/>
  <c r="I485" i="3"/>
  <c r="I484" i="3"/>
  <c r="I483" i="3"/>
  <c r="I482" i="3"/>
  <c r="I24" i="3"/>
  <c r="I1056" i="3" l="1"/>
  <c r="I1310" i="3" s="1"/>
  <c r="I1225" i="3"/>
  <c r="I1313" i="3" s="1"/>
  <c r="I600" i="3"/>
  <c r="I1304" i="3" s="1"/>
  <c r="I788" i="3"/>
  <c r="I1307" i="3" s="1"/>
  <c r="I701" i="3"/>
  <c r="I1306" i="3" s="1"/>
  <c r="I872" i="3"/>
  <c r="I1308" i="3" s="1"/>
  <c r="I293" i="3"/>
  <c r="I1303" i="3" s="1"/>
  <c r="I982" i="3"/>
  <c r="I1309" i="3" s="1"/>
  <c r="I210" i="3"/>
  <c r="I1302" i="3" s="1"/>
  <c r="I1280" i="3"/>
  <c r="I1314" i="3" s="1"/>
  <c r="I1292" i="3"/>
  <c r="I1315" i="3" s="1"/>
  <c r="I611" i="3"/>
  <c r="I1305" i="3" s="1"/>
  <c r="I1117" i="3"/>
  <c r="I1311" i="3" s="1"/>
  <c r="I1312" i="3"/>
  <c r="I1317" i="3" l="1"/>
  <c r="B6" i="7" l="1"/>
  <c r="B8" i="7" s="1"/>
  <c r="B9" i="7" s="1"/>
  <c r="B10" i="7" s="1"/>
  <c r="I1318" i="3"/>
  <c r="I1319" i="3" s="1"/>
</calcChain>
</file>

<file path=xl/sharedStrings.xml><?xml version="1.0" encoding="utf-8"?>
<sst xmlns="http://schemas.openxmlformats.org/spreadsheetml/2006/main" count="6378" uniqueCount="1510">
  <si>
    <t>Program je izdelan na osnovi posredovanih količin iz projektne dokumentacije. Obseg povprečne pogostosti preskusov za notranjo in zunanjo kontrolo del</t>
  </si>
  <si>
    <t>Veljavna regulativa</t>
  </si>
  <si>
    <t>Zunanja kontrola</t>
  </si>
  <si>
    <t>(standard, TSC,…)</t>
  </si>
  <si>
    <t>enota mere</t>
  </si>
  <si>
    <t>na enoto</t>
  </si>
  <si>
    <t>število</t>
  </si>
  <si>
    <t>1  ZEMELJSKA DELA IN TEMELJENJE</t>
  </si>
  <si>
    <t>Eurokod 7</t>
  </si>
  <si>
    <t>1/km</t>
  </si>
  <si>
    <t>št objektov</t>
  </si>
  <si>
    <t>št profilov</t>
  </si>
  <si>
    <t>-</t>
  </si>
  <si>
    <t>TSC 06.711</t>
  </si>
  <si>
    <t>kom</t>
  </si>
  <si>
    <t>TSC 06.720</t>
  </si>
  <si>
    <t>1/polje</t>
  </si>
  <si>
    <t>SIST EN 1744-1, T15.1</t>
  </si>
  <si>
    <t>SIST EN 933-1</t>
  </si>
  <si>
    <t>SIST EN 13286-2</t>
  </si>
  <si>
    <t>* samo v območju do 0,5 m pod PSU</t>
  </si>
  <si>
    <t>SIST EN 13286-47</t>
  </si>
  <si>
    <t>- natezne karakteristike</t>
  </si>
  <si>
    <t>EN ISO 10319</t>
  </si>
  <si>
    <t>- prebodna trdnost</t>
  </si>
  <si>
    <t>EN ISO 12236</t>
  </si>
  <si>
    <t>- dinamični prebod</t>
  </si>
  <si>
    <t>EN ISO 13433</t>
  </si>
  <si>
    <t>EN ISO 11058</t>
  </si>
  <si>
    <t>- karakteristična velikost por</t>
  </si>
  <si>
    <t>EN ISO 12956</t>
  </si>
  <si>
    <t>1.4.3 Zasipi in klini</t>
  </si>
  <si>
    <t>* meritve povprečno vsako 3. plast</t>
  </si>
  <si>
    <t>**zaključna plast</t>
  </si>
  <si>
    <t>1.5.1 Predhodni preskusi PO</t>
  </si>
  <si>
    <t>SIST EN 932-1</t>
  </si>
  <si>
    <t>SIST EN 933-4</t>
  </si>
  <si>
    <t>SIST EN 1744-1, T.15.1</t>
  </si>
  <si>
    <t>TSC 06.610</t>
  </si>
  <si>
    <t>2  SPODNJE NOSILNE PLASTI</t>
  </si>
  <si>
    <t>2.1 Nevezane nosilne plasti - NNP (TSC 06.200)</t>
  </si>
  <si>
    <t>SIST EN 933-8</t>
  </si>
  <si>
    <t>SIST EN 1097-2</t>
  </si>
  <si>
    <t>SIST EN 1097-1</t>
  </si>
  <si>
    <t>* če je ugotovljen delež delce &gt;0,063 mm večji od 3% se izvede preiskava metilen modro</t>
  </si>
  <si>
    <t>2.1.2 Preskusi pri vgrajevanju</t>
  </si>
  <si>
    <t>*</t>
  </si>
  <si>
    <t>objekt</t>
  </si>
  <si>
    <t>t</t>
  </si>
  <si>
    <t>SIST EN 933-9</t>
  </si>
  <si>
    <t>SIST EN 933-5, 933-4</t>
  </si>
  <si>
    <t>SIST EN 933-5</t>
  </si>
  <si>
    <t>SIST EN 12697-11/A</t>
  </si>
  <si>
    <t>SIST EN 1367-1</t>
  </si>
  <si>
    <t>SIST EN 1367-5</t>
  </si>
  <si>
    <t>*izjavo o lastnostih poda dobavitelj asfaltne zmesi za uporabljene kamnite materiale za proizvod</t>
  </si>
  <si>
    <t>SIST EN 1427</t>
  </si>
  <si>
    <t>SIST EN 1426</t>
  </si>
  <si>
    <t>SIST EN 12593</t>
  </si>
  <si>
    <t>DIN 52013</t>
  </si>
  <si>
    <t>SIST EN 12591</t>
  </si>
  <si>
    <t>SIST EN 12595</t>
  </si>
  <si>
    <t>SIST EN 12596</t>
  </si>
  <si>
    <t>*izjavo o lastnostih poda dobavitelj asfaltne zmesi za uporabljeno bitumensko vezivo za proizvod</t>
  </si>
  <si>
    <t>SIST EN 12697-1</t>
  </si>
  <si>
    <t>SIST EN 12697-2</t>
  </si>
  <si>
    <t>SIST EN 12697-5</t>
  </si>
  <si>
    <t>SIST EN 12697-6</t>
  </si>
  <si>
    <t>SIST EN 12697-8</t>
  </si>
  <si>
    <t>SIST EN 12697-12</t>
  </si>
  <si>
    <t>*izjavo o lastnostih poda dobavitelj asfaltne zmesi za ta proizvod</t>
  </si>
  <si>
    <t>SIST EN 12697-9</t>
  </si>
  <si>
    <t>SIST EN 12697-36</t>
  </si>
  <si>
    <t>SIST EN 12697-22</t>
  </si>
  <si>
    <t>*izjavo o lastnostih poda dobavitelj asfaltne zmesi za ta proizvod*</t>
  </si>
  <si>
    <t>SIST EN 933-3, 933-4</t>
  </si>
  <si>
    <t>SIST EN 1097-8</t>
  </si>
  <si>
    <t>SIST EN 13398</t>
  </si>
  <si>
    <t xml:space="preserve">5  HIDROIZOLACIJE </t>
  </si>
  <si>
    <t>5.1.1 Preiskave materialov</t>
  </si>
  <si>
    <t>5.1.1.2 Bitumenski materiali</t>
  </si>
  <si>
    <t>kg</t>
  </si>
  <si>
    <t>500</t>
  </si>
  <si>
    <t>SIST EN 1542</t>
  </si>
  <si>
    <t>na objekt</t>
  </si>
  <si>
    <t>6.2.1 Začetna presoja sistema</t>
  </si>
  <si>
    <t>6.2.2 Pregled projekta izvajanja betonske konstrukcije</t>
  </si>
  <si>
    <t>mesečno</t>
  </si>
  <si>
    <t>SIST EN 12350-1</t>
  </si>
  <si>
    <t>SIST EN 12350-2</t>
  </si>
  <si>
    <t>**</t>
  </si>
  <si>
    <t>SIST EN 12350-7</t>
  </si>
  <si>
    <t>SIST EN 12390-3</t>
  </si>
  <si>
    <t xml:space="preserve"> 10% -15%</t>
  </si>
  <si>
    <t>SIST EN 12390-7</t>
  </si>
  <si>
    <t>SIST EN 12390-8</t>
  </si>
  <si>
    <t>SIST 1026</t>
  </si>
  <si>
    <t>***</t>
  </si>
  <si>
    <t>km</t>
  </si>
  <si>
    <t>SIST EN ISO 15630-1</t>
  </si>
  <si>
    <t>40-50</t>
  </si>
  <si>
    <t>premer</t>
  </si>
  <si>
    <t>3/premer</t>
  </si>
  <si>
    <t>7.1.2 Varjene palice</t>
  </si>
  <si>
    <t>SIST EN 17660-1</t>
  </si>
  <si>
    <t>7.1.3 Armaturne mreže v skladu s standardom SIST EN 1992-1-1 ter STS</t>
  </si>
  <si>
    <t>SIST EN ISO 15630-2</t>
  </si>
  <si>
    <t>SIST EN 10002-1</t>
  </si>
  <si>
    <t>SIST EN ISO 1461</t>
  </si>
  <si>
    <t>1 x objekt</t>
  </si>
  <si>
    <t>Opomba: pri preverjeni istočasni nabavi ena preisk. lahko tudi za več objektov</t>
  </si>
  <si>
    <t>Končno poročilo o kvaliteti izvedenih del vključiti v poročilo pod t. 9.2</t>
  </si>
  <si>
    <t>ISO 8513, ISO 8521, ISO 10466, ASTM D2583</t>
  </si>
  <si>
    <t>3km 1vz.</t>
  </si>
  <si>
    <t>ISO 10467</t>
  </si>
  <si>
    <t>SIST EN ISO 4892-3</t>
  </si>
  <si>
    <t>ISO 10952 t.č. 10.6</t>
  </si>
  <si>
    <t>spektrometrična metoda</t>
  </si>
  <si>
    <t>TSC 07.106/SIST EN 1337</t>
  </si>
  <si>
    <t>kos</t>
  </si>
  <si>
    <t>1*</t>
  </si>
  <si>
    <t>* pregled dokumentacije in obisk na gradbišču</t>
  </si>
  <si>
    <t>TSC 07.107; TL/TP-FU</t>
  </si>
  <si>
    <t>* najmanj 1 x na objekt za vsak proizvod/proizvajalec</t>
  </si>
  <si>
    <t>SIST EN 1610</t>
  </si>
  <si>
    <t>* - vse elemente ne glede na cono zaščite je potrebno pregledati z videokamero</t>
  </si>
  <si>
    <t>** Preskus tesnosti je dolžan naročiti izvajalec na zasutem cevovodu ob pri-</t>
  </si>
  <si>
    <t>SIST EN 1090-1</t>
  </si>
  <si>
    <t>2 x objekt</t>
  </si>
  <si>
    <t>SIST EN 1090-2</t>
  </si>
  <si>
    <t>SIST EN ISO 2409</t>
  </si>
  <si>
    <t>SIST EN 1794-1</t>
  </si>
  <si>
    <t>SIST EN ISO 6892-1</t>
  </si>
  <si>
    <t>Opomba: alkalnosti betona se določi na istih mestih kot se izvede odvzem vzorcev za dol. kloridov</t>
  </si>
  <si>
    <t/>
  </si>
  <si>
    <t>m</t>
  </si>
  <si>
    <t>** najmanj1x na objekt</t>
  </si>
  <si>
    <t>*vizualni ogled in merjenje debeline premaza</t>
  </si>
  <si>
    <t>*1x na objekt</t>
  </si>
  <si>
    <t>10/polje</t>
  </si>
  <si>
    <t>4/polje</t>
  </si>
  <si>
    <t>1.4.4 Nasipi iz armirane zemljine</t>
  </si>
  <si>
    <t>SIST EN 13286-41</t>
  </si>
  <si>
    <t>2.2.2 Hidravlično vezivo</t>
  </si>
  <si>
    <t>SIST EN 12697-18</t>
  </si>
  <si>
    <t>SIST EN 12697-17</t>
  </si>
  <si>
    <t>SIST EN 12697-19</t>
  </si>
  <si>
    <t>TSC 06.620</t>
  </si>
  <si>
    <t>TSC 04.430</t>
  </si>
  <si>
    <t>6.3.2 Predhodne preiskave</t>
  </si>
  <si>
    <t>SIST EN 14488-2</t>
  </si>
  <si>
    <t>SIST EN 12504-1</t>
  </si>
  <si>
    <t>SIST EN 14488-7</t>
  </si>
  <si>
    <t>SIST EN 14488-3</t>
  </si>
  <si>
    <t>SIST EN 14488-4</t>
  </si>
  <si>
    <t>SIST EN 14488-6</t>
  </si>
  <si>
    <t>SIST EN 14488-1</t>
  </si>
  <si>
    <t>SIST EN 12350-5</t>
  </si>
  <si>
    <t>DIN 1048, Heft 422</t>
  </si>
  <si>
    <t>Opomba</t>
  </si>
  <si>
    <t>SIST EN ISO 15630-3</t>
  </si>
  <si>
    <t>kolut</t>
  </si>
  <si>
    <t>SIST EN 15630-3</t>
  </si>
  <si>
    <t>SIST EN ISO 15360-3</t>
  </si>
  <si>
    <t>1 / šaržo</t>
  </si>
  <si>
    <t>sidrani objekt</t>
  </si>
  <si>
    <t>injek. masa</t>
  </si>
  <si>
    <t>SIST EN 1537, t.č. 8.1</t>
  </si>
  <si>
    <t>vrtine sider</t>
  </si>
  <si>
    <t>10 %</t>
  </si>
  <si>
    <t>sidr.objekt</t>
  </si>
  <si>
    <t>** kontrola se izvaja na zahtevo Inženirja</t>
  </si>
  <si>
    <t>sidro objekta</t>
  </si>
  <si>
    <t>20 %</t>
  </si>
  <si>
    <t>kos/t</t>
  </si>
  <si>
    <t>** 1× na objekt, vendar ne manj kot 1× na 300 sider</t>
  </si>
  <si>
    <t>sidro</t>
  </si>
  <si>
    <t>SIST EN ISO 898-1</t>
  </si>
  <si>
    <t>b) spojnice iz nerjavnega jekla</t>
  </si>
  <si>
    <t>SIST EN ISO 2178</t>
  </si>
  <si>
    <t>c) obešala cevovodov</t>
  </si>
  <si>
    <t>d) Pregled sistema odvodnjavanja po montaži</t>
  </si>
  <si>
    <t>SIST EN ISO 10319</t>
  </si>
  <si>
    <t>SIST EN 12192-1</t>
  </si>
  <si>
    <t>- gostota</t>
  </si>
  <si>
    <t>SIST EN ISO 2811-1</t>
  </si>
  <si>
    <t>SIST EN ISO 3451-1</t>
  </si>
  <si>
    <t>- suha snov</t>
  </si>
  <si>
    <t>- vremenski pogoji</t>
  </si>
  <si>
    <t>500 m2</t>
  </si>
  <si>
    <t>- vizualni pregled</t>
  </si>
  <si>
    <t>****</t>
  </si>
  <si>
    <t>/</t>
  </si>
  <si>
    <t>1 /odsek</t>
  </si>
  <si>
    <t>TSC 02.410</t>
  </si>
  <si>
    <t>SIST EN 1436</t>
  </si>
  <si>
    <t>* debelina nanosa in drsnost se ne merita na strukturnih debeloslojnih premazih</t>
  </si>
  <si>
    <t>Preskus svetlobno odbojnih folij obvestilnih tabel in znakov</t>
  </si>
  <si>
    <t>SIST EN 12899-1</t>
  </si>
  <si>
    <t>trasa</t>
  </si>
  <si>
    <t>a) skladnost izvedbe s projektom</t>
  </si>
  <si>
    <t>b) preskusi materialov</t>
  </si>
  <si>
    <t>SIST EN 12966-2 in 
SIST EN ISO 6506-1</t>
  </si>
  <si>
    <t>b) preskusi materialov za refleksijski del</t>
  </si>
  <si>
    <t>c) kontrola protikorozijske zaščite</t>
  </si>
  <si>
    <t>- hidravlična prevodnost sistema zemljina-geotekstil</t>
  </si>
  <si>
    <t>ASTM D5567</t>
  </si>
  <si>
    <t>po projektnih zahtevah, PTP</t>
  </si>
  <si>
    <t>SIST EN ISO 15630-3, tč. 5</t>
  </si>
  <si>
    <t>sidra objekta*</t>
  </si>
  <si>
    <t>meritve dimenzij</t>
  </si>
  <si>
    <t>sidra objekta</t>
  </si>
  <si>
    <t>SIST EN ISO 6892-1, 
SIST EN ISO 6506-1</t>
  </si>
  <si>
    <t>kemijska analiza</t>
  </si>
  <si>
    <t>SIST EN ISO 6507-1</t>
  </si>
  <si>
    <t>SIST EN ISO 6507-1, metalografska analiza</t>
  </si>
  <si>
    <t>šarža 
sredstva</t>
  </si>
  <si>
    <t>SIST EN 445:2008, t.č. 4.3.1</t>
  </si>
  <si>
    <t>SIST EN 445:2008, t.č. 4.2</t>
  </si>
  <si>
    <t>SIST EN 445:2008, t.č. 4.6</t>
  </si>
  <si>
    <t>* 1 vzorec predstavljajo 3 valji fi 100 mm, pri testnih sidrih še dodatno 1 vzorec tik pred preiskavo sidra</t>
  </si>
  <si>
    <t>** 1× na objekt, vendar ne manj kot 1× na 50 sider</t>
  </si>
  <si>
    <t>1 % (min. 1)*</t>
  </si>
  <si>
    <t>SIST EN ISO 1183-1</t>
  </si>
  <si>
    <t>SIST EN ISO 6259-3</t>
  </si>
  <si>
    <t>SIST EN ISO 1167-1</t>
  </si>
  <si>
    <t>SIST EN ISO 1133-1</t>
  </si>
  <si>
    <t>* za vsak sidrani objekt</t>
  </si>
  <si>
    <t>SIST EN 1537 t.č. 8.3.2</t>
  </si>
  <si>
    <t>vsako****</t>
  </si>
  <si>
    <t>3***</t>
  </si>
  <si>
    <t>* EOP na sidrih po izbiri Inženirja</t>
  </si>
  <si>
    <t>**** PS na posebej vgrajenih testnih sidrih v deležu 2% sider objekta (min. 3),</t>
  </si>
  <si>
    <t>po podeljenem STS</t>
  </si>
  <si>
    <t>** obvezna meritev za vsa sidra, kjer je izolacijska upornost manjša od 0,1 MOhm</t>
  </si>
  <si>
    <t>0,75 % (min.2/objekt)</t>
  </si>
  <si>
    <t>SIST EN ISO 6506-1, kem. analiza</t>
  </si>
  <si>
    <t>SIST EN ISO 7438</t>
  </si>
  <si>
    <t>min. 3* na tip tal</t>
  </si>
  <si>
    <t>min. 3**</t>
  </si>
  <si>
    <t>*… po zahtevi projektanta, najmanj po 1 sidro in tipično smer vgradnje navzgor in navzdol</t>
  </si>
  <si>
    <t>**… za sisteme dolžine na enem nivoju do 50 m vsaj po 1 sidro na stebru, 1 lateralno in 1 zaledno sidro</t>
  </si>
  <si>
    <t>1 x na objekt</t>
  </si>
  <si>
    <t>* prva dostavljena količina, nato na 40 m3 in ob izdelavi prteskušancev</t>
  </si>
  <si>
    <t>SIST EN 13670/A101</t>
  </si>
  <si>
    <t>*** 1 preiskava na objekt za vsako vrsto betona z deklarirano PV oz. 1 preiskava na 2000 m3</t>
  </si>
  <si>
    <t>**** 1 preiskava na objekt za vsako vrsto betona z deklarirano XF oz. 1 preiskava na 2000 m3</t>
  </si>
  <si>
    <t xml:space="preserve">1/objekt </t>
  </si>
  <si>
    <t>SIST EN 12390-3 in 12390-7</t>
  </si>
  <si>
    <t>10 % (min. 3)**</t>
  </si>
  <si>
    <t>** COP na sidrih objekta v deležu vsaj 10% končnega števila dejansko vgrajenih sider</t>
  </si>
  <si>
    <t xml:space="preserve">min. 3 / tip sidra </t>
  </si>
  <si>
    <t>**… izvlečni preskus izvaja ZKK</t>
  </si>
  <si>
    <t>***… izvlečni preskus izvaja NKK, ZKK preveri opremo in spremlja pravilnost izvedbe preskusa NKK</t>
  </si>
  <si>
    <t>SIST EN 445:2008, t.č. 4.3.2</t>
  </si>
  <si>
    <t>SIST EN 932-3</t>
  </si>
  <si>
    <t>EN 14196</t>
  </si>
  <si>
    <t>SIST EN 16659</t>
  </si>
  <si>
    <t>SIST EN 12697-46</t>
  </si>
  <si>
    <t>- masni pretok taline</t>
  </si>
  <si>
    <t>SIST EN ISO 12958-1:2021</t>
  </si>
  <si>
    <t>* če je ugotovljen delež delcev &gt;0,063 mm večji od 3% se izvede preiskava metilen modro</t>
  </si>
  <si>
    <t>- indeks penetracije</t>
  </si>
  <si>
    <t>- kinematična viskoznost pri 135°C</t>
  </si>
  <si>
    <t>- dinamična viskoznost pri 60°C</t>
  </si>
  <si>
    <t>- elastična povratna deformacija</t>
  </si>
  <si>
    <t>- sila in energija pri raztezanju pri 10°C</t>
  </si>
  <si>
    <t>- sila in energija pri raztezanju pri 25°C</t>
  </si>
  <si>
    <t>2.2.1 Zmesi kamnitih zrn</t>
  </si>
  <si>
    <t>2.2.3 Proizvedena mešanica (predhodne preiskave)</t>
  </si>
  <si>
    <t>- odvzem vzorcev: 5 preskušancev vsak termin</t>
  </si>
  <si>
    <t>* prva dostavljena količina, nato na 40 m3 in ob izdelavi preskušancev</t>
  </si>
  <si>
    <t>SIST EN ISO 17892-1</t>
  </si>
  <si>
    <t>SIST EN ISO 17892-12</t>
  </si>
  <si>
    <t>- vodoprepustnost pravokotno na ravnino</t>
  </si>
  <si>
    <t>- vodoprepustnost v ravnini</t>
  </si>
  <si>
    <t>ASTM D 5887</t>
  </si>
  <si>
    <t>SIST EN ISO 13433</t>
  </si>
  <si>
    <t>ASTM D 6243</t>
  </si>
  <si>
    <t>DIN 18132</t>
  </si>
  <si>
    <t>ASTM D5890</t>
  </si>
  <si>
    <t>EN ISO 9863-1, SIST EN ISO 9863-2 in SIST EN ISO 9864</t>
  </si>
  <si>
    <t>b) vijačni material: izgled, trdota, debelina pocinkanja, poroznost</t>
  </si>
  <si>
    <t>c) pregled montirane varnostne ograje: izgled, debelina pocinkanja</t>
  </si>
  <si>
    <t>1.7 Gabioni</t>
  </si>
  <si>
    <t>- natezna trdnost jeklenih mrež</t>
  </si>
  <si>
    <t>- tlačna trdnost</t>
  </si>
  <si>
    <t>3 x objekt</t>
  </si>
  <si>
    <t>- stopnja zapolnjenosti 1504-10 A.5.3</t>
  </si>
  <si>
    <t>1504-10 A.5.3</t>
  </si>
  <si>
    <t>mesečno  oz. vsaj 1  do 3 x na objekt  (odvisno od velikosti)</t>
  </si>
  <si>
    <t>8.1 Prednapeta geotehnična sidra</t>
  </si>
  <si>
    <t>8.1.5 Električna upornost trajnih sider</t>
  </si>
  <si>
    <t>8.1.6 Kontrola izvedbe protikorozijske zaščite vidnih delov vgrajene glave sidra</t>
  </si>
  <si>
    <t>8.2 Pasivna geotehnična sidra</t>
  </si>
  <si>
    <t>8.2.1 Sestavne komponente pasivnih sider</t>
  </si>
  <si>
    <t>- pretočnost</t>
  </si>
  <si>
    <t>- sejanje na situ 2 mm, prisotnost grudic</t>
  </si>
  <si>
    <t>- preverjanje istovetnosti recepture in vhod. materialov</t>
  </si>
  <si>
    <t>- sprememba prostornine</t>
  </si>
  <si>
    <t>- modul elastičnosti</t>
  </si>
  <si>
    <t>&lt;1km=1vz. 1-5km=2vz. &gt;5km=3vz.</t>
  </si>
  <si>
    <t>a) hidromontažni sistemi iz cevi in fitingov iz litega železa</t>
  </si>
  <si>
    <t>SIST 15129</t>
  </si>
  <si>
    <t>- meritve oprijema na terenu</t>
  </si>
  <si>
    <t>- gostota tekoče komponente</t>
  </si>
  <si>
    <t>- vsebnost pepela tekoče komponente</t>
  </si>
  <si>
    <t>*** UP na posebej vgrajenih 3 sidrih (če PS na objektu niso bile izvedene oz. če jih predpiše projektant)</t>
  </si>
  <si>
    <t>TSC 06.450 / ETA</t>
  </si>
  <si>
    <t>TL/TP- FÜ / ETA/ TSC 07.107</t>
  </si>
  <si>
    <t>d) kontrola protikorozijske zaščite</t>
  </si>
  <si>
    <t>b) preskusi materialov in protikorozijska zaščita</t>
  </si>
  <si>
    <t>a) kovinski elementi</t>
  </si>
  <si>
    <t>a) Kovinski elementi</t>
  </si>
  <si>
    <t>b) Umetni materiali (poliakril...)</t>
  </si>
  <si>
    <t>c) Ostali materiali (les, beton...)</t>
  </si>
  <si>
    <t>- odpornost proti obremenitvi z lastno maso</t>
  </si>
  <si>
    <t>- odpornost proti aerodinamični obremenitvi</t>
  </si>
  <si>
    <t>- odpornost proti obremenitvi zaradi udarcev kamenja</t>
  </si>
  <si>
    <t>- odpornost proti obremenitvi pri pluženju snega</t>
  </si>
  <si>
    <t>8.1.1 Sestavne komponente prednapetih sider</t>
  </si>
  <si>
    <t>8.1.2 Kontrola med izvajanjem injektiranja v skladu s SIST EN 447</t>
  </si>
  <si>
    <t>- razlez</t>
  </si>
  <si>
    <t>- modul oblike</t>
  </si>
  <si>
    <t>- petrografska analiza</t>
  </si>
  <si>
    <t>- odpornost proti zmrzovanju</t>
  </si>
  <si>
    <t>- odpornost proti kristalizaciji soli</t>
  </si>
  <si>
    <t>2.1.1 Predhodni preskusi (deponija)</t>
  </si>
  <si>
    <t>1.8 Naravni agregati</t>
  </si>
  <si>
    <t>*v odvisnosti od zahtevnosti trase ali objekta</t>
  </si>
  <si>
    <t>1.4.6 Bentonitna polst</t>
  </si>
  <si>
    <t>1.5.2 Preskusi pri vgrajevanju in vgrajene plasti PO</t>
  </si>
  <si>
    <t>* Za vsakega dobavitelja, za vsako vrsto kamnine in za vsak vir materiala</t>
  </si>
  <si>
    <t>6.1 Kontrola surovin</t>
  </si>
  <si>
    <t>- preizkus ustreznosti receptur</t>
  </si>
  <si>
    <t>- preizkus ustreznosti upravljalcev šob</t>
  </si>
  <si>
    <t>10.1 Varnostne ograje skladno s SIST EN 1317-1,-2,-5</t>
  </si>
  <si>
    <t>10.2 Mostne ograje</t>
  </si>
  <si>
    <t>10.3 Sistemi za odvodnjavanje</t>
  </si>
  <si>
    <t>10.3.1 Sistemi za odvodnjavanje iz litega železa</t>
  </si>
  <si>
    <t>11.2 Odvodnjavanje</t>
  </si>
  <si>
    <t>11.2.1 Preskušanje tesnosti kanalizac. vodov</t>
  </si>
  <si>
    <t>11.2.2 Kontrolne meritve dimenzij proizvodov za odvodnjavanje</t>
  </si>
  <si>
    <t>11.3 Zaščitne ograje</t>
  </si>
  <si>
    <t>SIST EN 10025</t>
  </si>
  <si>
    <t>SIST EN ISO 1460</t>
  </si>
  <si>
    <t>* pregled posameznih tipov PLO (E razred, višina)</t>
  </si>
  <si>
    <t>kos/sistem</t>
  </si>
  <si>
    <t>kljunasto merilo/metrični trak</t>
  </si>
  <si>
    <t>- debelina plastične ali galvanske prevleke</t>
  </si>
  <si>
    <t>SIST EN ISO 2178 ali
SIST EN ISO 1460</t>
  </si>
  <si>
    <t>SIST EN 12385</t>
  </si>
  <si>
    <t>2/komplet</t>
  </si>
  <si>
    <t>- debelina galvanske prevleke</t>
  </si>
  <si>
    <t>SIST EN 10244-2</t>
  </si>
  <si>
    <t>- strokovna ocena izvedbe konstrukcije v skladu s proizvajalčevim Priročnikom za montažo</t>
  </si>
  <si>
    <t xml:space="preserve"> </t>
  </si>
  <si>
    <t>SIST EN 445, t.č. 4.3</t>
  </si>
  <si>
    <t>SIST EN 445, t.č. 4.5</t>
  </si>
  <si>
    <t>SIST EN 445, t.č. 4.6</t>
  </si>
  <si>
    <t>dan</t>
  </si>
  <si>
    <t>***…po zahtevi projektanta</t>
  </si>
  <si>
    <t>SIST EN 12966-2 in SIST EN ISO 6506-1 SIST EN ISO 1461</t>
  </si>
  <si>
    <t>6.2.3 Redni nadzor kontrole kvalitete</t>
  </si>
  <si>
    <t>8.2.2 Kontrola med izvajanjem injektiranja (SIST EN 12715)</t>
  </si>
  <si>
    <t>9.1 Sestavne komponente podajno lovilnih sistemov</t>
  </si>
  <si>
    <t>9.1.1 Stebri</t>
  </si>
  <si>
    <t>- mehanske lastnosti</t>
  </si>
  <si>
    <t>- dimenzije (premer, velikost odprtin):</t>
  </si>
  <si>
    <t>- dimenzije (premer, dolžina)</t>
  </si>
  <si>
    <t>9.1.3 Vrvi</t>
  </si>
  <si>
    <t>9.1.5 Mreža - visokonatezna in pletena žična mreža</t>
  </si>
  <si>
    <t>9.2 Pasivna sidra - sidrane mreže</t>
  </si>
  <si>
    <t>9.2.1 Kontrola med izvajanjem injektiranja (SIST EN 12715)</t>
  </si>
  <si>
    <t>10.8 Ničelni pregledi objektov - za novogradnje</t>
  </si>
  <si>
    <t>13.1 Preskus skladnosti izvedbe talnih označb</t>
  </si>
  <si>
    <t>13.1.1 Tankoslojne talne označbe</t>
  </si>
  <si>
    <t>13.1.2 Debeloslojne talne označbe</t>
  </si>
  <si>
    <t>13.2 Vertikalna signalizacija</t>
  </si>
  <si>
    <t>13.3 Kovinske konstrukcije (jeklene konstrukcije, portali, prometni znaki, javna razsvetljava)</t>
  </si>
  <si>
    <t>13.3.1 Jeklene konstrukcije po SIST EN 1090</t>
  </si>
  <si>
    <t>13.3.3 Prometni znaki po SIST EN 12899-1</t>
  </si>
  <si>
    <t>1.1 Ogledi in konzultacije</t>
  </si>
  <si>
    <t>1.2 Temeljna tla (trasa - zemeljski objekti)</t>
  </si>
  <si>
    <t>1.2.1 Izvedba poskusnega polja (TSC 06.740)</t>
  </si>
  <si>
    <t>- gostota in vlažnost z izotop. sondo (15 meritev)</t>
  </si>
  <si>
    <t>- dinamični deformacijski modul - Evd</t>
  </si>
  <si>
    <t>- statični deformacijski modul - Evs*</t>
  </si>
  <si>
    <t>- preveritev homogenosti in debeline stabilizirane plasti</t>
  </si>
  <si>
    <t>- preskus po Proctorju</t>
  </si>
  <si>
    <t>1.2.2 Temeljna tla mehansko utrjena- TTMU</t>
  </si>
  <si>
    <t>- vlažnost (zemljine)</t>
  </si>
  <si>
    <t>- delež humoznih primesi</t>
  </si>
  <si>
    <t>- gostota in vlažnost (z izotopsko sondo)</t>
  </si>
  <si>
    <t>1.2.3 Temeljna tla kemično stabilizirana - TTKS</t>
  </si>
  <si>
    <t>- preskus po Proctorju stabilizirane zemljine</t>
  </si>
  <si>
    <t>- vremenska obstojnost (CBR 1, CBR 2)</t>
  </si>
  <si>
    <t>- tlačna trdnost stabilizirane zemljine po 7 dneh</t>
  </si>
  <si>
    <t>1.4 Nasipi, zasipi, klini</t>
  </si>
  <si>
    <t>1.4.2 Nasipi (izboljšani in stabilizirani) mehansko utrjeni - NMU (preiskave vgrajenih plasti)</t>
  </si>
  <si>
    <t>- dinamični deformacijski modul Evd*</t>
  </si>
  <si>
    <t>- kontrola izvajanja CCC, vgradnje, materialov in debeline plasti</t>
  </si>
  <si>
    <t>1.4.3.1 Za objekti (podporne in oporne konstrukcije), kanalizacija</t>
  </si>
  <si>
    <t>- preskus po Proctorju zemljine</t>
  </si>
  <si>
    <t>- vodoprepustnost</t>
  </si>
  <si>
    <t>- debelina, površinska masa polnila</t>
  </si>
  <si>
    <t>- indeks nabrekanja</t>
  </si>
  <si>
    <t>- površinska masa polnila</t>
  </si>
  <si>
    <t>1.5 Kamnita posteljica - PO (TSC 06.100)</t>
  </si>
  <si>
    <t>- odvzem vzorca - deponija</t>
  </si>
  <si>
    <t>- oblika zrn (delež drobljenih zrn za prod)</t>
  </si>
  <si>
    <t>- humoznost</t>
  </si>
  <si>
    <t>- statični deformacijski modul - Ev2</t>
  </si>
  <si>
    <t>- ravnost in višina planuma</t>
  </si>
  <si>
    <t>- preveritev zveznosti</t>
  </si>
  <si>
    <t>- odvzem vzorca</t>
  </si>
  <si>
    <t>- *kakovost finih delcev (metilen modro)</t>
  </si>
  <si>
    <t>- delež drobljenih zrn za prod</t>
  </si>
  <si>
    <t>- delež organskih primesi</t>
  </si>
  <si>
    <t>- odpornost proti drobljenju (LA)</t>
  </si>
  <si>
    <t>- odpornost proti obrabi (micro Deval)</t>
  </si>
  <si>
    <t>2.1.3 Preskusi vgrajene NNP</t>
  </si>
  <si>
    <t>- delež (pri vgrajevanju)</t>
  </si>
  <si>
    <t>- delež veziva</t>
  </si>
  <si>
    <t>- dosežena gostota proiz. zmesi po Proctorju</t>
  </si>
  <si>
    <t>- delež finih delcev</t>
  </si>
  <si>
    <t>- kakovost finih delcev</t>
  </si>
  <si>
    <t>- modul ploščatosti ali oblika grobih zrn</t>
  </si>
  <si>
    <t>- delež drobljenih zrn v zmesi grobih zrn</t>
  </si>
  <si>
    <t>- odpornost grobih zrn proti drobljenju (LA)</t>
  </si>
  <si>
    <t>- obvitost grobih zrn z bitumenskim vezivom</t>
  </si>
  <si>
    <t>- odpornost zrn proti zmrzovanju in odtajevanju</t>
  </si>
  <si>
    <t>- odpornost zrn proti temperaturnem šoku</t>
  </si>
  <si>
    <t>- zmehčišče po PK</t>
  </si>
  <si>
    <t>- penetracija</t>
  </si>
  <si>
    <t>- pretrgališče po Fraassu</t>
  </si>
  <si>
    <t>- duktilnost</t>
  </si>
  <si>
    <t>- največja gostota bituminizirane zmesi</t>
  </si>
  <si>
    <t>- prostorska gostota bituminizirane zmesi</t>
  </si>
  <si>
    <t>- vsebnost votlin v bituminizirani zmesi</t>
  </si>
  <si>
    <t>- debelina asfaltne plasti</t>
  </si>
  <si>
    <t>- odpornost proti trajnemu preoblikovanju</t>
  </si>
  <si>
    <t>- odpornost grobih zrn proti zaglajevanju</t>
  </si>
  <si>
    <t>- odpornost proti obrabi</t>
  </si>
  <si>
    <t>- zlepljenost plasti</t>
  </si>
  <si>
    <t>- preskus izgube delcev</t>
  </si>
  <si>
    <t>- količina pobrizga</t>
  </si>
  <si>
    <t>- količina posipa</t>
  </si>
  <si>
    <t>5.1.1.1 Epoksidni predhodni premaz</t>
  </si>
  <si>
    <t>5.1.2 Kontrola vgradnje</t>
  </si>
  <si>
    <t>- površina podlage (ravnost, hrapavost)</t>
  </si>
  <si>
    <t>- površina podlage (odtržna trdnost betona)</t>
  </si>
  <si>
    <t>6.2 Vgrajeni beton na objektu (SIST EN 13670)</t>
  </si>
  <si>
    <t>- presoja</t>
  </si>
  <si>
    <t>- pregled</t>
  </si>
  <si>
    <t>- pri izvajanju betonarskih del</t>
  </si>
  <si>
    <t>- konsistenca (s posedom stožca)</t>
  </si>
  <si>
    <t>- vsebnost por (pri aeriranih betonih NOZT/OPZT)</t>
  </si>
  <si>
    <t>6.2.5 Strjeni beton</t>
  </si>
  <si>
    <t>- neprepustnost za vodo</t>
  </si>
  <si>
    <t>- prostorninska masa</t>
  </si>
  <si>
    <t>- linearne deformacije - krčenje betona</t>
  </si>
  <si>
    <t>- linearne deformacije - lezenje betona</t>
  </si>
  <si>
    <t>6.3 Brizgani beton</t>
  </si>
  <si>
    <t>6.3.1 Testna polja</t>
  </si>
  <si>
    <t>- predhodna testna polja - spremljanje izvajanja</t>
  </si>
  <si>
    <t>- količina pospeševalca</t>
  </si>
  <si>
    <t>- zgodnje priraščanje trdnosti (metoda A- penetrometer in metoda B-žebljanje)</t>
  </si>
  <si>
    <t>- količina mikroarmature (MABB)</t>
  </si>
  <si>
    <t>- žilavost (za MABB)</t>
  </si>
  <si>
    <t>- oprijemljivost na podlago (sanacije)</t>
  </si>
  <si>
    <t>6.3.3 Kontrola med vgradnjo</t>
  </si>
  <si>
    <t>- redni nadzor kontrole kvalitete</t>
  </si>
  <si>
    <t>- tlačna trdnost (7 dni, 28 dni)</t>
  </si>
  <si>
    <t>- kontrola debeline</t>
  </si>
  <si>
    <t>- količina mikroarmature (v primeru MABB)</t>
  </si>
  <si>
    <t>- temperatura svežega betona na mestu vgrajevanja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</si>
  <si>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</si>
  <si>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</si>
  <si>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</si>
  <si>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</si>
  <si>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</si>
  <si>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 odpornost proti zmrzovanju v prisotnosti talilnih soli (OPZT 25)</t>
  </si>
  <si>
    <t>- upogibna trdnost</t>
  </si>
  <si>
    <t>- obrus (zgornji obrabni sloj)</t>
  </si>
  <si>
    <t>- krčenje</t>
  </si>
  <si>
    <t>7.1 Jekla za armiranje</t>
  </si>
  <si>
    <t>- natezni preskus (ReH(Rp0,2), Rm, Rm/ReH(Rp0,2), Agt), masa na meter, upogib 180° in kemijska analiza</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</si>
  <si>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</si>
  <si>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</si>
  <si>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</si>
  <si>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</si>
  <si>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 spojke za spajanje in podaljševanje rebrastega armaturnega jekla (dinamične preiskave če je zahtevana odpornost na utrujanje za dinamično obremenjene konstrukcije)</t>
  </si>
  <si>
    <t>- preiskave ( Rm, upogib in kemična analiza)</t>
  </si>
  <si>
    <t>- natezni preskus (ReH(Rp0,2), Rm, Rm/ReH(Rp0,2), Agt), masa na meter, upogib 180° in strižna sila (Fs)</t>
  </si>
  <si>
    <t>- oblika in mere armturne mreže (razmak med žicami)</t>
  </si>
  <si>
    <t>preiskave žic in vrvi za prednapenjanje konstrukcij</t>
  </si>
  <si>
    <t>- relaksacija</t>
  </si>
  <si>
    <t>- dinamične preiskave</t>
  </si>
  <si>
    <t>- natezno-upogibni preskus</t>
  </si>
  <si>
    <t>- korozijski test</t>
  </si>
  <si>
    <t>- dimenzijska kontrola</t>
  </si>
  <si>
    <t>- Rm ali trdota, kemijska analiza, metalografija</t>
  </si>
  <si>
    <t>- kakovost robov in površine</t>
  </si>
  <si>
    <t>- Rm, Rp0,2 ali trdota, kem.anal., metalografija</t>
  </si>
  <si>
    <t>- Rm, Rp0,2 ali trdota, metalografija, kem.anal.</t>
  </si>
  <si>
    <t>- določevanje oblike in mer</t>
  </si>
  <si>
    <t>- ugotavljanje obnašanja pri upogibu</t>
  </si>
  <si>
    <t>- preskus z upogibanjem sem in tja</t>
  </si>
  <si>
    <t>- določevanje bočne nosilnosti</t>
  </si>
  <si>
    <t>- ugotavljanje tesnosti</t>
  </si>
  <si>
    <t>- določevanje natezne nosilnosti</t>
  </si>
  <si>
    <t>- izločanje vode do 24 ur</t>
  </si>
  <si>
    <t>- sprememba prostornine do 24 ur</t>
  </si>
  <si>
    <t>8.1.1.1 Jeklo za prednapenjanje - pletena pramena (vrvi) v skladu s standardom prEN 10138-3, STS</t>
  </si>
  <si>
    <t>- natezni preskus (Ml, Rp0,1, Rm, Agt, E)</t>
  </si>
  <si>
    <t>- Rm ali trdota</t>
  </si>
  <si>
    <t>- kemijska analiza</t>
  </si>
  <si>
    <t>- trdota površine in jedra</t>
  </si>
  <si>
    <t>- globina cementacije</t>
  </si>
  <si>
    <t>- korozijska odpornost v slani atmosferi</t>
  </si>
  <si>
    <t>- dimenzija cevi in debelina stene cevi</t>
  </si>
  <si>
    <t>- meja plastičnosti</t>
  </si>
  <si>
    <t>- odpornost na hidrostatični pritisk</t>
  </si>
  <si>
    <t>- kontrola pogojev pri injektiranju</t>
  </si>
  <si>
    <t>- izločanje vode</t>
  </si>
  <si>
    <t>- geološka spremljava vrtanja vrtin za sidra, pri katerih se izvede PS, UP in COP</t>
  </si>
  <si>
    <t>- tlačni preskus vodoneprepustnosti</t>
  </si>
  <si>
    <t>- kontrola agresivnosti vode</t>
  </si>
  <si>
    <t>8.1.4 Preskusi nosilnosti sider</t>
  </si>
  <si>
    <t>- preiskava sidra (PS)</t>
  </si>
  <si>
    <t>- ustreznostni preskus (UP)</t>
  </si>
  <si>
    <t>- celoviti odobritveni preskus (COP)</t>
  </si>
  <si>
    <t>- enostavni odobritveni preskus (EOP)</t>
  </si>
  <si>
    <t>- izolacijska upornost RI</t>
  </si>
  <si>
    <t>- ozemljitvena upornost RII</t>
  </si>
  <si>
    <t>- terenska kontrola skladnosti izvedbe s podeljenim soglasjem (STS) in elaboratom sidra (TE)</t>
  </si>
  <si>
    <t>- natezni preskus palice</t>
  </si>
  <si>
    <t>- palica (kemična analiza) - spektrometrična metoda</t>
  </si>
  <si>
    <t>- plošča (kemična analiza in trdota)</t>
  </si>
  <si>
    <t>- spojka (kemična analiza in trdota)</t>
  </si>
  <si>
    <t>- matica (kemična analiza in trdota)</t>
  </si>
  <si>
    <t>- vrtalna krona (kemična analiza in trdota)</t>
  </si>
  <si>
    <t>- izvlečni preskus na žrtvenem sidru</t>
  </si>
  <si>
    <t>- izvlečni preskus na rednem sidru objekta**</t>
  </si>
  <si>
    <t>- kontrola izvlečnega preskusa NKK***</t>
  </si>
  <si>
    <t>- izgled, mehanske lastnosti (Rm, Re, A5)</t>
  </si>
  <si>
    <t>- kemijska analiza (vsebnost C, Mn, Si, P, S,)</t>
  </si>
  <si>
    <t>- oprijem in debelina vročega cinkanja</t>
  </si>
  <si>
    <t>9.1.2 Mreža</t>
  </si>
  <si>
    <t>9.1.4 Pregled montiranih ograj in skladnost z dokumentacijo</t>
  </si>
  <si>
    <t>- žrtveno sidro</t>
  </si>
  <si>
    <t>- preskus sidra objekta</t>
  </si>
  <si>
    <t>- geološka spremljava in popis vrtanja vrtin za vgradnjo pasivnih sider</t>
  </si>
  <si>
    <t>- natezni preskus celega sidra z namensko glavo</t>
  </si>
  <si>
    <t>- kontrola nosilnosti glave sidra pod kotom 15°</t>
  </si>
  <si>
    <t>- preskus upogiba palice sidra</t>
  </si>
  <si>
    <t>- izvlečni preskus na rednem sidru objekta</t>
  </si>
  <si>
    <t>a) odbojniki, stebrički, distančniki: izgled, mehanske lastnosti (Rm, Re, A5) kemijska analiza (vsebnost C, Mn, Si, P, S,) oprijem in debelina pocinkanja</t>
  </si>
  <si>
    <t>a) izlivniki, hidromontažni sistemi iz cevi in fitingov iz duktilne- nodularne litine meh.lastn. (trdota in metalogr.,Rm, Rp0.2, A5) kemijska analiza (vsebnost C, Mn, Si, P, S) antikorozijska zaščita</t>
  </si>
  <si>
    <t>b) spojnice iz nerjavnega jekla mehanske lastnosti (Rm, Rp0.2) kemijska analiza (vsebnost C, Cr, Ni, Ti), antikorozijske zaščite</t>
  </si>
  <si>
    <t>c) obešala cevovodov (vsebnost C, Cr, Ni, Ti),</t>
  </si>
  <si>
    <t>d) pregled protikorozijske zaščite na objektu</t>
  </si>
  <si>
    <t>- meh.lastn. (trdota in metalogr.,Rm, Rp0.2, A5)</t>
  </si>
  <si>
    <t>- protikorozijska zaščita</t>
  </si>
  <si>
    <t>- kemijska analiza (vsebnost C, Cr, Ni, Ti)</t>
  </si>
  <si>
    <t>- kemijska analiza obešal (vsebnost C, Cr, Ni, Ti),</t>
  </si>
  <si>
    <t>- pregled izvedbe protikorozijske zaščite na objektu</t>
  </si>
  <si>
    <t>- oznaka na cevi</t>
  </si>
  <si>
    <t>- togostni razred</t>
  </si>
  <si>
    <t>- odpornost na UV</t>
  </si>
  <si>
    <t>- preskus tečenja (upogib)</t>
  </si>
  <si>
    <t>- obešala cevovodov (vsebnost C, Cr, Ni, Ti),</t>
  </si>
  <si>
    <t>- pregled elementov na objektu</t>
  </si>
  <si>
    <t>10.4 Pregled ležišč</t>
  </si>
  <si>
    <t>- pregled ležišč na objektu; za ležišča za vertikalno silo P&lt;8000 kN</t>
  </si>
  <si>
    <t>10.5 Pregled dušilcev STL</t>
  </si>
  <si>
    <t xml:space="preserve">- pregled dušilcev na objektu
</t>
  </si>
  <si>
    <t>- pregled nastavitev dušilca</t>
  </si>
  <si>
    <t>10.6 Pregled dilatacij</t>
  </si>
  <si>
    <t>- kovinske: lamelne ali glavniki</t>
  </si>
  <si>
    <t>- pregled dilatacij na objektu za n=&lt;3</t>
  </si>
  <si>
    <t>- pregled dilatacij pri proizvajalcu za n=&gt;4</t>
  </si>
  <si>
    <t>- asfaltne</t>
  </si>
  <si>
    <t>preiskus tesnosti (z zrakom ali vodo) ter pregled z video kamero</t>
  </si>
  <si>
    <t>- cevovodi</t>
  </si>
  <si>
    <t>- jaški</t>
  </si>
  <si>
    <t>- požiralniki</t>
  </si>
  <si>
    <t>- kontrolne meritve dimenzij jaškov oz požiralnikov</t>
  </si>
  <si>
    <t>- kontrolne meritve dimenzij cevi</t>
  </si>
  <si>
    <t>- suha komponenta (sejalna analiza)</t>
  </si>
  <si>
    <t>- debelina nanosa (analiza etalona)</t>
  </si>
  <si>
    <t>- dnevna vidnost</t>
  </si>
  <si>
    <t>- nočna vidnost v suhih pogojih</t>
  </si>
  <si>
    <t>- drsnost</t>
  </si>
  <si>
    <t>- debelina nanosa*</t>
  </si>
  <si>
    <t>- nočna vidnost v suhih in mokrih pogojih</t>
  </si>
  <si>
    <t>- drsnost*</t>
  </si>
  <si>
    <t>- barvne koordinate in faktor svetlosti</t>
  </si>
  <si>
    <t>- koeficient retrorefleksije</t>
  </si>
  <si>
    <t>a) preskusi za nosilni del</t>
  </si>
  <si>
    <t>- mehanske lastnosti (Rm, Re)</t>
  </si>
  <si>
    <t>- kemijska analiza materiala</t>
  </si>
  <si>
    <t>- debelina in oprijem prevlek</t>
  </si>
  <si>
    <t>b) betonski elementi</t>
  </si>
  <si>
    <t>- pregled obrata in proizvodnje betonskih elementov</t>
  </si>
  <si>
    <t>- mehanske in obstojnostne lastnosti (NOZT, OPZT -S..)</t>
  </si>
  <si>
    <t>- zaščita proti izpadanju (SIST EN 1794-1)</t>
  </si>
  <si>
    <t>- preiskave vsebnosti Cl ionov po odbitju betona</t>
  </si>
  <si>
    <t>- preiskave vsebnosti Cl ionov brez odbitja betona</t>
  </si>
  <si>
    <t>- preiskave alkalnosti betona-pH</t>
  </si>
  <si>
    <t>- preiskave materialov</t>
  </si>
  <si>
    <t>- kakovost betonske podlage</t>
  </si>
  <si>
    <t>- poraba materialov</t>
  </si>
  <si>
    <t>- debelina nanešenih slojev</t>
  </si>
  <si>
    <t>- odtržna trdnost - pull-off testi</t>
  </si>
  <si>
    <t>- masa</t>
  </si>
  <si>
    <t>- končna ocena</t>
  </si>
  <si>
    <t>- ocena pripravljene površine</t>
  </si>
  <si>
    <t>- zgodnje naraščanje odtržne trdnosti</t>
  </si>
  <si>
    <t>- vertikalna površinska hrapavost EN 1504-10:2017 Annex C</t>
  </si>
  <si>
    <t>- kontrola nanosov PK zaščite</t>
  </si>
  <si>
    <t>- kontrola materiala</t>
  </si>
  <si>
    <t>- pred cinkanjem</t>
  </si>
  <si>
    <t>- debelina pocinkanja</t>
  </si>
  <si>
    <t>- kontrola očščenosti materiala (SA, RA)</t>
  </si>
  <si>
    <t>d) strokovna ocena izvedbe konstukcije</t>
  </si>
  <si>
    <t>SIST EN ali dogovorjena metoda</t>
  </si>
  <si>
    <t>** prva dostavljena količina, nato 1 preiskava na 20 m3; betoni OPZT vsaka dostavljena količina</t>
  </si>
  <si>
    <t>* odvzame se 1 vzorec sredstva za vse sidrane objekte odseka AC, ceste ali proge, pri čemer se vzorec odvzame pri vsakem proizvajalcu sider, ki dobavlja sidra za vgradnjo na predmetnem odseku</t>
  </si>
  <si>
    <t>SIST ISO 3126</t>
  </si>
  <si>
    <t>po podeljenem STS§</t>
  </si>
  <si>
    <t>§… pri izvedbi preskusov je treba uporabiti najmanj 1×letno kalibrirano merilno opremo z ločljivostjo najmanj 1 kN (meritev sile) in 0,01 mm (meritev pomika)</t>
  </si>
  <si>
    <t>SIST EN 446:1998</t>
  </si>
  <si>
    <t>* kontrola vsakega od navedenih preskusov skladno s podeljenim soglasjem za sidro</t>
  </si>
  <si>
    <t>po podeljenem STS*</t>
  </si>
  <si>
    <t>SIST EN 446</t>
  </si>
  <si>
    <t>(tipično žrtvena sidra tipa lateralno in zaledno sidro ter pod stebri)</t>
  </si>
  <si>
    <t>( za sisteme na več nivojih in daljše sisteme se število poveča proporcionalno)</t>
  </si>
  <si>
    <t>SIST EN 6506-1</t>
  </si>
  <si>
    <t>- za zmerno območje (IIC, IIIB) se tesnost preverja 50%</t>
  </si>
  <si>
    <t>- za malo občutljivo ali neobčutljivo območje IIIC se tesnost preverjanje ne izvaja</t>
  </si>
  <si>
    <t>Obseg del</t>
  </si>
  <si>
    <t>m2</t>
  </si>
  <si>
    <t>m3</t>
  </si>
  <si>
    <t>pilot</t>
  </si>
  <si>
    <t>št.palic*</t>
  </si>
  <si>
    <t>20000</t>
  </si>
  <si>
    <t>- torne značilnosti, stik armaturni geosintetik – nasipni material, neposredni strižni preiskus</t>
  </si>
  <si>
    <t>- Enslin Neff, določitev vpijanja vode     </t>
  </si>
  <si>
    <t>- natezna porušna trdnost, raztezek pri porušitvi</t>
  </si>
  <si>
    <t>- notranje torne značilnosti, neposredni strižni preskus</t>
  </si>
  <si>
    <t xml:space="preserve"> **dodatno se lahko zahtevajo tudi podatki, ki so pomembni za bituminzirano zmes</t>
  </si>
  <si>
    <t>* za vsakih 150 palic je potrebno v železokrivnici odvzeti po 4 vzorce dolžine 2 x 0.5 m</t>
  </si>
  <si>
    <t>Za injektiranje kablov veljajo določila SIST EN 446, EN 447, Tehnični pogoji in Dopolnila splošnim in tehničnim pogojem, Navodila za kontrolo kakovosti in potrjevanje ustreznosti mešanice za injektiranje prednapetih kablov</t>
  </si>
  <si>
    <t xml:space="preserve">1 vzorec vsake šarže sredstva/proizvajalca sider/odsek prometnice* </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</si>
  <si>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</si>
  <si>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</si>
  <si>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Opomba: Pravilnik o zaščiti betonov v pripravi</t>
  </si>
  <si>
    <t>11.4 Ograje za zaščito pred hrupom v skladu s SIST EN 14388</t>
  </si>
  <si>
    <t>11.4.1 Temelji, grede, stebri, pritrditveni material</t>
  </si>
  <si>
    <t>11.4.2 Elementi za zaščito pred hrupom</t>
  </si>
  <si>
    <t>** 1× na sistem, vendar ne manj kot 1× na 300 sider</t>
  </si>
  <si>
    <t>*0,5</t>
  </si>
  <si>
    <t>7.1.1 Armaturna jekla v skladu s standardom SIST EN 1992-1-1 ter STS, ETA ali CUAP (rebrasta armatura in jeklo za prednapenjanje)</t>
  </si>
  <si>
    <t>- sodelovanje z nadzorom</t>
  </si>
  <si>
    <t>- pregled dokumentacije</t>
  </si>
  <si>
    <t xml:space="preserve">7.2 Jeklo za prednapenjanje </t>
  </si>
  <si>
    <t>- natezni preskus (Fp0,1, Fp0,2, Fm, Rm, Agt, E, masa na meter)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</si>
  <si>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</si>
  <si>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preskusi po:</t>
  </si>
  <si>
    <t>SIST EN 447:1998</t>
  </si>
  <si>
    <t>injekcijska masa</t>
  </si>
  <si>
    <t>***Pri odvzemu vzorcev strjenega betona</t>
  </si>
  <si>
    <t>- odpornost proti zmrzovanju (NOZT 150)</t>
  </si>
  <si>
    <t>ISO 11819-1</t>
  </si>
  <si>
    <t>meritev</t>
  </si>
  <si>
    <t>- po RTFOT: sprememba mase</t>
  </si>
  <si>
    <t>- po RTFOT: vrednost penetracije</t>
  </si>
  <si>
    <t>- po RTFOT: porast zmehčišča</t>
  </si>
  <si>
    <t>- po RTFOT: pretrgališče po Fraassu</t>
  </si>
  <si>
    <t>- po RTFOT in PAV: vrednost penetracije</t>
  </si>
  <si>
    <t>- po RTFOT in PAV: zmehčišče po PK</t>
  </si>
  <si>
    <t>- po RTFOT  in PAV: pretrgališče po Fraassu</t>
  </si>
  <si>
    <t>- sila in energija pri raztezanju pri 5°C</t>
  </si>
  <si>
    <t xml:space="preserve">SIST EN 13589 </t>
  </si>
  <si>
    <t>SIST EN 13589</t>
  </si>
  <si>
    <t>SIST EN 1097-6</t>
  </si>
  <si>
    <t>- pogoji med injektiranjem</t>
  </si>
  <si>
    <t>SIST EN 446:2008 (tč. 8.3)</t>
  </si>
  <si>
    <t>SIST EN 445:2008 (tč. 4.3.1)</t>
  </si>
  <si>
    <t>- prostorninska masa na vhodu in izhodu iz kabla</t>
  </si>
  <si>
    <t>SIST EN 445:2008 (tč. 4.7)</t>
  </si>
  <si>
    <t>SIST EN 445:2008 (tč. 4.5)</t>
  </si>
  <si>
    <t>SIST EN 445:2008 (tč. 4.6)</t>
  </si>
  <si>
    <t>- sejanje na situ 2 mm, prisotnost grudic (če je masa dovolj viskozna)</t>
  </si>
  <si>
    <t>SIST EN 1504-10, A.5.4.5</t>
  </si>
  <si>
    <t>SIST EN 1504-10, tč. A.5.3</t>
  </si>
  <si>
    <t>SIST EN 1504-3</t>
  </si>
  <si>
    <t>13.3.2 Oprema za vodenje prometa - portali po SIST EN 12966-1, SIST EN 1993 in SIST EN 1090-1</t>
  </si>
  <si>
    <t>SIST EN 40-5</t>
  </si>
  <si>
    <t>- zrnavost nevezljivih zemljin (sejalna analiza)</t>
  </si>
  <si>
    <t>- zrnavost (sejalna analiza)</t>
  </si>
  <si>
    <t>- zrnavost - deponija (sejalna analiza)</t>
  </si>
  <si>
    <t>- zrnavost po vgradnji (sejalna analiza)</t>
  </si>
  <si>
    <t>- zrnavost zmesi zrn (sejalna analiza)</t>
  </si>
  <si>
    <t>SIST EN 1367-2</t>
  </si>
  <si>
    <t>- pregled dokumentacije (ETA, certifikat, izjava o lastnostih)</t>
  </si>
  <si>
    <t>STS, SIST EN 1537, SIST EN ISO 22477-5</t>
  </si>
  <si>
    <t>2 / objekt</t>
  </si>
  <si>
    <t>* proizvajalec ob prvi dobavi sider objekta dobavi 3 vzorce pramen dolžine 1,2 m iz istega koluta, iz katerega izdeluje sidra</t>
  </si>
  <si>
    <t>8.1.1.2 Sidrne kotve v skladu s STS za prednapeta geotehnična sidra</t>
  </si>
  <si>
    <t>8.1.1.3 Podložne plošče v skladu s STS za prednapeta geotehnična sidra</t>
  </si>
  <si>
    <t>8.1.1.4 Zagozde v skladu s STS za prednapeta geotehnična sidra</t>
  </si>
  <si>
    <t>8.1.1.5 Protikorozijsko sredstvo (mast, vazelin, gel) v skladu s STS za prednapeta geotehnična sidra</t>
  </si>
  <si>
    <t>Priprava po interni metodi N.Z.09.002,
izpostava po: SIST ISO 9227
Ocena po ASTM D610:2019</t>
  </si>
  <si>
    <t>8.1.1.6 Kontrola rebrastih zaščitnih PE cevi trajnih sider v skladu s STS za cevi</t>
  </si>
  <si>
    <t>8.1.3 Preskusi pri vgrajevanju sider</t>
  </si>
  <si>
    <t>* preskus se izvaja le v prepustnih kamninah na zahtevo Inženirja</t>
  </si>
  <si>
    <t>testno sidro 
2% (min. 3)</t>
  </si>
  <si>
    <t>* izvajanje meritev v posameznih fazah vgradnje sidra skladno z izdanim STS za sidro</t>
  </si>
  <si>
    <t>8.2.1.1 Jekleni sestavni deli, preskusi po STS ali ETA</t>
  </si>
  <si>
    <t>- natezni preskus sestavljenega kompleta sidra</t>
  </si>
  <si>
    <t>EAD</t>
  </si>
  <si>
    <t>kljunasto merilo/merilni trak</t>
  </si>
  <si>
    <t>9.2.2 Izvlečni preskusi pasivnih sider po STS - sidrane mreže</t>
  </si>
  <si>
    <t>min 0.3 %**</t>
  </si>
  <si>
    <t>**… ne manj kot 3 preskuse</t>
  </si>
  <si>
    <t>9.3 Pasivno sidranje podajno lovilnih sistemov</t>
  </si>
  <si>
    <t>9.3.1 Jekleni sestavni deli, preskusi po ETA, STS</t>
  </si>
  <si>
    <t>9.3.3 Izvlečni preskusi pasivnih sider podajno lovilnih sistemov</t>
  </si>
  <si>
    <t>- odobritveni preskus: preskus na testnem polju na posebej vgrajenem žrtvenem sidru z AB ploščo na utrjeni površini tal</t>
  </si>
  <si>
    <t>* 1 x dnevno, najmanj 3 preskušanci za vsako partijo betona</t>
  </si>
  <si>
    <t>*1 - 5 dan/km</t>
  </si>
  <si>
    <t>- pregled trase s sondažnimi izkopi pred začetkom gradbenih del</t>
  </si>
  <si>
    <t>- statični deformacijski modul - Evs</t>
  </si>
  <si>
    <t>- statični deformacijski modul Evs**</t>
  </si>
  <si>
    <t>- dinamični deformacijski modul - Evd*</t>
  </si>
  <si>
    <t>SIST EN ISO 17892-11</t>
  </si>
  <si>
    <t>- vlažnost</t>
  </si>
  <si>
    <t>- oblika grobih zrn</t>
  </si>
  <si>
    <t>- kakovost finih delcev (ekvivalent peska)*</t>
  </si>
  <si>
    <t>- kakovost finih delcev (metilen modro)*</t>
  </si>
  <si>
    <t xml:space="preserve">*preiskava se izvede le, če je ugotovljen delež delcev &gt; 0,063 mm večji od 3% </t>
  </si>
  <si>
    <t>- volumska stabilnost žlindre</t>
  </si>
  <si>
    <t>SIST EN 12697-24, annex D</t>
  </si>
  <si>
    <t>SIST EN 12697-24, annex F</t>
  </si>
  <si>
    <t>SIST EN 12697-26, annex B</t>
  </si>
  <si>
    <t>SIST EN 12697-25, annex B</t>
  </si>
  <si>
    <t>- zlepljenost plasti (samo preiskava, brez vrtanja)</t>
  </si>
  <si>
    <t>ASTM D2950/D2950M-22, ASTM D7113/D7113M-10, TSC 06.711</t>
  </si>
  <si>
    <t>- meritve gostote asfaltne plasti z izotopsko ali elektromagnetno sondo ali druga ustrezna neporušna metoda</t>
  </si>
  <si>
    <t>- zgoščenost asfaltne plasti (izračun)</t>
  </si>
  <si>
    <t>- vsebnost votlin v asfaltni plasti (izračun)</t>
  </si>
  <si>
    <t>- prostorska gostota asfaltne plasti (odvzem in preiskava)</t>
  </si>
  <si>
    <t>- prostorska gostota asfaltne plasti (samo preiskava)</t>
  </si>
  <si>
    <t>3.4 Bituminizirane zmesi za zgornje asfaltne nosilne plasti (AC base)</t>
  </si>
  <si>
    <t>3.5 Bituminizirane zmesi za asfaltne vezne plasti (AC bin)</t>
  </si>
  <si>
    <t>3.6 Bituminizirane zmesi za obrabne in obrabno-zaporne asfaltne plasti</t>
  </si>
  <si>
    <t>3.6.1 Bitumenski beton (AC surf)</t>
  </si>
  <si>
    <t>3.6.2 Drobir z bitumenskim mastiksom (SMA)</t>
  </si>
  <si>
    <t>3.6.3 Drenažni asfalt (PA)</t>
  </si>
  <si>
    <t>3.3 Bitumenska veziva</t>
  </si>
  <si>
    <t>3.2 Asfaltni rezkanec (granulat)</t>
  </si>
  <si>
    <t>SIST EN 1744-1</t>
  </si>
  <si>
    <t>SIST (EN 12697-3 + EN 12697-1)</t>
  </si>
  <si>
    <t>SIST EN 13399</t>
  </si>
  <si>
    <t>SIST EN 1097-5</t>
  </si>
  <si>
    <t xml:space="preserve"> - vzorčenje</t>
  </si>
  <si>
    <t xml:space="preserve"> - zrnavost (d/D)</t>
  </si>
  <si>
    <t xml:space="preserve"> - ponovna pridobitev in delež veziva</t>
  </si>
  <si>
    <t xml:space="preserve"> - zmehčišče po PK</t>
  </si>
  <si>
    <t xml:space="preserve"> - penetracija</t>
  </si>
  <si>
    <t xml:space="preserve"> - elastična povratna deformacija</t>
  </si>
  <si>
    <t xml:space="preserve"> - vsebnost vlage</t>
  </si>
  <si>
    <t xml:space="preserve"> - zrnavost (U)</t>
  </si>
  <si>
    <t xml:space="preserve"> - gostota</t>
  </si>
  <si>
    <t>TSC 06.712</t>
  </si>
  <si>
    <t>3.7 Površinska prevleka PP</t>
  </si>
  <si>
    <t>3.8 Tankoplastna prevleka TP (Slurry Surfacing SS)</t>
  </si>
  <si>
    <t>3.7.1 Vhodni materiali</t>
  </si>
  <si>
    <t>3.7.2 Izvedba del</t>
  </si>
  <si>
    <t>3.8.1 Vhodni materiali</t>
  </si>
  <si>
    <t>3.8.2 Izvedba del</t>
  </si>
  <si>
    <t>- standardne lastnosti (bitumen, PmB, bit. emulzija...)</t>
  </si>
  <si>
    <t>- prostorninska masa zrn in vpijanje vode</t>
  </si>
  <si>
    <t>- odpornost zrn proti zmrzovanju (Mg sulfat)</t>
  </si>
  <si>
    <t>- vsebnost veziva v SS</t>
  </si>
  <si>
    <t>- zrnavost zmesi zrn</t>
  </si>
  <si>
    <t>- globina makroteksture (hrapavost)</t>
  </si>
  <si>
    <t>- delež silikatnih zrn (na vseh frakcijah)</t>
  </si>
  <si>
    <t>- zrnavost in delež finih delcev (na vseh frakcijah)</t>
  </si>
  <si>
    <t>SIST EN 1428</t>
  </si>
  <si>
    <t>SIST EN 12846-1</t>
  </si>
  <si>
    <t>SIST EN 12850</t>
  </si>
  <si>
    <t>SIST EN 13075-1</t>
  </si>
  <si>
    <t>SIST EN 1429</t>
  </si>
  <si>
    <t>SIST EN 13614</t>
  </si>
  <si>
    <t>3.3.1 Cestogradbeni bitumen</t>
  </si>
  <si>
    <t>3.3.2 S polimeri modificirani bitumen (PmB)</t>
  </si>
  <si>
    <t>3.4.1 Vgrajevana-proizvedena bituminizirana zmes</t>
  </si>
  <si>
    <t>3.4.2 Vgrajena bituminizirana zmes</t>
  </si>
  <si>
    <t>3.4.3 Ekstrahirano bitumensko vezivo iz vgrajevane bituminizirane zmesi</t>
  </si>
  <si>
    <t>3.5.1 Vgrajevana-proizvedena bituminizirana zmes</t>
  </si>
  <si>
    <t>3.5.2 Vgrajena bituminizirana zmes</t>
  </si>
  <si>
    <t>3.5.3 Ekstrahirano bitumensko vezivo iz vgrajevane bituminizirane zmesi</t>
  </si>
  <si>
    <t>3.6.1.1 Vgrajevana-proizvedena bituminizirana zmes</t>
  </si>
  <si>
    <t>3.6.1.2 Vgrajena bituminizirana zmes</t>
  </si>
  <si>
    <t>3.6.1.3 Ekstrahirano bitumensko vezivo iz vgrajevane bituminizirane zmesi</t>
  </si>
  <si>
    <t>3.6.2.1 Vgrajevana-proizvedena bituminizirana zmes</t>
  </si>
  <si>
    <t>3.6.2.2 Vgrajena bituminizirana zmes</t>
  </si>
  <si>
    <t>3.6.2.3 Ekstrahirano bitumensko vezivo iz vgrajevane bituminizirane zmesi</t>
  </si>
  <si>
    <t>3.6.3.1 Vgrajevana-proizvedena bituminizirana zmes</t>
  </si>
  <si>
    <t>3.6.3.2 Vgrajena bituminizirana zmes</t>
  </si>
  <si>
    <t>3.6.3.3 Ekstrahirano bitumensko vezivo iz vgrajevane bituminizirane zmesi</t>
  </si>
  <si>
    <t>SIST EN 12697-40</t>
  </si>
  <si>
    <t>- vertikalna in horizontalna vodoprepustnost (na jedrih)</t>
  </si>
  <si>
    <t>- vodoprepustnost vgrajene plasti (na voziščni površini)</t>
  </si>
  <si>
    <t>- občutljivost na vodo</t>
  </si>
  <si>
    <t>- odpornost proti utrujanju</t>
  </si>
  <si>
    <t>- togost</t>
  </si>
  <si>
    <t>- triosni ciklični tlačni preskus</t>
  </si>
  <si>
    <t>- določitev napetostne rezerve pri nizkih temperaturah</t>
  </si>
  <si>
    <t>- odtekanje veziva</t>
  </si>
  <si>
    <t xml:space="preserve"> - viskoznost 4mm 40 °C</t>
  </si>
  <si>
    <t xml:space="preserve"> - dinamična viskoznost 4mm 40 °C</t>
  </si>
  <si>
    <t xml:space="preserve"> - pH</t>
  </si>
  <si>
    <t xml:space="preserve"> - hitrost razpada</t>
  </si>
  <si>
    <t xml:space="preserve"> - homogenost</t>
  </si>
  <si>
    <t xml:space="preserve"> - homogenost po 7 dni skladiščenja</t>
  </si>
  <si>
    <t xml:space="preserve"> - adhezivnost na KM</t>
  </si>
  <si>
    <t xml:space="preserve"> - evaporacija</t>
  </si>
  <si>
    <t>SIST EN 12697-48 (SBT), TSC 06.753</t>
  </si>
  <si>
    <t>SIST EN 933-1 ali SIST EN ISO 17892-4</t>
  </si>
  <si>
    <r>
      <t xml:space="preserve">3.1 Zmesi kamnitih zrn  </t>
    </r>
    <r>
      <rPr>
        <sz val="10"/>
        <rFont val="Calibri"/>
        <family val="2"/>
        <charset val="238"/>
        <scheme val="minor"/>
      </rPr>
      <t>(posamezna frakcija)</t>
    </r>
  </si>
  <si>
    <t>- MSCRT pri 60°C</t>
  </si>
  <si>
    <t>SIST EN 14770</t>
  </si>
  <si>
    <t>SIST EN 12607-1</t>
  </si>
  <si>
    <t>- po RTFOT: MSCRT pri 60°C</t>
  </si>
  <si>
    <t>- po RTFOT in PAV: sprememba mase</t>
  </si>
  <si>
    <t>SIST EN 12607-1 + SIST EN 14769</t>
  </si>
  <si>
    <t>SIST EN 14771</t>
  </si>
  <si>
    <t>- DSR PP 25 mm/razmik 1mm,τ = 500 Pa, f = 1,59 Hz, G*= 15 kPa</t>
  </si>
  <si>
    <t>- po RTFOT: DSR PP 25 mm/razmik 1mm,τ = 500 Pa, f = 1,59 Hz,
    G*= 15 kPa</t>
  </si>
  <si>
    <t>- po RTFOT in PAV: DSR PP 8 mm/razmik 2mm, τ = 500 Pa,
    f = 1,59 Hz, G*= 5 MPa</t>
  </si>
  <si>
    <t>- po RTFOT in PAV: BBR pri treh temperaturah (LST in LmT)</t>
  </si>
  <si>
    <t>SIST EN 12697-11/A (6h/24h)</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</si>
  <si>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</si>
  <si>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</si>
  <si>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</si>
  <si>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</si>
  <si>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</si>
  <si>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 xml:space="preserve"> - sila in energija pri raztezanju pri 20°C po evaporaciji</t>
  </si>
  <si>
    <t>SIST DIN 53215</t>
  </si>
  <si>
    <t xml:space="preserve">   - vsebnost bitumenskega veziva </t>
  </si>
  <si>
    <t xml:space="preserve">   - zmehčišče PK ekstrahiranega bitumna</t>
  </si>
  <si>
    <t>SIST EN ISO 6245</t>
  </si>
  <si>
    <t xml:space="preserve">   - vsebnost pepela</t>
  </si>
  <si>
    <t xml:space="preserve">   - zmehčišče PK bitumna</t>
  </si>
  <si>
    <t xml:space="preserve">   - penetracija bitumna</t>
  </si>
  <si>
    <t xml:space="preserve">   - upogljivost pri nizki temperaturi</t>
  </si>
  <si>
    <t>RVS 15.362 tč. 7.2.5</t>
  </si>
  <si>
    <t>RVS 15.362 tč. 7.2.4</t>
  </si>
  <si>
    <t>SIST EN 1849-1:2000</t>
  </si>
  <si>
    <t>SIST EN 14694:2017</t>
  </si>
  <si>
    <t>SIST EN 1109:2013</t>
  </si>
  <si>
    <t>SIST EN 1110:2011</t>
  </si>
  <si>
    <t>SIST EN 1849-1</t>
  </si>
  <si>
    <t>RVS 15.362 tč. 7.3.7</t>
  </si>
  <si>
    <t xml:space="preserve">   - debelina</t>
  </si>
  <si>
    <t xml:space="preserve">   - odpornost proti tečenju pri povišani temperaturi</t>
  </si>
  <si>
    <t xml:space="preserve">   - debelina bitumenske zmesi nad in pod nosilcem</t>
  </si>
  <si>
    <t xml:space="preserve">   - zmehčišče nanosne bitumenske mase</t>
  </si>
  <si>
    <t xml:space="preserve">   - upogljivost pri nizki temperaturi (meritev na spodnji strani)</t>
  </si>
  <si>
    <t xml:space="preserve">   - odpornost proti dinamičnemu tlaku vode po predhodni poškodbi</t>
  </si>
  <si>
    <t xml:space="preserve">   - potisna trdnost in potisna deformacija pri 50°C </t>
  </si>
  <si>
    <t>SIST EN 13880-2</t>
  </si>
  <si>
    <t>SIST EN 14188-1</t>
  </si>
  <si>
    <t xml:space="preserve">   - zmehčišče po PK</t>
  </si>
  <si>
    <t xml:space="preserve">   - konusna penetracija pri 25°C, 5s, 150g</t>
  </si>
  <si>
    <t>- pogoji med izvedbo (vlaga podlage, točka rosišča)</t>
  </si>
  <si>
    <t>SIST 1031</t>
  </si>
  <si>
    <t>- odpornost proti zmrzovanju OPZT-S10</t>
  </si>
  <si>
    <t>- odpornost proti zmrzovanju OPZT-S25</t>
  </si>
  <si>
    <t>- odpornost proti zmrzovanju NOZT-150</t>
  </si>
  <si>
    <t>** prva dostavljena količina, nato 1 preiskava na 20 m3; betoni XF4 vsaka dostavljena količina</t>
  </si>
  <si>
    <t>pri vsakem preskušanju TT</t>
  </si>
  <si>
    <t>tehtanje</t>
  </si>
  <si>
    <r>
      <t>m</t>
    </r>
    <r>
      <rPr>
        <vertAlign val="superscript"/>
        <sz val="10"/>
        <color theme="1"/>
        <rFont val="Calibri"/>
        <family val="2"/>
        <charset val="238"/>
        <scheme val="minor"/>
      </rPr>
      <t>2</t>
    </r>
  </si>
  <si>
    <t>razkop, meritev</t>
  </si>
  <si>
    <t>SIST EN 12697-23</t>
  </si>
  <si>
    <t>glej TSPI - PGV.06.325</t>
  </si>
  <si>
    <t>SIST EN 12697-26</t>
  </si>
  <si>
    <t>vizualno</t>
  </si>
  <si>
    <t>TSC 06.711 ali ASTM D2950-09</t>
  </si>
  <si>
    <t>SIST EN 12697-27</t>
  </si>
  <si>
    <r>
      <t>m</t>
    </r>
    <r>
      <rPr>
        <vertAlign val="superscript"/>
        <sz val="10"/>
        <color rgb="FF000000"/>
        <rFont val="Calibri"/>
        <family val="2"/>
        <charset val="238"/>
        <scheme val="minor"/>
      </rPr>
      <t>2</t>
    </r>
  </si>
  <si>
    <t>2.3 Stabilizirane nosilne plasti - z bitumenskim vezivom stabiliziran material BSM (TSPI - PGV.06.325)</t>
  </si>
  <si>
    <t>OPOMBA: Če je zmes proizvedena iz samo novih materialov ali v primeru proizvodnje na obratu, se pogostost preiskav lahko zmanjša za polovico.</t>
  </si>
  <si>
    <t>geodetske meritve, TSC 06.610
(4m letev)</t>
  </si>
  <si>
    <t>- gostota plasti (nadomestna metoda)</t>
  </si>
  <si>
    <t>- gostota plasti - sondne meritve (neporušna metoda)</t>
  </si>
  <si>
    <t>- dinamični deformacijski modul (Evd)</t>
  </si>
  <si>
    <t>- statični deformacijski modul (Evs)</t>
  </si>
  <si>
    <t xml:space="preserve">- debelina plasti  </t>
  </si>
  <si>
    <t>- debelina plasti  (za kasnejše naknadno ugotavljanje debeline)</t>
  </si>
  <si>
    <t>- višina, ravnost plasti</t>
  </si>
  <si>
    <t>- delež (posutega) aktivnega polnila</t>
  </si>
  <si>
    <t>- zrnavost zmesi</t>
  </si>
  <si>
    <t>- debelina plasti dodanega materiala</t>
  </si>
  <si>
    <t>- delež bitumenskega veziva</t>
  </si>
  <si>
    <r>
      <t>- posredna</t>
    </r>
    <r>
      <rPr>
        <sz val="10"/>
        <color theme="1"/>
        <rFont val="Calibri"/>
        <family val="2"/>
        <charset val="238"/>
        <scheme val="minor"/>
      </rPr>
      <t xml:space="preserve"> natezna trdnost (ITS)</t>
    </r>
  </si>
  <si>
    <t xml:space="preserve">- triosni preskus </t>
  </si>
  <si>
    <t xml:space="preserve">- togost (IT-CY) dodatek C </t>
  </si>
  <si>
    <t xml:space="preserve">- kakovostne karakteristike penjenja bitumna v laboratoriju </t>
  </si>
  <si>
    <t>- kakovostne karakteristike penjenja bitumna na gradbišču
    (testna šoba reciklator)</t>
  </si>
  <si>
    <t>2.3.1 Dodani material (zmes kamnitih zrn, frakcija ali asfaltni rezkanec)</t>
  </si>
  <si>
    <t>2.3.2 Proizvedena zmes - z bitumenskim vezivom stabiliziran material (BSM)</t>
  </si>
  <si>
    <t>2.3.3 Proizvedena zmes - brez vbrizganega bitumenskega veziva</t>
  </si>
  <si>
    <t>2.3.4 Vgrajena plast BSM</t>
  </si>
  <si>
    <t>TSC 07.104</t>
  </si>
  <si>
    <t xml:space="preserve">     - plast zaščite hidroizolacije</t>
  </si>
  <si>
    <t xml:space="preserve">     - vezna plast</t>
  </si>
  <si>
    <t xml:space="preserve">     - obrabna in zaporna plast</t>
  </si>
  <si>
    <t>ASTM D2950-14,
ASTM D7113/D7113M-10</t>
  </si>
  <si>
    <t>- določitev napetostne rezerve pri nizkih temperaturah (SMA, AC)</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</si>
  <si>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</si>
  <si>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</si>
  <si>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</si>
  <si>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</si>
  <si>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</si>
  <si>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</si>
  <si>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</si>
  <si>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</si>
  <si>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</si>
  <si>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</si>
  <si>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</si>
  <si>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</si>
  <si>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</si>
  <si>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</si>
  <si>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SIST EN 12697-20</t>
  </si>
  <si>
    <t xml:space="preserve">     - preiskava globine vtisa s pečatnikom </t>
  </si>
  <si>
    <t xml:space="preserve">     - odpornost proti trajnim deformacijam</t>
  </si>
  <si>
    <t xml:space="preserve">  - ekstrahirano bitumensko vezivo:</t>
  </si>
  <si>
    <t>SIST EN 12407</t>
  </si>
  <si>
    <t>SIST EN 12697-25, metoda A2</t>
  </si>
  <si>
    <t>- barvne koordinate xy in faktor svetlosti beta</t>
  </si>
  <si>
    <t>TSC 06.610, TSC 06.300/06.410</t>
  </si>
  <si>
    <t>TSC 06.610, TSC 06.300/06.410, SIST EN 13036-6, SIST EN 13036-5</t>
  </si>
  <si>
    <t>TSC 06.620, SIST-TS CEN/TS 15901-6</t>
  </si>
  <si>
    <t>SIST EN ISO 2431</t>
  </si>
  <si>
    <t xml:space="preserve">   - viskoznost z iztočnim viskozimetrom (d=4mm, T=25°C, 100 ml)</t>
  </si>
  <si>
    <t>min 10/objekt</t>
  </si>
  <si>
    <t>- kontrola vgradnje sistema Servidek/Servipak (potrkavanje, pregled
   detajlov, spojev…)</t>
  </si>
  <si>
    <t>- kontrola vgradnje bitumenskega HI sistema s potrkavanjem</t>
  </si>
  <si>
    <t>SIST EN 1504-2, tabela 1, tč. 1.3 (C)</t>
  </si>
  <si>
    <t>SIST EN 1062-6</t>
  </si>
  <si>
    <t>SIST EN 1062-3</t>
  </si>
  <si>
    <t>SIST EN ISO 7783-1, -2</t>
  </si>
  <si>
    <t>- prepustnost za vodno paro</t>
  </si>
  <si>
    <t>- prepustnost za ogljikov dioksid CO2</t>
  </si>
  <si>
    <t>- osnovni epoksidni premaz - odtržna trdnost</t>
  </si>
  <si>
    <t>- ciklično zamrzovanje in tajanje brez vpliva soli</t>
  </si>
  <si>
    <t xml:space="preserve">- brizgana hidroizolacija (npr. MMA) - odtržna trdnost </t>
  </si>
  <si>
    <t>SIST EN 13687-3 in SIST EN 1542</t>
  </si>
  <si>
    <t>SIST EN 1062-11 in SIST EN 1542</t>
  </si>
  <si>
    <t>SIST EN 13687-5 in SIST EN 1542</t>
  </si>
  <si>
    <t>- staranje 7 dni pri 70°C</t>
  </si>
  <si>
    <t>- odpornost proti temperaturnemu šoku (pri 250°C)</t>
  </si>
  <si>
    <t>- odtržna trdnost (pull-off) - inicialna</t>
  </si>
  <si>
    <t>- kapilarno vpijanje vode in vodoprepustnost</t>
  </si>
  <si>
    <t>SIST EN ISO 3251</t>
  </si>
  <si>
    <t>- nehlapne snovi</t>
  </si>
  <si>
    <t>- ostanek pepela po žarenju (pri 550°C)</t>
  </si>
  <si>
    <t>- vizualna ocena očiščenosti površine</t>
  </si>
  <si>
    <t>- tlačna trdnost po 7 in 28 dneh</t>
  </si>
  <si>
    <t>* Število ur se prilagodi velikosti in zahtevnosti projekta (npr. tehnična, geološko-geotehnična, okoljska…).</t>
  </si>
  <si>
    <t>- kontrola očiščenosti materiala (SA, RA)</t>
  </si>
  <si>
    <t>- pregled tehnične dokumentacije za karbonske lamele</t>
  </si>
  <si>
    <t>- kontrola izvedbe sidranja, izvlečni preskus</t>
  </si>
  <si>
    <t>- pregled tehnične dokumentacije</t>
  </si>
  <si>
    <t>1.3 Geosintetiki - lastnosti</t>
  </si>
  <si>
    <t>Na posameznem projektu se izvede 1 sklop preiskav za vsak tip geosintetika.</t>
  </si>
  <si>
    <t xml:space="preserve">1.3.4 Filtrski geosintetiki </t>
  </si>
  <si>
    <t xml:space="preserve">1.3.2 Drenažni geosintetiki </t>
  </si>
  <si>
    <t xml:space="preserve">1.3.1 Ločilni geosintetiki </t>
  </si>
  <si>
    <t>BS 1377: Part 5</t>
  </si>
  <si>
    <t>- vizualni pregled položene bentonitne polsti</t>
  </si>
  <si>
    <t>- stabilnost pri skladiščenju</t>
  </si>
  <si>
    <t>SIST EN 13399 + EN 1427 + EN 1426</t>
  </si>
  <si>
    <t>c) kontrola zvarov in vijačenja</t>
  </si>
  <si>
    <t>11.4.3 Meritve hrupa na terenu</t>
  </si>
  <si>
    <t>SIST EN 1793-6</t>
  </si>
  <si>
    <t>SIST EN 1793-5</t>
  </si>
  <si>
    <t>- izolirnost</t>
  </si>
  <si>
    <t>- refleksija</t>
  </si>
  <si>
    <t>- konsistenčne meje vezljivih zemljin</t>
  </si>
  <si>
    <t>skupaj</t>
  </si>
  <si>
    <t>6.2.6 Prednapete konstrukcije</t>
  </si>
  <si>
    <t>7.2.1 Pletena pramena (vrvi), patentirana žica v skladu s standardom prEN 10138, STS</t>
  </si>
  <si>
    <t>7.2.2 Sistemi za prednapenjanje v skladu z EAD 160004-00-0301 in EAD 160027-00-0301, ETA</t>
  </si>
  <si>
    <t>7.2.2.1 Sidrne glave (navadne in spojne)</t>
  </si>
  <si>
    <t>7.2.2.2 Sidrne plošče</t>
  </si>
  <si>
    <t>7.2.2.3 Zagozde</t>
  </si>
  <si>
    <t>7.2.2.4 Tulec in spojni tulec</t>
  </si>
  <si>
    <t>7.2.2.5 Zaščitna cev za prednapete kable iz jeklenih trakov v skladu s SIST EN 524</t>
  </si>
  <si>
    <t>8.2.3 Izvlečni preskusi pasivnih sider, vgrajenih po SIST EN 14490 na brežinah, predvkopih in opornih/podpornih konstrukcijah</t>
  </si>
  <si>
    <t>9.3.2 Kontrola med izvajanjem injektiranja (SIST EN 12715)</t>
  </si>
  <si>
    <t>13.3.4 Drugo (javna razsvetljava po SIST EN 40-5, ostali prometni znaki po SIST EN 12899-2,3 )</t>
  </si>
  <si>
    <t>14.1 Preiskave na betonu</t>
  </si>
  <si>
    <t>14.2 Površinska obdelava betonov (trajnoelastični premazi, hidrofobni premazi…)</t>
  </si>
  <si>
    <t>14.3 Injektiranje votlin s cementno nabrekajočo maso</t>
  </si>
  <si>
    <t>14.4 Preiskave na materialih za reprofilacijo in na njeni izvedbi</t>
  </si>
  <si>
    <t>14.5 Protikorozijska zaščita armature</t>
  </si>
  <si>
    <t>14.6 Protikorozijska zaščita kovinskih elementov (plošč, stebričkov, vijačni material, dilatacije)</t>
  </si>
  <si>
    <t>14.7 Ojačitev nosilnih AB elementov</t>
  </si>
  <si>
    <t>14.8 Sidranje v obstoječo AB konstrukcijo</t>
  </si>
  <si>
    <t>3  BITUMINIZIRANE ZMESI</t>
  </si>
  <si>
    <t>4  VOZNE POVRŠINE</t>
  </si>
  <si>
    <t>5  HIDROIZOLACIJE</t>
  </si>
  <si>
    <t>6  CEMENTNI BETON</t>
  </si>
  <si>
    <t>7  JEKLA ZA ARMIRANJE, PREDNAPENJANJE IN KONSTRUKCIJE</t>
  </si>
  <si>
    <t>8  SIDRA</t>
  </si>
  <si>
    <t>9  PODAJNO LOVILNI SISTEMI</t>
  </si>
  <si>
    <t>10  OPREMA OBJEKTOV</t>
  </si>
  <si>
    <t>11  OPREMA TRASE</t>
  </si>
  <si>
    <t>13  PROMETNA OPREMA</t>
  </si>
  <si>
    <t>14  SANACIJSKA DELA</t>
  </si>
  <si>
    <t>REKAPITULACIJA</t>
  </si>
  <si>
    <t>EUR</t>
  </si>
  <si>
    <t>22 % DDV</t>
  </si>
  <si>
    <t>16  KOORDINACIJE idr.</t>
  </si>
  <si>
    <t>3.7.1.1 Lastnosti zmesi zrn</t>
  </si>
  <si>
    <t>3.7.1.2 Lastnosti veziva</t>
  </si>
  <si>
    <t>3.8.1.1 Lastnosti zmesi zrn</t>
  </si>
  <si>
    <t>3.8.1.2 Lastnosti veziva (SIST 1036 in TSC 06.416)</t>
  </si>
  <si>
    <t xml:space="preserve"> - vsebnost bitumenskega veziva (destilacija)</t>
  </si>
  <si>
    <t>5.1.1.2.4 Bitumenska zalivna zmes</t>
  </si>
  <si>
    <t>5.1.1.2.3 Bitumenski hidroizolacijski trak</t>
  </si>
  <si>
    <t>5.1.1.2.2 Bitumenska lepilna zmes</t>
  </si>
  <si>
    <t>5.1.1.2.1 Bitumenski predhodni premaz</t>
  </si>
  <si>
    <t>5.2 Zaščita hidroizolacije</t>
  </si>
  <si>
    <t>5.1 Hidroizolacije na bitumenski osnovi</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</si>
  <si>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t>
    </r>
    <r>
      <rPr>
        <sz val="10"/>
        <rFont val="Calibri"/>
        <family val="2"/>
        <scheme val="minor"/>
      </rPr>
      <t xml:space="preserve">
   </t>
    </r>
    <r>
      <rPr>
        <b/>
        <sz val="10"/>
        <rFont val="Calibri"/>
        <family val="2"/>
        <charset val="238"/>
        <scheme val="minor"/>
      </rPr>
      <t>mastiksom</t>
    </r>
    <r>
      <rPr>
        <sz val="10"/>
        <rFont val="Calibri"/>
        <family val="2"/>
        <scheme val="minor"/>
      </rPr>
      <t>) - kompletna preiskava zmesi:</t>
    </r>
  </si>
  <si>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</si>
  <si>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</si>
  <si>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preskusi :</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</si>
  <si>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</si>
  <si>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Skupaj:</t>
  </si>
  <si>
    <t>- kontrola pri vgrajevanju</t>
  </si>
  <si>
    <t>- pregledi tal pod temelji objektov (plitvo)</t>
  </si>
  <si>
    <t>SKUPAJ z DDV:</t>
  </si>
  <si>
    <t>- vzdolžna ravnost (IRI) na vseh prometnih pasovih (VP in PP)
   (1x / km vzdolž celotnega prometnega pasu)</t>
  </si>
  <si>
    <t>- prečna ravnost na vseh prometnih pasovih
   (1 meritev / 80 m prometnega pasu)</t>
  </si>
  <si>
    <t>- meritve hrupa vozne površine (SPB meritve)
   (1x na odsek - 1 merilno mesto)</t>
  </si>
  <si>
    <t>- meritve hrupa vozne površine (CPX meritve)
   (1x / km vzdolž celotnega voznega pasu)</t>
  </si>
  <si>
    <t>- torne lastnosti Scrimtex (torna sposobnost in groba hrapavost) na
   enem prometnem pasu (praviloma VP)
   (1x / km vzdolž celotnega prometnega pasu)</t>
  </si>
  <si>
    <t>je določen na osnovi tehničnih specifikacij (Splošni in tehnični pogoji, standardi, Tehnične specifikacije za javne ceste ipd.) in obravnave posameznega</t>
  </si>
  <si>
    <t>tematskega področja na strokovnih komisijah za zemeljska dela, asfalte, betone, hidroizolacije in jekla.</t>
  </si>
  <si>
    <t xml:space="preserve"> Pogostosti preiskav notranje kontrole kakovosti so predstavljene informativno.</t>
  </si>
  <si>
    <t xml:space="preserve">Predstavljene pogostosti preiskav zunanje kontrole predstavljajo minimalno obveznost izbranega izvajalca ZKK. Program povprečne pogostosti je razvojno </t>
  </si>
  <si>
    <t>naravnan, tako da so vključeni že nekateri preskusi, ki so predvideni v noveliranih standardih.</t>
  </si>
  <si>
    <t>pogostost</t>
  </si>
  <si>
    <t>Cena (EUR)</t>
  </si>
  <si>
    <t>- odpornost proti zmrzovanju (po potrebi)</t>
  </si>
  <si>
    <t>SIST EN 445, t.č. 4.3.1</t>
  </si>
  <si>
    <t>SIST EN 445, t.č. 4.2</t>
  </si>
  <si>
    <t>SIST EN ISO 3126</t>
  </si>
  <si>
    <t>1.3.3 Armirni geosintetiki in geokompoziti</t>
  </si>
  <si>
    <t>SIST EN ISO 12957-1</t>
  </si>
  <si>
    <t>- torne značilnosti, stik bentonit – nasipni material, neposredni strižni
   preiskus</t>
  </si>
  <si>
    <t>SIST EN ISO 12236</t>
  </si>
  <si>
    <t>ASTM D 6496</t>
  </si>
  <si>
    <t>- prebodna trdnost CBR</t>
  </si>
  <si>
    <t>- razplastna trdnost</t>
  </si>
  <si>
    <t>TL-BEL-EP</t>
  </si>
  <si>
    <t>- identifikacijski preskus (IR spekter)</t>
  </si>
  <si>
    <t>dan*</t>
  </si>
  <si>
    <t>* dan pomeni 8 ur</t>
  </si>
  <si>
    <t>SIST EN 1504-10:2017 Annex C</t>
  </si>
  <si>
    <t>SIST EN 1504-10:2017, tč. A.5.4.2</t>
  </si>
  <si>
    <t>- kontrola izvedbe ojačitev, izvlečni preskus</t>
  </si>
  <si>
    <t>7.2.2.6 Injektiranje kablov</t>
  </si>
  <si>
    <t>7.2.2.6.1 Kontrola pred izvajanjem injektiranja (osnovni tipski preizkus izvajalca in opreme)</t>
  </si>
  <si>
    <t>7.2.2.6.2 Kontrola med izvajanjem injektiranja</t>
  </si>
  <si>
    <t>c) pregled in kontrola protikorozijske zaščite, debelina in oprijem</t>
  </si>
  <si>
    <t>- pregled in kontrola protikorozijske zaščite jeklenih mrež</t>
  </si>
  <si>
    <t>- požiralniške zveze</t>
  </si>
  <si>
    <t>- kontrola protikorozijske zaščite, debelina in oprijem prevlek</t>
  </si>
  <si>
    <t>- določitev horizontalne nosilnosti jeklenih pilotov (npr. PHO)</t>
  </si>
  <si>
    <t>- dinamična penetracija (DPL) min. globina 1,5 m pod dno pilota</t>
  </si>
  <si>
    <t>- dinamična penetracija (DPSH) min. globina 1,5 m pod dno pilota</t>
  </si>
  <si>
    <t>- sondažni jašek globine min. 3 m</t>
  </si>
  <si>
    <t xml:space="preserve"> Vtisnjeni ali zabiti jekleni piloti (npr. pri PHO):</t>
  </si>
  <si>
    <t>* pri premostitvenih objektih se pregleda 100 % pilotov, pri podpornih zidovih pa 50 % pilotov</t>
  </si>
  <si>
    <t>SIST EN 1926</t>
  </si>
  <si>
    <t>- petrografska analiza (poenostavljen opis)</t>
  </si>
  <si>
    <t>- disperzivnost gline</t>
  </si>
  <si>
    <t>ASTM 03966-07</t>
  </si>
  <si>
    <t>Končna ocena kakovosti materialov in izvedenih del mora vsebovati oceno vseh izvedenih del na posameznem objektu, trasi ali deviaciji (zemeljska dela, asfalt, beton, hidroizolacija, jeklo, sanacijska dela itd.).</t>
  </si>
  <si>
    <t>15  KONČNA POROČILA Z OCENO KAKOVOSTI IZVEDENIH DEL</t>
  </si>
  <si>
    <t>- za traso ali odseke trase</t>
  </si>
  <si>
    <t>- za premostitvene objekte (viadukti, mostovi, podhodi, nadhodi…)</t>
  </si>
  <si>
    <t>- za PHO ograje</t>
  </si>
  <si>
    <t>15.2 Končna poročila za premostitvene objekte in za PHO (na enem projektu)</t>
  </si>
  <si>
    <t>15.1 Končna poročila za traso ali odseke trase in deviacije (na enem projektu)</t>
  </si>
  <si>
    <t>- kontrola vgradnje bitumenskega HI sistema (bit. trak) - pull-off
     (odtržna trdnost pri 0°C, prirast 0,10 MPa/s)</t>
  </si>
  <si>
    <t>RVS 15.362</t>
  </si>
  <si>
    <t>ISO 12957-1</t>
  </si>
  <si>
    <t>SIST EN 13670, tč. 4</t>
  </si>
  <si>
    <t>PROGRAM  POVPREČNE POGOSTOSTI PRESKUSOV ZA ZUNANJO KONTROLO KAKOVOSTI DEL</t>
  </si>
  <si>
    <t>količina</t>
  </si>
  <si>
    <t>objekti</t>
  </si>
  <si>
    <t>- robniki</t>
  </si>
  <si>
    <t>1 x objekt*</t>
  </si>
  <si>
    <t>*ZKK sodeluje pri izvedbi meritve in pripravi končno poročilo</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</si>
  <si>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</si>
  <si>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</si>
  <si>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70 stebričkov, 61 znakov</t>
  </si>
  <si>
    <t>1/2 kampad</t>
  </si>
  <si>
    <t xml:space="preserve"> - pregled intaktnosti signalnih plasti</t>
  </si>
  <si>
    <t>m1</t>
  </si>
  <si>
    <t xml:space="preserve"> - pregled ustreznosti tesnjenja prebodnih mest</t>
  </si>
  <si>
    <t>50% vseh</t>
  </si>
  <si>
    <t>od tega 372 t za pilote</t>
  </si>
  <si>
    <t>AC 11 surf A2 1271 t+789t , AC 11 surf A4 4056 t, AC 8 surf A5 492 t</t>
  </si>
  <si>
    <t>6.2.4 Sveži beton - odvzem vzorca</t>
  </si>
  <si>
    <t>- konsistenca (z razlezom stožca)</t>
  </si>
  <si>
    <t>Nove cestne povezave od priključka Velenje jug do priključka Slovenj Gradec jug (2. odsek) sklop E: VELUNJA</t>
  </si>
  <si>
    <t>14,5 km trase + kraki + deviacije</t>
  </si>
  <si>
    <t xml:space="preserve"> - odpornost proti preboju (predrtju)</t>
  </si>
  <si>
    <t xml:space="preserve"> - požarna odpornost</t>
  </si>
  <si>
    <t>SIST EN ISO 527-3</t>
  </si>
  <si>
    <t>SIST EN 495-5</t>
  </si>
  <si>
    <t>SIST EN 13501</t>
  </si>
  <si>
    <t xml:space="preserve"> - upogljivost pri nizki temperaturi</t>
  </si>
  <si>
    <t>SIST EN ISO 12958</t>
  </si>
  <si>
    <t>SIST EN 12316-2</t>
  </si>
  <si>
    <t xml:space="preserve"> - preskus zvarov po metodi razslojevanja (peel-off test)</t>
  </si>
  <si>
    <t xml:space="preserve"> - kontrola zvarov na objektu</t>
  </si>
  <si>
    <t>4 predorske cevi</t>
  </si>
  <si>
    <t>- geološka spremljava izkopa za pilot (v primeru, da ni zagotovljena
   geološko geotehnična spremljava)</t>
  </si>
  <si>
    <t xml:space="preserve">   Rezultate predhodnih preiskav izkopnih materialov trase se poda v tehnološkem elaboratu in preveri na poskusnem polju.</t>
  </si>
  <si>
    <t>3 jeklene konstrukcije v varjeni izvedbi</t>
  </si>
  <si>
    <t>e) strokovna ocena izvedbe konstrukcije</t>
  </si>
  <si>
    <t>5 polportalov</t>
  </si>
  <si>
    <t>5 SPIS portalov, 2 portala, 1 nosilna konstrukcija</t>
  </si>
  <si>
    <t>1.4.1a Preiskave zemljin/kamnin za N in KSN (z izkopnimi materiali v količini cca m3)</t>
  </si>
  <si>
    <t>2.2 Stabilizirane nosilne plasti - s hidravličnim vezivom stabiliziran material HSM (TSPI - PGV.06.325)</t>
  </si>
  <si>
    <t>- zrnavost proizvedene mešanice (sejalna analiza)</t>
  </si>
  <si>
    <t>- tlačna trdnost po 7 in po 28 dneh (3 preskušanci)</t>
  </si>
  <si>
    <t>SIST EN 13286-41, -50, TSPI priloga 4</t>
  </si>
  <si>
    <t>2.2.4 Vgrajena plast mešanice</t>
  </si>
  <si>
    <t>TSPI priloga 4 in 5</t>
  </si>
  <si>
    <t>razkop</t>
  </si>
  <si>
    <t>- debelina</t>
  </si>
  <si>
    <t>geodet. meritve, TSC 06.610 (letev)</t>
  </si>
  <si>
    <t>- višina in ravnost</t>
  </si>
  <si>
    <t>SIST EN ISO 3251, SIST ISO 1625</t>
  </si>
  <si>
    <t>inž.ura</t>
  </si>
  <si>
    <t>1/objekt</t>
  </si>
  <si>
    <t>odsek</t>
  </si>
  <si>
    <t>5 CEMENTNI BETON</t>
  </si>
  <si>
    <t>5.1 Transportni beton v betonarni</t>
  </si>
  <si>
    <t>Kontrola kakovosti betonov  v betonarni se mora izvajati v skladu z zahtevami SIST EN 206:2013+A1:2016 in SIST 1026:2016</t>
  </si>
  <si>
    <t>Kontrola proizvodnje mora biti certificirana v skladu z navedenimi stanfdaradi.</t>
  </si>
  <si>
    <t>Betoni morajo imeti veljavne Izjave o lastnostih po ZGPro1.</t>
  </si>
  <si>
    <t>5.2 Liti betoni (notranja obloga, polnilni betoni med primarno in notranjo oblogo, portalne konstrukcije, betonerska dela, polnilni betoni)</t>
  </si>
  <si>
    <t>Po zahtevah SIST EN 13670:2010 in SIST EN 13670/A101:2010</t>
  </si>
  <si>
    <t>5.2.1 Pregledi dokumentacije</t>
  </si>
  <si>
    <t>pred začetkom del</t>
  </si>
  <si>
    <t>5.2.2 Redni nadzor kontrole kakovosti</t>
  </si>
  <si>
    <t xml:space="preserve"> - pri izvajanju betonerskih del 
   (notranja obloga, portalna konstrukcija)</t>
  </si>
  <si>
    <t>5.2.3 Preiskave - sveža mešanica</t>
  </si>
  <si>
    <t>1/1000 m3</t>
  </si>
  <si>
    <t>portal +1/100 m predora*</t>
  </si>
  <si>
    <t>*prvih 200 m predora od portala</t>
  </si>
  <si>
    <t>5.2.4 Preiskave - strjeni beton</t>
  </si>
  <si>
    <t>1/1000 m3*</t>
  </si>
  <si>
    <t>portal +1/100 m predora***</t>
  </si>
  <si>
    <t>* za betone notranje obloge</t>
  </si>
  <si>
    <t>** za ostale betone razen notranje obloge</t>
  </si>
  <si>
    <t>*** prvih 200 m predora od portala</t>
  </si>
  <si>
    <t>5.2.5 Pregled betonskih površin in izdelava končne ocene skladnosti vgrajenega litega betona</t>
  </si>
  <si>
    <t>SIST EN 14487</t>
  </si>
  <si>
    <t>5.3 Brizgani betoni (primarna obloga, polnilni in izravnalni sloj, zaščita brežin)</t>
  </si>
  <si>
    <t>5.3.1 Pregledi in prisotnosti pri preizkusih izvajalca</t>
  </si>
  <si>
    <t>Z upoštevanjem SIST EN 14487-1 in SIST EN 14487-2, ÖBV "Guideline Sprayed Concrete, 2013", projektne Tehnične specifikacije TS-03</t>
  </si>
  <si>
    <t>ob začetku del</t>
  </si>
  <si>
    <t>5.3.2 Preizkusi ustreznosti (testno polje)</t>
  </si>
  <si>
    <t>5.3.3 Kontrola med gradnjo</t>
  </si>
  <si>
    <t xml:space="preserve"> - redni nadzor kontrole kakovosti</t>
  </si>
  <si>
    <t>SIST EN 14487, SIST EN 13670/A101</t>
  </si>
  <si>
    <t xml:space="preserve"> - tlačna trdnost (7 dni, 28 dni) - in-situ vgrajen beton, 
   vzorce izvrta Izvajalec</t>
  </si>
  <si>
    <t>SIST EN 12504-1, SIST EN 12390-3, 
ACI 506.2-13(18)</t>
  </si>
  <si>
    <t>5.3.4 Izdelava končne ocene za brizgani beton</t>
  </si>
  <si>
    <t xml:space="preserve">5.4.1 Redni nadzor kontrole kakovosti pri proizvajalcu </t>
  </si>
  <si>
    <t xml:space="preserve"> - pregled dokumentacije in kontrola pri izvajanju 
   betonerskih del</t>
  </si>
  <si>
    <t xml:space="preserve">konstrukcijski del </t>
  </si>
  <si>
    <t>min 1 x pri proizvajalcu*</t>
  </si>
  <si>
    <t>*če je proizvodnja v tujini, se potni stroški obračunajo dodatno (po dejanskih stroških)</t>
  </si>
  <si>
    <t>** če  lastnost ni deklarirana na izjavi o lastnostih je potrebno izvesti preiskavo tudi s strani NKK</t>
  </si>
  <si>
    <t>1/500 m predora</t>
  </si>
  <si>
    <t>1/100 m predora*</t>
  </si>
  <si>
    <t>1/1000 m predora</t>
  </si>
  <si>
    <t>SIST 1026, Dodatek ND</t>
  </si>
  <si>
    <t>5 CEMENTNI BETON SKUPAJ</t>
  </si>
  <si>
    <t>6 JEKLA ZA ARMIRANJE</t>
  </si>
  <si>
    <t>6.1 Armaturna jekla (iz palic in kolutov) v skladu s standardom SIST EN 1992-1-1 ter STS, ETA ali CUAP</t>
  </si>
  <si>
    <t xml:space="preserve"> t</t>
  </si>
  <si>
    <t>1/250 t</t>
  </si>
  <si>
    <t>6 JEKLA ZA ARMIRANJE SKUPAJ</t>
  </si>
  <si>
    <t>7 JEKLENI PODPORNI ELEMENTI (PREDOR)</t>
  </si>
  <si>
    <t>7.1 Palični nosilci</t>
  </si>
  <si>
    <t>SIST EN 6892-1</t>
  </si>
  <si>
    <t>1/900 vgrajenih lokov</t>
  </si>
  <si>
    <t xml:space="preserve"> - preskus duktilnosti elementa</t>
  </si>
  <si>
    <t>1/300 vgrajenih lokov</t>
  </si>
  <si>
    <t xml:space="preserve"> - prisostvovanje preizkusu duktilnosti v laboratoriju izvajalca
   (pred pričetkom del) ter pregled dokumentacije</t>
  </si>
  <si>
    <t>1/proizvajalca</t>
  </si>
  <si>
    <t>7.2 Deformacijski elementi</t>
  </si>
  <si>
    <t>1/100 vgrajenih elementov</t>
  </si>
  <si>
    <t>7.3 Radialna sidra</t>
  </si>
  <si>
    <t>7.3.1 SN radialna sidra</t>
  </si>
  <si>
    <t xml:space="preserve"> - dimenzijska in geometrijska kontrola  </t>
  </si>
  <si>
    <t xml:space="preserve"> - ustreznost reber</t>
  </si>
  <si>
    <t>EN ISO 15630-1</t>
  </si>
  <si>
    <t xml:space="preserve"> - natezni preskus palice</t>
  </si>
  <si>
    <t xml:space="preserve"> - natezni preskus celega sidra</t>
  </si>
  <si>
    <t>SIST EN 14490, Dodatek A.5</t>
  </si>
  <si>
    <t xml:space="preserve"> - palica (kemična analiza) - spektrometrična metoda</t>
  </si>
  <si>
    <t xml:space="preserve"> - plošča (kemična analiza in trdota)</t>
  </si>
  <si>
    <t xml:space="preserve">kemijska anliza, SIST EN ISO 6506-1  </t>
  </si>
  <si>
    <t xml:space="preserve"> - matica (kemična analiza in trdota)</t>
  </si>
  <si>
    <t>7.3.2 IBO radialna sidra</t>
  </si>
  <si>
    <t xml:space="preserve"> - spojnica (kemična analiza in trdota)</t>
  </si>
  <si>
    <t>7.3.3 Kombinirana trenjsko-injektirana sidra</t>
  </si>
  <si>
    <t xml:space="preserve"> - ekspanzijska glava (kemična analiza in trdota)</t>
  </si>
  <si>
    <t>7.3.4 Kontrola med izvajanjem injektiranja (SIST EN 12715)</t>
  </si>
  <si>
    <t xml:space="preserve"> - preverjanje istovetnosti recepture in vhodnih materialov</t>
  </si>
  <si>
    <t xml:space="preserve"> SIST EN 446</t>
  </si>
  <si>
    <t>7.3.5 Preskušanje vgrajenih sider (SN, IBO, kombinirana trenjsko-injektirana sidra)</t>
  </si>
  <si>
    <t xml:space="preserve"> - preskus žrtvenega sidra (preizkusi ustreznosti)</t>
  </si>
  <si>
    <t>SIST EN 14490, t.č. 9.3.2</t>
  </si>
  <si>
    <t xml:space="preserve"> - preskus delovnih sider (po naročilu inženirja)</t>
  </si>
  <si>
    <t>7.3.5 Sestanki, ogledi, poročila za področje sidranja z radialnimi sidri</t>
  </si>
  <si>
    <t xml:space="preserve"> - redna kontrola kakovosti izvajanja sidranja (predvsem 
   vgradnja in injektiranje SN sider ter vgradnja kombiniranih
   sider)</t>
  </si>
  <si>
    <t>7 JEKLENI PODPORNI ELEMENTI (PREDOR) SKUPAJ</t>
  </si>
  <si>
    <t>8 GEOTEHNIČNA SIDRA</t>
  </si>
  <si>
    <t>Sem spadajo trajna in začasna prednapeta in pasivna sidra na portalnih konstrukcijah in brežinah med posameznimi predori.</t>
  </si>
  <si>
    <t>8.1.1 Sestavne komponente</t>
  </si>
  <si>
    <t>8.1.1.1 Jeklo za prednapenjanje - pletena pramena (vrvi)</t>
  </si>
  <si>
    <t>1/proizvajalca*</t>
  </si>
  <si>
    <t>*preskus odobri Naročnik</t>
  </si>
  <si>
    <t>8.1.1.2 Sidrne glave v skladu z STS</t>
  </si>
  <si>
    <t>8.1.1.3 Sidrne plošče v skladu z STS</t>
  </si>
  <si>
    <t>8.1.1.4 Zagozde v skladu z STS</t>
  </si>
  <si>
    <t>8.1.2 Vgradnja</t>
  </si>
  <si>
    <t>8.1.2.1 Spremljava vrtanja in pogojev okolja</t>
  </si>
  <si>
    <t>vrtina</t>
  </si>
  <si>
    <t>* preizkus se izvaja le v prepustnih hribinah, po potrditvi Naročnika</t>
  </si>
  <si>
    <t>** kontrola se izvaja na zahtevo Naročnika</t>
  </si>
  <si>
    <t>8.1.2.2 Kontrola med izvajanjem injektiranja v skladu s SIST EN 447</t>
  </si>
  <si>
    <t>*  kontrola vsakega od navedenih preskusov skladno s podeljenim soglasjem za sidro</t>
  </si>
  <si>
    <t>8.1.3 Preskušanje vgrajenih sider</t>
  </si>
  <si>
    <t xml:space="preserve">testno sidro </t>
  </si>
  <si>
    <t>2% / 1%*</t>
  </si>
  <si>
    <t>10%**</t>
  </si>
  <si>
    <t>* PS na posebej vgrajenih testnih sidrih: trajna sidra (2% sider objekta, a ne manj kot 3),</t>
  </si>
  <si>
    <t xml:space="preserve">  začasna sidra (1%, a ne manj kot 3), pri objekti z do 20 sidri lahko samo 1 testno sidro</t>
  </si>
  <si>
    <t>** CPN vsaj na 10% sider objekta od tega ZKK na 1/3 CPN (a ne manj kot na 3 sidrih)</t>
  </si>
  <si>
    <t>*** naključno izbrana sidra po zahtevi Inženirja in odobritvi Naročnika</t>
  </si>
  <si>
    <t>8.1.3.2 Električna upornost</t>
  </si>
  <si>
    <t>sidro objekta*</t>
  </si>
  <si>
    <t>* število meritev skladno z izdanim tehničnim soglasjem za sidro</t>
  </si>
  <si>
    <t>** obvezna meritev za vsa sidra, kjer je izolacijska upornost manjša od 0,1M Ohm</t>
  </si>
  <si>
    <t>8.1.3.3 Kontrola izvedbe protikorozijske zaščite vidnih delov vgrajene glave sidra</t>
  </si>
  <si>
    <t>- terenska kontrola skladnosti izvedbe</t>
  </si>
  <si>
    <t>STS / ETA in TE</t>
  </si>
  <si>
    <t xml:space="preserve"> - sodelovanje z nadzorom</t>
  </si>
  <si>
    <t>sidra objeka</t>
  </si>
  <si>
    <t>1/300 vgrajenih sider</t>
  </si>
  <si>
    <t>*74 trajnih, 969 začasnih</t>
  </si>
  <si>
    <t>8.2.3 Preskusi nosilnosti sider</t>
  </si>
  <si>
    <t>min 3*</t>
  </si>
  <si>
    <t>2%, min. 3 **</t>
  </si>
  <si>
    <t xml:space="preserve">  začasna sidra (1%, a ne manj kot 3), pri objekti z do 20 sidro lahko samo 1 testno sidro</t>
  </si>
  <si>
    <t>** naključno izbrana sidra po zahtevi Inženirja in odobritvi Naročnika</t>
  </si>
  <si>
    <t>8 GEOTEHNIČNA SIDRA SKUPAJ</t>
  </si>
  <si>
    <t>9 INJEKTIRANJE IN UTRJEVANJE</t>
  </si>
  <si>
    <t>9.1 Pregledi in prisotnosti pri preizkusih izvajalca</t>
  </si>
  <si>
    <t xml:space="preserve"> - pregled Generalnega elaborata injektiranja in utrjevanja, 
   pregled receptur predlaganih cementnih injekcijskih mas, 
   pregled ustreznosti akrilnih in poliuretanskih injekcijskih mas</t>
  </si>
  <si>
    <t xml:space="preserve"> - prisotnost pri potrditvenih testih za injektiranje s cementnimi in
   akrilnimi injekcijskimi masami</t>
  </si>
  <si>
    <t>9.2 Preskušanje materialov</t>
  </si>
  <si>
    <t>9.2.1 Normalni cementi</t>
  </si>
  <si>
    <t>1 na objekt *</t>
  </si>
  <si>
    <t xml:space="preserve"> - določanje granulacijske krivulje praškastih materialov z 
   metodo laserske difrakcije na območju 1-40 mikronov</t>
  </si>
  <si>
    <t>ISO 13320</t>
  </si>
  <si>
    <t>9.2.2 Mikrofini in ultrafini cementi</t>
  </si>
  <si>
    <t xml:space="preserve"> - določanje granulacijske krivulje praškastih materialov z 
   metodo laserske difrakcije na območju 1-20 mikronov</t>
  </si>
  <si>
    <t>9.2.3 Poliuretanske mase</t>
  </si>
  <si>
    <t xml:space="preserve"> - vsebnost snovi v svežem in strjenem stanju (odgovarja 
    zahtevam za pitno vodo po švicarski uredbi EDI 817.022.11)</t>
  </si>
  <si>
    <t>* 1x ob pričetku, 2x po navodilu Naročnika, 1x ob morebitni menjavi injekcijske mase</t>
  </si>
  <si>
    <t>8.2.4 Akrilne mase</t>
  </si>
  <si>
    <t>9.3 Kontrola izvedbe</t>
  </si>
  <si>
    <t>9.3.1 Cementa injekcijska masa</t>
  </si>
  <si>
    <t xml:space="preserve"> - viskoznost injekcijske mase (Marshev lijak)</t>
  </si>
  <si>
    <t xml:space="preserve"> SIST EN 445</t>
  </si>
  <si>
    <t>** po naročilu Inženirja in potrditvi Naročnika</t>
  </si>
  <si>
    <t>9.3.2 Kakovost izvedbe</t>
  </si>
  <si>
    <t>Vrtine za izvedbo preskusov bo izvrtal Izvajalec.</t>
  </si>
  <si>
    <t xml:space="preserve"> - kontrola dosežene transmisivnosti injektirane hribine
   (Lugeonov test)</t>
  </si>
  <si>
    <t>SIST EN ISO 22282-3</t>
  </si>
  <si>
    <t xml:space="preserve"> - kontrola dosežene trdnosti in togosti utrjevane hribine
   (presiometrski test)</t>
  </si>
  <si>
    <t>SIST EN ISO 22476-5</t>
  </si>
  <si>
    <t>9.4 Sestanki, ogledi, poročila za področje injektiranja</t>
  </si>
  <si>
    <t>9 INJEKTIRANJE IN UTRJEVANJE SKUPAJ</t>
  </si>
  <si>
    <t>13 NIČELNI PREGLED PREDORA S PORTALOM</t>
  </si>
  <si>
    <t>14 KONČNA POROČILA Z OCENO KAKOVOSTI IZVEDENIH DEL</t>
  </si>
  <si>
    <t>15  KOORDINACIJE, SODELOVANJE S STROKOVNO SLUŽBO NAROČNIKA IN INŽENIRJA, VREDNOTENJE 
      PREISKAV IN KONČNIH OCEN NOTRANJE KONTROLE KAKOVOSTI TER NJIHOVA DOKONČNA MEDSEBOJNA
      USKLADITEV, IZVEDBA DODATNIH PREISKAV</t>
  </si>
  <si>
    <t>ur</t>
  </si>
  <si>
    <t>15 KOORDINACIJE, SODELOVANJE Z NADZOROM,…</t>
  </si>
  <si>
    <t>Predor 8-02 Vodriž in predor 8-03 Pusta gora</t>
  </si>
  <si>
    <r>
      <t xml:space="preserve"> - mehanske lastnosti (</t>
    </r>
    <r>
      <rPr>
        <i/>
        <sz val="10"/>
        <rFont val="Calibri"/>
        <family val="2"/>
        <charset val="238"/>
        <scheme val="minor"/>
      </rPr>
      <t>R</t>
    </r>
    <r>
      <rPr>
        <vertAlign val="subscript"/>
        <sz val="10"/>
        <rFont val="Calibri"/>
        <family val="2"/>
        <charset val="238"/>
        <scheme val="minor"/>
      </rPr>
      <t>m</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p0.2</t>
    </r>
    <r>
      <rPr>
        <sz val="10"/>
        <rFont val="Calibri"/>
        <family val="2"/>
        <charset val="238"/>
        <scheme val="minor"/>
      </rPr>
      <t xml:space="preserve">, </t>
    </r>
    <r>
      <rPr>
        <i/>
        <sz val="10"/>
        <rFont val="Calibri"/>
        <family val="2"/>
        <charset val="238"/>
        <scheme val="minor"/>
      </rPr>
      <t>A</t>
    </r>
    <r>
      <rPr>
        <vertAlign val="subscript"/>
        <sz val="10"/>
        <rFont val="Calibri"/>
        <family val="2"/>
        <charset val="238"/>
        <scheme val="minor"/>
      </rPr>
      <t>5</t>
    </r>
    <r>
      <rPr>
        <sz val="10"/>
        <rFont val="Calibri"/>
        <family val="2"/>
        <charset val="238"/>
        <scheme val="minor"/>
      </rPr>
      <t>) in kemijska analiza</t>
    </r>
  </si>
  <si>
    <r>
      <t xml:space="preserve"> - mehanske lastnosti in masa na meter (</t>
    </r>
    <r>
      <rPr>
        <i/>
        <sz val="10"/>
        <rFont val="Calibri"/>
        <family val="2"/>
        <charset val="238"/>
        <scheme val="minor"/>
      </rPr>
      <t>R</t>
    </r>
    <r>
      <rPr>
        <vertAlign val="subscript"/>
        <sz val="10"/>
        <rFont val="Calibri"/>
        <family val="2"/>
        <charset val="238"/>
        <scheme val="minor"/>
      </rPr>
      <t>m</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eH</t>
    </r>
    <r>
      <rPr>
        <sz val="10"/>
        <rFont val="Calibri"/>
        <family val="2"/>
        <charset val="238"/>
        <scheme val="minor"/>
      </rPr>
      <t xml:space="preserve"> (</t>
    </r>
    <r>
      <rPr>
        <i/>
        <sz val="10"/>
        <rFont val="Calibri"/>
        <family val="2"/>
        <charset val="238"/>
        <scheme val="minor"/>
      </rPr>
      <t>R</t>
    </r>
    <r>
      <rPr>
        <vertAlign val="subscript"/>
        <sz val="10"/>
        <rFont val="Calibri"/>
        <family val="2"/>
        <charset val="238"/>
        <scheme val="minor"/>
      </rPr>
      <t>p0,2</t>
    </r>
    <r>
      <rPr>
        <sz val="10"/>
        <rFont val="Calibri"/>
        <family val="2"/>
        <charset val="238"/>
        <scheme val="minor"/>
      </rPr>
      <t xml:space="preserve">), </t>
    </r>
    <r>
      <rPr>
        <i/>
        <sz val="10"/>
        <rFont val="Calibri"/>
        <family val="2"/>
        <charset val="238"/>
        <scheme val="minor"/>
      </rPr>
      <t>A</t>
    </r>
    <r>
      <rPr>
        <vertAlign val="subscript"/>
        <sz val="10"/>
        <rFont val="Calibri"/>
        <family val="2"/>
        <charset val="238"/>
        <scheme val="minor"/>
      </rPr>
      <t>gt</t>
    </r>
    <r>
      <rPr>
        <sz val="10"/>
        <rFont val="Calibri"/>
        <family val="2"/>
        <charset val="238"/>
        <scheme val="minor"/>
      </rPr>
      <t>)</t>
    </r>
  </si>
  <si>
    <t xml:space="preserve"> - izvedba ničelnega pregleda - predor 8-02 Vodriž + poročilo</t>
  </si>
  <si>
    <t xml:space="preserve"> - končno poročilo - predor 8-02 Vodriž</t>
  </si>
  <si>
    <t xml:space="preserve"> - končno poročilo - predor 8-03 Pusta gora</t>
  </si>
  <si>
    <t xml:space="preserve"> - izvedba ničelnega pregleda - predor 8-03 Pusta gora + poročilo</t>
  </si>
  <si>
    <t xml:space="preserve"> - končno poročilo o kakovosti izvedenega injektiranja/ 
    utrjevanja - predor 8-02 Vodriž</t>
  </si>
  <si>
    <t xml:space="preserve"> - končno poročilo o kakovosti izvedenega injektiranja/ 
    utrjevanja - predor 8-03 Pusta gora</t>
  </si>
  <si>
    <t>Končno poročilo z oceno kakovosti izvedenih del mora vsebovati oceno vseh izvedenih del od tč 1. do tč. 9.</t>
  </si>
  <si>
    <t xml:space="preserve"> - pregled + končna ocena - predor 8-02 Vodriž</t>
  </si>
  <si>
    <t xml:space="preserve"> - pregled + končna ocena - predor 8-03 Pusta gora</t>
  </si>
  <si>
    <t xml:space="preserve"> - končna ocena - predor 8-02 Vodriž</t>
  </si>
  <si>
    <t xml:space="preserve"> - končna ocena - predor 8-03 Pusta gora</t>
  </si>
  <si>
    <t>2x/ proizvajalca</t>
  </si>
  <si>
    <t>vizualni pregled celotne vgrajene folije</t>
  </si>
  <si>
    <t>vizualni pregled vseh saniranih mest</t>
  </si>
  <si>
    <t>4.1 Meritve voznih površin - asfaltna vozišča (vključno s predori)</t>
  </si>
  <si>
    <t>3.7 Liti asfalt (MA)</t>
  </si>
  <si>
    <t>SIST EN 1015-19</t>
  </si>
  <si>
    <t>- paroprepustnost</t>
  </si>
  <si>
    <t xml:space="preserve"> - tlačna trdnost</t>
  </si>
  <si>
    <t>1.4.1a Preiskave zemljin/kamnin za N in KSN (izkopni material v predoru in predvkopih)</t>
  </si>
  <si>
    <t>1.4.1 Preiskave zemljin/kamnin za N in KSN (dobava iz kamnoloma)</t>
  </si>
  <si>
    <t>1.3.1 Ločilni geosintetiki (vozišče+temeljna tla)</t>
  </si>
  <si>
    <t>- natezne karakteristike (obe smeri)</t>
  </si>
  <si>
    <t>8.1.3.1 Preskusi nosilnosti sider (začasna geotehnična sidra)</t>
  </si>
  <si>
    <t xml:space="preserve">   - preverjanje istovetnosti recepture in vhod. materialov</t>
  </si>
  <si>
    <t xml:space="preserve">   - kontrola pogojev pri injektiranju</t>
  </si>
  <si>
    <t xml:space="preserve">   - preskusi po:</t>
  </si>
  <si>
    <t xml:space="preserve">      - pretočnost</t>
  </si>
  <si>
    <t xml:space="preserve">      - izločanje vode</t>
  </si>
  <si>
    <t xml:space="preserve">      - sprememba prostornine</t>
  </si>
  <si>
    <t xml:space="preserve">      - tlačna trdnost</t>
  </si>
  <si>
    <t>SIST EN 445, t.č. 4.3.</t>
  </si>
  <si>
    <t xml:space="preserve">*kontrola vsakega od navedenih preskusov skladno s podeljenim soglasjem za sidro </t>
  </si>
  <si>
    <t xml:space="preserve">** 1x na objekt, vendar ne manj kot 1 x na 300 sider </t>
  </si>
  <si>
    <t xml:space="preserve"> - preskusi po SIST EN 445:</t>
  </si>
  <si>
    <t xml:space="preserve">       - pretočnost</t>
  </si>
  <si>
    <t xml:space="preserve">       - izločanje vode</t>
  </si>
  <si>
    <t xml:space="preserve">       - sprememba prostornine</t>
  </si>
  <si>
    <t xml:space="preserve">       - tlačna trdnost</t>
  </si>
  <si>
    <t>sidor</t>
  </si>
  <si>
    <t>1.4.1 Preiskave zemljin/kamnin za N in KSN (kamnolom)</t>
  </si>
  <si>
    <t>1.4.5 Glinasti naboj - zaščita podtalnice (zasipi za objekti)</t>
  </si>
  <si>
    <t>- preveritev zveznosti (sodelava pri meritvah NKK)</t>
  </si>
  <si>
    <t>- kontrola izvedbe preizkusov NKK****</t>
  </si>
  <si>
    <t>- oprijem na sistemu izravnalna masa - barvni premaz</t>
  </si>
  <si>
    <t>TS poglavje 9, tč. 9.1.4.3</t>
  </si>
  <si>
    <t xml:space="preserve"> - pregled projekta izvajanja betonske konstrukcije (PIBK)</t>
  </si>
  <si>
    <t xml:space="preserve"> - začetna presoja sistema</t>
  </si>
  <si>
    <t>SIST EN 13670/A101, tč. 4</t>
  </si>
  <si>
    <t xml:space="preserve"> - preizkusi za upravljavce šobe (na zahtevo Inženirja)</t>
  </si>
  <si>
    <t>ASTM 1550, SIST EN 14488-5</t>
  </si>
  <si>
    <t xml:space="preserve">5.4 Predizdelani AB pokrovi </t>
  </si>
  <si>
    <t>5.4.2.1 Preiskave - sveža mešanica</t>
  </si>
  <si>
    <t>5.4.2.2 Preiskave - strjeni beton</t>
  </si>
  <si>
    <t>5.4.2 Preiskave betonske mešanice (kinete in pokrovi)</t>
  </si>
  <si>
    <t>0,5%, oz. min.1/objekt in tip</t>
  </si>
  <si>
    <t>1/objekt, vendar ne manj kot 1/300 sider</t>
  </si>
  <si>
    <t xml:space="preserve"> - prisostvovanje preskusom delovnih sider 
   (preskus izvaja izvajalec*)</t>
  </si>
  <si>
    <t>**** Preiskave izvaja NKK, ZKK spremlja izvedbo preiskave.</t>
  </si>
  <si>
    <t>- preiskava sidra (PS)****</t>
  </si>
  <si>
    <t>1006 sider</t>
  </si>
  <si>
    <t>3,5 ton</t>
  </si>
  <si>
    <t>140 ton</t>
  </si>
  <si>
    <t>za obe cevi enega predora</t>
  </si>
  <si>
    <t xml:space="preserve">   - dimenzije</t>
  </si>
  <si>
    <t xml:space="preserve">   - skupna odprta površina rež</t>
  </si>
  <si>
    <t xml:space="preserve">   - togost</t>
  </si>
  <si>
    <t xml:space="preserve">   - filterski zasip</t>
  </si>
  <si>
    <t>10  PROIZVODI ZA ODVODNJAVANJE</t>
  </si>
  <si>
    <t>10.1 Ugotavljanje skladnosti proizvodov in polproizvodov</t>
  </si>
  <si>
    <t>10.2 Kakovost izvedbe</t>
  </si>
  <si>
    <t xml:space="preserve"> - cevovodi (posnetek izvede NKK, pregleda ga ZKK)</t>
  </si>
  <si>
    <t>vsi predori</t>
  </si>
  <si>
    <t>10.3 Odvodnjavanje v predoru</t>
  </si>
  <si>
    <t>Pregled drenaže z video kamero:</t>
  </si>
  <si>
    <t>21 viaduktov</t>
  </si>
  <si>
    <t>2.2.3 Proizvedena mešanica</t>
  </si>
  <si>
    <t xml:space="preserve"> - cevovodi in jaški (posnetek izvede NKK, pregleda ga ZKK)</t>
  </si>
  <si>
    <t>Preskus tesnosti kanalizacijskih vodov in pregled z videokamero:</t>
  </si>
  <si>
    <t>6482 m' in 98 jaškov</t>
  </si>
  <si>
    <t xml:space="preserve"> 13 prepustov, 9 zadrževanih bazenov, AB zid, zložba, vodohran, črpališče, 21 viaduktov</t>
  </si>
  <si>
    <t>10 viaduktov (x 2 objekta), 2x most :
AC 8 surf ZHI 2399 t (32207 m2), SMA 8 ZHI 264 t (3526 m2),
AC 16 bin 4563 t (35800 m2), SMA 11 VOZP 3580 t (35800 m2), AC 11 surf 17 t (172 m2)</t>
  </si>
  <si>
    <t>10 viaduktov (x 2 objekta), 2x most, prekladne konstrukcije</t>
  </si>
  <si>
    <t>skupaj brez DDV</t>
  </si>
  <si>
    <t>SKUPAJ z DDV</t>
  </si>
  <si>
    <t>vrednost EUR brez DDV</t>
  </si>
  <si>
    <t>Velunja brez predorov</t>
  </si>
  <si>
    <t>Predori</t>
  </si>
  <si>
    <t>Skupaj</t>
  </si>
  <si>
    <t>- pregledi tal pod temelji objektov - plitvo in globoko (vodnjaki)</t>
  </si>
  <si>
    <t>- spremljanje konsolidacije visokega nasipa</t>
  </si>
  <si>
    <t>- gostota in vlažnost z izotop. sondo (min 15 meritev/1 polje)</t>
  </si>
  <si>
    <t>15/polje</t>
  </si>
  <si>
    <t>geomreža 330 m2 (armiranje zemljine + VN omrežje) in trakovi iz PE laminata 44104 m'</t>
  </si>
  <si>
    <t>1.6 Koli*</t>
  </si>
  <si>
    <t>* 1 preiskava na objekt za vsako vrsto betona z deklarirano XF oz. 1 preiskava na 2000 m3</t>
  </si>
  <si>
    <t>* 20 % od predvidenega števila preskušancev oz.najmanj 1 x na objekt</t>
  </si>
  <si>
    <t>- pregled ležišč na objektu; za ležišča P=&gt;8000 kN</t>
  </si>
  <si>
    <t>11.1 Ugotavljanje lastnostih proizvodov in polproizvodov (skladno z izjavo o lastnostih)</t>
  </si>
  <si>
    <t>- BVO</t>
  </si>
  <si>
    <t>- kanalete</t>
  </si>
  <si>
    <t>1325 m3</t>
  </si>
  <si>
    <t>Opomba: Če se vgradnja VOZP plasti SMA na objektih izvaja skupaj s traso, se asf. zmes SMA posebej na objektih ne vzorči.</t>
  </si>
  <si>
    <t>jeklena ograja za pešce 7822 m + 126 m pri prepustih+5461m 21 viaduktov</t>
  </si>
  <si>
    <t xml:space="preserve">   - oznaka na cevi</t>
  </si>
  <si>
    <t xml:space="preserve">   - mehanske lastnosti</t>
  </si>
  <si>
    <t xml:space="preserve">   - preskus tečenja (upogib)</t>
  </si>
  <si>
    <t xml:space="preserve">   - pregled elementov na objektu</t>
  </si>
  <si>
    <t>Hidromontažni sistemi iz cevi in fitingov iz armiranega poliestra</t>
  </si>
  <si>
    <t xml:space="preserve">   Polimerne drenažne cevi</t>
  </si>
  <si>
    <t>8ur oz dan</t>
  </si>
  <si>
    <t>P4</t>
  </si>
  <si>
    <t>10.3.2 Sistemi za odvodnjavanje iz poliestra in armiranega poliestra</t>
  </si>
  <si>
    <t>- za deviacije in priključek</t>
  </si>
  <si>
    <t>1.9 Poročilo</t>
  </si>
  <si>
    <t>- končno poročilo</t>
  </si>
  <si>
    <t>2.4 Poročilo</t>
  </si>
  <si>
    <t>3.7 Poročilo</t>
  </si>
  <si>
    <t>3 BITUMINIZIRANE ZMESI SKUPAJ</t>
  </si>
  <si>
    <t>4 HIDROIZOLACIJA PREDORSKE CEVI IN PORTALOV</t>
  </si>
  <si>
    <t>4.1 Preiskave materialov</t>
  </si>
  <si>
    <t>4.1.1 Izravnalna zmes</t>
  </si>
  <si>
    <t>4.1.2 Barvni premaz - material</t>
  </si>
  <si>
    <t>4.1.3 Zaščitna folija (netkan polipropilen geotekstil) 500 g/m2 (77.354 m2) in 150 g/m2 (3.772 m2)</t>
  </si>
  <si>
    <t>4.1.4 Geodrain</t>
  </si>
  <si>
    <t>4.1.5 Čepasta folija</t>
  </si>
  <si>
    <t>4.1.6 Hidroizolacijska TPO/FPO membrana</t>
  </si>
  <si>
    <t>4.2 Kontrola vgradnje</t>
  </si>
  <si>
    <t>4.2.1 Barvni premaz</t>
  </si>
  <si>
    <t>4.2.2 Hidroizolacija TPO/FPO membrana</t>
  </si>
  <si>
    <t>4.3 Poročilo</t>
  </si>
  <si>
    <t>5.5 Poročilo</t>
  </si>
  <si>
    <t>6.3 Poročilo</t>
  </si>
  <si>
    <t>7.4 Poročilo</t>
  </si>
  <si>
    <t>8.3 Poročilo</t>
  </si>
  <si>
    <t xml:space="preserve"> - končno poročilo </t>
  </si>
  <si>
    <t>3.9 Poročilo</t>
  </si>
  <si>
    <t>5.3 Poročilo</t>
  </si>
  <si>
    <t>6.5 Poročilo</t>
  </si>
  <si>
    <t>- končna ocena in končno poročilo</t>
  </si>
  <si>
    <t>7.3 Poročilo</t>
  </si>
  <si>
    <t>9.4 Poročilo</t>
  </si>
  <si>
    <t>13.4 Poročilo</t>
  </si>
  <si>
    <t>xxxxxx</t>
  </si>
  <si>
    <t>xxxxx</t>
  </si>
  <si>
    <t xml:space="preserve">- enoosna tlačna trdnost kamnin </t>
  </si>
  <si>
    <t xml:space="preserve">SIST EN 1926 </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</si>
  <si>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</si>
  <si>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</si>
  <si>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</si>
  <si>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</si>
  <si>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 xml:space="preserve">- preskušanje naravnega kamna - ugotavljanje odpornosti proti zmrzovanju </t>
  </si>
  <si>
    <t>CEN EN 12370</t>
  </si>
  <si>
    <t>PONUDBENI PREDRAČUN</t>
  </si>
  <si>
    <t>Naročnik: DARS, Družba za avtoceste v Republiki Sloveniji, d.d.</t>
  </si>
  <si>
    <t>Inženir: DRI upravljanje investicij, d.o.o.</t>
  </si>
  <si>
    <t>Naročnik DARS, Družba za avtoceste v Republiki Sloveniji, d.d.</t>
  </si>
  <si>
    <t>Glavna trasa v skupni dolžini 7,25 km, priključek Gaberke in deviacije 1-4B, 1-5A, 1-5B, 1-6, 1-7, 1-9, GZ1, 1-12, 1-2A in DOS 5
(natančnejši opis je v projektni nalogi)</t>
  </si>
  <si>
    <t xml:space="preserve"> 13 prepustov, 9 zadrževanih bazenov, AB zid, zložba, vodohran, črpališče,21 viaduktov</t>
  </si>
  <si>
    <t>mesečno  oz. vsaj 1  do 3 x na objekt 
(odvisno od velikosti)</t>
  </si>
  <si>
    <t>1/24t
(min. 1/objekt)</t>
  </si>
  <si>
    <t>0,50%
(min. 1/objekt)</t>
  </si>
  <si>
    <t>0,70%
(min. 2/objekt)</t>
  </si>
  <si>
    <t>0,50 %
(min.1/objekt)</t>
  </si>
  <si>
    <t>0,75 %
(min.2/objekt)</t>
  </si>
  <si>
    <t>* kontrola vsakega od navedenih preskusov skladno s podeljenim soglasjem za sidro --&gt; opredeliti
   za vsako posebej, koliko mora izvesti NKK</t>
  </si>
  <si>
    <t>*… pri izvedbi preskusov je treba uporabiti najmanj 1 x letno kalibrirano merilno opremo
       z ločljivostjo 1 kN (meritev sile) in 0,01 mm (meritev pomika)</t>
  </si>
  <si>
    <t>- DSR PP 25 mm/razmik 1mm,τ = 500 Pa, f = 1,59 Hz, 
   G*= 15 kPa</t>
  </si>
  <si>
    <t>pri vsakem
preskušanju TT</t>
  </si>
  <si>
    <t>2% sider
(min. 1)</t>
  </si>
  <si>
    <t>2 % (od tega
ZKK 25%)</t>
  </si>
  <si>
    <t>1 % (od tega
ZKK 25%)</t>
  </si>
  <si>
    <t>1 / objekt ali 
1 / šaržo
(večji objekt)</t>
  </si>
  <si>
    <t>*ZKK preveri opremo in spremlja pravilnost izvajanja preskusa NKK
(najmanj 1/letno kalibracija opreme - 1kN za meritve sile in 0,01 mm za meritve pomika)</t>
  </si>
  <si>
    <t>min 3/tip sidra/
predor</t>
  </si>
  <si>
    <t xml:space="preserve"> - prepustnost v ravnini pri tlaku 200 kPa in
     hidravlič. gradientu i=1,0</t>
  </si>
  <si>
    <t>b) pregled montirane mostne ograje, oprijem in debelina pocinkanja</t>
  </si>
  <si>
    <t>a) konstrukcija ograje; izgled, mehanske lastnosti (Rm, Re, A5),
 kemijska analiza (vsebnost C, Mn, Si, P, S)</t>
  </si>
  <si>
    <t>a) konstrukcija ograje; izgled, mehanske lastnosti (Rm, Re, A5),
kemijska analiza (vsebnost C, Mn, Si, P, S)</t>
  </si>
  <si>
    <t>b) pregled montirane zašćitne ograje, oprijem in debelina pocinkanja</t>
  </si>
  <si>
    <t>6.2 Armaturne mreže v skladu s standardom SIST EN 1992-1-1 ter STS, ETA ali CUAP</t>
  </si>
  <si>
    <t>****… sodelovanje ZKK pri izvedbi NKK preiskav: ZKK preveri opremo in spremlja pravilnost izvedbe preskusa NKK</t>
  </si>
  <si>
    <t>SIST EN 206</t>
  </si>
  <si>
    <t>1.8 Naravni kamen</t>
  </si>
  <si>
    <t>sotnosti izvajalca zunanje kontrole, ki izdela tudi končno poročilo o preskusu.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</si>
</sst>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General_)"/>
    <numFmt numFmtId="165" formatCode="#,##0.0"/>
    <numFmt numFmtId="166" formatCode="#,##0.00\ [$€-424]"/>
    <numFmt numFmtId="167" formatCode="#,##0.00\ &quot;€&quot;"/>
    <numFmt numFmtId="168" formatCode="#,##0.00\ _€"/>
  </numFmts>
  <fonts count="6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9"/>
      <name val="Arial"/>
      <family val="2"/>
      <charset val="238"/>
    </font>
    <font>
      <sz val="10"/>
      <color theme="1"/>
      <name val="Arial"/>
      <family val="2"/>
      <charset val="238"/>
    </font>
    <font>
      <sz val="8"/>
      <name val="InterstateCE-Light"/>
      <family val="2"/>
      <charset val="238"/>
    </font>
    <font>
      <b/>
      <sz val="9"/>
      <name val="Arial"/>
      <family val="2"/>
      <charset val="238"/>
    </font>
    <font>
      <sz val="9"/>
      <color indexed="8"/>
      <name val="Arial"/>
      <family val="2"/>
      <charset val="238"/>
    </font>
    <font>
      <sz val="11"/>
      <color indexed="8"/>
      <name val="Calibri"/>
      <family val="2"/>
      <charset val="238"/>
    </font>
    <font>
      <sz val="10"/>
      <color indexed="8"/>
      <name val="Calibri"/>
      <family val="2"/>
      <charset val="238"/>
      <scheme val="minor"/>
    </font>
    <font>
      <b/>
      <i/>
      <sz val="10"/>
      <name val="Calibri"/>
      <family val="2"/>
      <charset val="238"/>
      <scheme val="minor"/>
    </font>
    <font>
      <i/>
      <sz val="10"/>
      <name val="Calibri"/>
      <family val="2"/>
      <charset val="238"/>
      <scheme val="minor"/>
    </font>
    <font>
      <vertAlign val="subscript"/>
      <sz val="10"/>
      <name val="Calibri"/>
      <family val="2"/>
      <charset val="238"/>
      <scheme val="minor"/>
    </font>
    <font>
      <b/>
      <sz val="11"/>
      <name val="Calibri"/>
      <family val="2"/>
      <charset val="238"/>
      <scheme val="minor"/>
    </font>
    <font>
      <sz val="10"/>
      <color theme="1"/>
      <name val="Arial"/>
      <family val="2"/>
    </font>
    <font>
      <sz val="10"/>
      <name val="Arial"/>
      <family val="2"/>
    </font>
    <font>
      <strike/>
      <sz val="10"/>
      <name val="Calibri"/>
      <family val="2"/>
      <charset val="238"/>
      <scheme val="minor"/>
    </font>
    <font>
      <sz val="9"/>
      <color theme="1"/>
      <name val="Calibri"/>
      <family val="2"/>
      <scheme val="minor"/>
    </font>
    <font>
      <b/>
      <sz val="9"/>
      <color theme="1"/>
      <name val="Calibri"/>
      <family val="2"/>
      <charset val="238"/>
      <scheme val="minor"/>
    </font>
    <font>
      <sz val="9"/>
      <name val="Calibri"/>
      <family val="2"/>
      <charset val="238"/>
      <scheme val="minor"/>
    </font>
    <font>
      <b/>
      <sz val="9"/>
      <name val="Calibri"/>
      <family val="2"/>
      <charset val="238"/>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sz val="11"/>
      <name val="Calibri"/>
      <family val="2"/>
      <charset val="238"/>
      <scheme val="minor"/>
    </font>
    <font>
      <b/>
      <sz val="11"/>
      <color indexed="8"/>
      <name val="Calibri"/>
      <family val="2"/>
      <charset val="238"/>
      <scheme val="minor"/>
    </font>
    <font>
      <b/>
      <sz val="10"/>
      <color indexed="8"/>
      <name val="Calibri"/>
      <family val="2"/>
      <charset val="238"/>
      <scheme val="minor"/>
    </font>
    <font>
      <b/>
      <sz val="10"/>
      <name val="Arial"/>
      <family val="2"/>
      <charset val="238"/>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rgb="FF92D050"/>
        <bgColor indexed="64"/>
      </patternFill>
    </fill>
    <fill>
      <patternFill patternType="solid">
        <fgColor rgb="FFCCFFFF"/>
        <bgColor indexed="64"/>
      </patternFill>
    </fill>
    <fill>
      <patternFill patternType="solid">
        <fgColor rgb="FFFFFF99"/>
        <bgColor indexed="64"/>
      </patternFill>
    </fill>
  </fills>
  <borders count="36">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64"/>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auto="1"/>
      </bottom>
      <diagonal/>
    </border>
  </borders>
  <cellStyleXfs count="16">
    <xf numFmtId="0" fontId="0" fillId="0" borderId="0"/>
    <xf numFmtId="9" fontId="5" fillId="0" borderId="0" applyFont="0" applyFill="0" applyBorder="0" applyAlignment="0" applyProtection="0"/>
    <xf numFmtId="0" fontId="5" fillId="0" borderId="0"/>
    <xf numFmtId="0" fontId="6" fillId="0" borderId="0"/>
    <xf numFmtId="0" fontId="4" fillId="0" borderId="0"/>
    <xf numFmtId="0" fontId="4"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6" fillId="0" borderId="0"/>
    <xf numFmtId="9" fontId="40" fillId="0" borderId="0" applyFont="0" applyFill="0" applyBorder="0" applyAlignment="0" applyProtection="0"/>
    <xf numFmtId="0" fontId="1" fillId="0" borderId="0"/>
    <xf numFmtId="43" fontId="5" fillId="0" borderId="0" applyFont="0" applyFill="0" applyBorder="0" applyAlignment="0" applyProtection="0"/>
  </cellStyleXfs>
  <cellXfs count="933">
    <xf numFmtId="0" fontId="0" fillId="0" borderId="0" xfId="0"/>
    <xf numFmtId="49" fontId="8" fillId="0" borderId="0" xfId="8" applyNumberFormat="1" applyFont="1" applyFill="1" applyBorder="1" applyAlignment="1" applyProtection="1">
      <alignment horizontal="left" vertical="top"/>
    </xf>
    <xf numFmtId="3" fontId="9" fillId="0" borderId="2" xfId="1" applyNumberFormat="1" applyFont="1" applyFill="1" applyBorder="1" applyAlignment="1" applyProtection="1">
      <alignment horizontal="center" vertical="top"/>
    </xf>
    <xf numFmtId="3" fontId="9" fillId="0" borderId="5" xfId="6" applyNumberFormat="1" applyFont="1" applyFill="1" applyBorder="1" applyAlignment="1" applyProtection="1">
      <alignment horizontal="center" vertical="top"/>
    </xf>
    <xf numFmtId="3" fontId="9" fillId="0" borderId="2" xfId="6" applyNumberFormat="1" applyFont="1" applyFill="1" applyBorder="1" applyAlignment="1" applyProtection="1">
      <alignment horizontal="center" vertical="top"/>
    </xf>
    <xf numFmtId="3" fontId="37" fillId="0" borderId="0" xfId="0" applyNumberFormat="1" applyFont="1" applyFill="1" applyBorder="1" applyAlignment="1" applyProtection="1">
      <alignment vertical="center"/>
    </xf>
    <xf numFmtId="3" fontId="34" fillId="0" borderId="10" xfId="0" applyNumberFormat="1" applyFont="1" applyFill="1" applyBorder="1" applyAlignment="1" applyProtection="1">
      <alignment horizontal="left" vertical="center"/>
    </xf>
    <xf numFmtId="164" fontId="9" fillId="0" borderId="0" xfId="0" applyNumberFormat="1" applyFont="1" applyFill="1" applyAlignment="1" applyProtection="1">
      <alignment vertical="center"/>
    </xf>
    <xf numFmtId="164" fontId="9" fillId="0" borderId="0" xfId="0" applyNumberFormat="1" applyFont="1" applyFill="1" applyAlignment="1" applyProtection="1">
      <alignment horizontal="center" vertical="center"/>
    </xf>
    <xf numFmtId="3" fontId="9" fillId="0" borderId="0" xfId="0" applyNumberFormat="1" applyFont="1" applyFill="1" applyAlignment="1" applyProtection="1">
      <alignment horizontal="center" vertical="center"/>
    </xf>
    <xf numFmtId="166" fontId="10" fillId="0" borderId="0" xfId="0" applyNumberFormat="1" applyFont="1" applyFill="1" applyAlignment="1" applyProtection="1">
      <alignment horizontal="right" vertical="center"/>
    </xf>
    <xf numFmtId="164" fontId="10" fillId="0" borderId="0" xfId="0" applyNumberFormat="1" applyFont="1" applyFill="1" applyAlignment="1" applyProtection="1">
      <alignment vertical="center"/>
    </xf>
    <xf numFmtId="164" fontId="9" fillId="0" borderId="0" xfId="0" quotePrefix="1" applyNumberFormat="1" applyFont="1" applyFill="1" applyAlignment="1" applyProtection="1">
      <alignment vertical="center"/>
    </xf>
    <xf numFmtId="164" fontId="9" fillId="0" borderId="0" xfId="0" applyNumberFormat="1" applyFont="1" applyFill="1" applyBorder="1" applyAlignment="1" applyProtection="1">
      <alignment horizontal="left" vertical="center"/>
    </xf>
    <xf numFmtId="49" fontId="9" fillId="0" borderId="0" xfId="0" quotePrefix="1" applyNumberFormat="1" applyFont="1" applyFill="1" applyAlignment="1" applyProtection="1">
      <alignment vertical="center"/>
    </xf>
    <xf numFmtId="3" fontId="9" fillId="0" borderId="0" xfId="0" applyNumberFormat="1" applyFont="1" applyFill="1" applyBorder="1" applyAlignment="1" applyProtection="1">
      <alignment horizontal="center" vertical="center"/>
    </xf>
    <xf numFmtId="166" fontId="10" fillId="0" borderId="0" xfId="0" applyNumberFormat="1" applyFont="1" applyFill="1" applyBorder="1" applyAlignment="1" applyProtection="1">
      <alignment horizontal="right" vertical="center"/>
    </xf>
    <xf numFmtId="164" fontId="9" fillId="0" borderId="2" xfId="0" applyNumberFormat="1" applyFont="1" applyFill="1" applyBorder="1" applyAlignment="1" applyProtection="1">
      <alignment horizontal="left" vertical="center"/>
    </xf>
    <xf numFmtId="2" fontId="9" fillId="0" borderId="2" xfId="0" quotePrefix="1" applyNumberFormat="1" applyFont="1" applyFill="1" applyBorder="1" applyAlignment="1" applyProtection="1">
      <alignment horizontal="center" vertical="center"/>
    </xf>
    <xf numFmtId="164" fontId="9" fillId="0" borderId="0" xfId="0" applyNumberFormat="1" applyFont="1" applyFill="1" applyAlignment="1" applyProtection="1">
      <alignment horizontal="left" vertical="center"/>
    </xf>
    <xf numFmtId="164" fontId="16" fillId="0" borderId="2" xfId="0" applyNumberFormat="1" applyFont="1" applyFill="1" applyBorder="1" applyAlignment="1" applyProtection="1">
      <alignment horizontal="center" vertical="center"/>
    </xf>
    <xf numFmtId="164" fontId="19" fillId="0" borderId="0" xfId="0" applyNumberFormat="1" applyFont="1" applyFill="1" applyAlignment="1" applyProtection="1">
      <alignment vertical="center"/>
    </xf>
    <xf numFmtId="164" fontId="16" fillId="0" borderId="0" xfId="0" applyNumberFormat="1" applyFont="1" applyFill="1" applyAlignment="1" applyProtection="1">
      <alignment horizontal="center" vertical="center"/>
    </xf>
    <xf numFmtId="3" fontId="16" fillId="0" borderId="0" xfId="0" applyNumberFormat="1" applyFont="1" applyFill="1" applyAlignment="1" applyProtection="1">
      <alignment horizontal="center" vertical="center"/>
    </xf>
    <xf numFmtId="0" fontId="19" fillId="0" borderId="0" xfId="0" applyNumberFormat="1" applyFont="1" applyFill="1" applyAlignment="1" applyProtection="1">
      <alignment horizontal="right" vertical="center"/>
    </xf>
    <xf numFmtId="164" fontId="16" fillId="0" borderId="0" xfId="0" applyNumberFormat="1" applyFont="1" applyFill="1" applyAlignment="1" applyProtection="1">
      <alignment vertical="center"/>
    </xf>
    <xf numFmtId="0" fontId="19" fillId="0" borderId="0" xfId="3" applyFont="1" applyFill="1" applyBorder="1" applyAlignment="1" applyProtection="1">
      <alignment horizontal="center" vertical="center"/>
    </xf>
    <xf numFmtId="164" fontId="19" fillId="0" borderId="0" xfId="0" applyNumberFormat="1" applyFont="1" applyFill="1" applyBorder="1" applyAlignment="1" applyProtection="1">
      <alignment vertical="center"/>
    </xf>
    <xf numFmtId="164" fontId="19" fillId="0" borderId="0"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center" vertical="center"/>
    </xf>
    <xf numFmtId="164" fontId="16" fillId="0" borderId="0" xfId="0" applyNumberFormat="1" applyFont="1" applyFill="1" applyBorder="1" applyAlignment="1" applyProtection="1">
      <alignment horizontal="center" vertical="center"/>
    </xf>
    <xf numFmtId="164" fontId="16" fillId="0" borderId="0" xfId="0" applyNumberFormat="1" applyFont="1" applyFill="1" applyAlignment="1" applyProtection="1">
      <alignment vertical="center" wrapText="1"/>
    </xf>
    <xf numFmtId="3" fontId="16" fillId="0" borderId="2" xfId="0" applyNumberFormat="1" applyFont="1" applyFill="1" applyBorder="1" applyAlignment="1" applyProtection="1">
      <alignment horizontal="center" vertical="center"/>
    </xf>
    <xf numFmtId="0" fontId="16" fillId="0" borderId="2" xfId="0" applyNumberFormat="1" applyFont="1" applyFill="1" applyBorder="1" applyAlignment="1" applyProtection="1">
      <alignment horizontal="right" vertical="center"/>
    </xf>
    <xf numFmtId="164" fontId="16" fillId="0" borderId="0" xfId="0" quotePrefix="1" applyNumberFormat="1" applyFont="1" applyFill="1" applyAlignment="1" applyProtection="1">
      <alignment vertical="center"/>
    </xf>
    <xf numFmtId="0" fontId="16" fillId="0" borderId="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right" vertical="center"/>
    </xf>
    <xf numFmtId="164" fontId="16" fillId="0" borderId="2" xfId="0" applyNumberFormat="1" applyFont="1" applyFill="1" applyBorder="1" applyAlignment="1" applyProtection="1">
      <alignment vertical="center"/>
    </xf>
    <xf numFmtId="3" fontId="16" fillId="0" borderId="5" xfId="0" applyNumberFormat="1" applyFont="1" applyFill="1" applyBorder="1" applyAlignment="1" applyProtection="1">
      <alignment horizontal="center" vertical="center"/>
    </xf>
    <xf numFmtId="3" fontId="16" fillId="0" borderId="0" xfId="0" applyNumberFormat="1" applyFont="1" applyFill="1" applyBorder="1" applyAlignment="1" applyProtection="1">
      <alignment horizontal="center" vertical="center"/>
    </xf>
    <xf numFmtId="164" fontId="16" fillId="0" borderId="2" xfId="0" quotePrefix="1" applyNumberFormat="1" applyFont="1" applyFill="1" applyBorder="1" applyAlignment="1" applyProtection="1">
      <alignment horizontal="center" vertical="center"/>
    </xf>
    <xf numFmtId="164" fontId="16" fillId="0" borderId="3" xfId="0" applyNumberFormat="1" applyFont="1" applyFill="1" applyBorder="1" applyAlignment="1" applyProtection="1">
      <alignment horizontal="center" vertical="center"/>
    </xf>
    <xf numFmtId="3" fontId="16" fillId="0" borderId="9" xfId="0" applyNumberFormat="1" applyFont="1" applyFill="1" applyBorder="1" applyAlignment="1" applyProtection="1">
      <alignment horizontal="center" vertical="center" wrapText="1"/>
    </xf>
    <xf numFmtId="164" fontId="16" fillId="0" borderId="0" xfId="0" applyNumberFormat="1" applyFont="1" applyFill="1" applyAlignment="1" applyProtection="1">
      <alignment horizontal="left" vertical="center"/>
    </xf>
    <xf numFmtId="164" fontId="16" fillId="0" borderId="0" xfId="0" applyNumberFormat="1" applyFont="1" applyFill="1" applyBorder="1" applyAlignment="1" applyProtection="1">
      <alignment horizontal="left" vertical="center"/>
    </xf>
    <xf numFmtId="3" fontId="16" fillId="0" borderId="0"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right" vertical="center"/>
    </xf>
    <xf numFmtId="0" fontId="16" fillId="0" borderId="2" xfId="0" applyFont="1" applyFill="1" applyBorder="1" applyAlignment="1" applyProtection="1">
      <alignment horizontal="center" vertical="center"/>
    </xf>
    <xf numFmtId="0" fontId="16" fillId="0" borderId="0" xfId="0" applyNumberFormat="1" applyFont="1" applyFill="1" applyAlignment="1" applyProtection="1">
      <alignment horizontal="right" vertical="center"/>
    </xf>
    <xf numFmtId="164" fontId="16" fillId="0" borderId="5" xfId="0" applyNumberFormat="1" applyFont="1" applyFill="1" applyBorder="1" applyAlignment="1" applyProtection="1">
      <alignment horizontal="center" vertical="center"/>
    </xf>
    <xf numFmtId="3" fontId="16" fillId="0" borderId="2" xfId="0" applyNumberFormat="1" applyFont="1" applyFill="1" applyBorder="1" applyAlignment="1" applyProtection="1">
      <alignment horizontal="right" vertical="center"/>
    </xf>
    <xf numFmtId="164" fontId="16" fillId="0" borderId="0" xfId="0" quotePrefix="1" applyNumberFormat="1" applyFont="1" applyFill="1" applyAlignment="1" applyProtection="1">
      <alignment vertical="center" wrapText="1"/>
    </xf>
    <xf numFmtId="164" fontId="16" fillId="0" borderId="2" xfId="0" applyNumberFormat="1" applyFont="1" applyFill="1" applyBorder="1" applyAlignment="1" applyProtection="1">
      <alignment horizontal="center" vertical="center" wrapText="1"/>
    </xf>
    <xf numFmtId="3" fontId="16" fillId="0" borderId="3" xfId="0" applyNumberFormat="1" applyFont="1" applyFill="1" applyBorder="1" applyAlignment="1" applyProtection="1">
      <alignment horizontal="center" vertical="center"/>
    </xf>
    <xf numFmtId="3" fontId="16" fillId="0" borderId="2" xfId="0" quotePrefix="1" applyNumberFormat="1" applyFont="1" applyFill="1" applyBorder="1" applyAlignment="1" applyProtection="1">
      <alignment horizontal="center" vertical="center"/>
    </xf>
    <xf numFmtId="0" fontId="41" fillId="0" borderId="0" xfId="0" applyFont="1" applyFill="1" applyProtection="1"/>
    <xf numFmtId="0" fontId="41" fillId="0" borderId="0" xfId="0" applyFont="1" applyFill="1" applyAlignment="1" applyProtection="1">
      <alignment horizontal="center"/>
    </xf>
    <xf numFmtId="164"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0" fontId="16" fillId="0" borderId="0" xfId="0" applyFont="1" applyFill="1" applyBorder="1" applyAlignment="1" applyProtection="1">
      <alignment vertical="center"/>
    </xf>
    <xf numFmtId="3" fontId="16" fillId="0" borderId="12" xfId="0" applyNumberFormat="1" applyFont="1" applyFill="1" applyBorder="1" applyAlignment="1" applyProtection="1">
      <alignment horizontal="center" vertical="center"/>
    </xf>
    <xf numFmtId="164" fontId="16" fillId="0" borderId="0" xfId="0" applyNumberFormat="1" applyFont="1" applyFill="1" applyAlignment="1" applyProtection="1">
      <alignment horizontal="left" vertical="center" wrapText="1"/>
    </xf>
    <xf numFmtId="0" fontId="16" fillId="0" borderId="11" xfId="0" applyFont="1" applyFill="1" applyBorder="1" applyAlignment="1" applyProtection="1">
      <alignment vertical="center"/>
    </xf>
    <xf numFmtId="3" fontId="16" fillId="0" borderId="2" xfId="0" applyNumberFormat="1" applyFont="1" applyFill="1" applyBorder="1" applyAlignment="1" applyProtection="1">
      <alignment horizontal="center" vertical="center" wrapText="1"/>
    </xf>
    <xf numFmtId="0" fontId="16" fillId="0" borderId="0" xfId="0" applyFont="1" applyFill="1" applyAlignment="1" applyProtection="1">
      <alignment horizontal="center" vertical="center"/>
    </xf>
    <xf numFmtId="164" fontId="19" fillId="0" borderId="0" xfId="10" applyNumberFormat="1" applyFont="1" applyFill="1" applyBorder="1" applyAlignment="1" applyProtection="1">
      <alignment vertical="center"/>
    </xf>
    <xf numFmtId="164" fontId="16" fillId="0" borderId="0" xfId="10" applyNumberFormat="1" applyFont="1" applyFill="1" applyBorder="1" applyAlignment="1" applyProtection="1">
      <alignment vertical="center"/>
    </xf>
    <xf numFmtId="164" fontId="16" fillId="0" borderId="2" xfId="10" applyNumberFormat="1" applyFont="1" applyFill="1" applyBorder="1" applyAlignment="1" applyProtection="1">
      <alignment horizontal="center" vertical="center"/>
    </xf>
    <xf numFmtId="0" fontId="16" fillId="0" borderId="0" xfId="0" applyNumberFormat="1" applyFont="1" applyFill="1" applyAlignment="1" applyProtection="1">
      <alignment vertical="center"/>
    </xf>
    <xf numFmtId="0" fontId="16" fillId="0" borderId="2" xfId="0" applyNumberFormat="1" applyFont="1" applyFill="1" applyBorder="1" applyAlignment="1" applyProtection="1">
      <alignment horizontal="center" vertical="center"/>
    </xf>
    <xf numFmtId="164" fontId="16" fillId="0" borderId="2" xfId="3" applyNumberFormat="1" applyFont="1" applyFill="1" applyBorder="1" applyAlignment="1" applyProtection="1">
      <alignment horizontal="center" vertical="center"/>
    </xf>
    <xf numFmtId="3" fontId="16" fillId="0" borderId="2" xfId="0" quotePrefix="1" applyNumberFormat="1" applyFont="1" applyFill="1" applyBorder="1" applyAlignment="1" applyProtection="1">
      <alignment horizontal="center" vertical="center" wrapText="1"/>
    </xf>
    <xf numFmtId="164" fontId="16" fillId="0" borderId="0" xfId="10" applyNumberFormat="1" applyFont="1" applyFill="1" applyBorder="1" applyAlignment="1" applyProtection="1">
      <alignment horizontal="center" vertical="center"/>
    </xf>
    <xf numFmtId="3" fontId="16" fillId="0" borderId="0" xfId="10" quotePrefix="1" applyNumberFormat="1" applyFont="1" applyFill="1" applyBorder="1" applyAlignment="1" applyProtection="1">
      <alignment horizontal="center" vertical="center"/>
    </xf>
    <xf numFmtId="3" fontId="16" fillId="0" borderId="0" xfId="10" applyNumberFormat="1" applyFont="1" applyFill="1" applyBorder="1" applyAlignment="1" applyProtection="1">
      <alignment horizontal="center" vertical="center"/>
    </xf>
    <xf numFmtId="164" fontId="16" fillId="0" borderId="0" xfId="0" quotePrefix="1" applyNumberFormat="1" applyFont="1" applyFill="1" applyBorder="1" applyAlignment="1" applyProtection="1">
      <alignment horizontal="center" vertical="center"/>
    </xf>
    <xf numFmtId="0" fontId="16" fillId="0" borderId="0" xfId="10" applyNumberFormat="1" applyFont="1" applyFill="1" applyBorder="1" applyAlignment="1" applyProtection="1">
      <alignment horizontal="right" vertical="center"/>
    </xf>
    <xf numFmtId="164" fontId="16" fillId="0" borderId="5" xfId="12" applyNumberFormat="1" applyFont="1" applyFill="1" applyBorder="1" applyAlignment="1" applyProtection="1">
      <alignment horizontal="center" vertical="center"/>
    </xf>
    <xf numFmtId="0" fontId="41" fillId="0" borderId="0" xfId="0" applyFont="1" applyFill="1" applyAlignment="1" applyProtection="1">
      <alignment vertical="center"/>
    </xf>
    <xf numFmtId="0" fontId="41" fillId="0" borderId="0" xfId="0" applyFont="1" applyFill="1" applyAlignment="1" applyProtection="1">
      <alignment horizontal="center" vertical="center"/>
    </xf>
    <xf numFmtId="164" fontId="16" fillId="0" borderId="0" xfId="0" applyNumberFormat="1" applyFont="1" applyFill="1" applyBorder="1" applyAlignment="1" applyProtection="1">
      <alignment vertical="center"/>
    </xf>
    <xf numFmtId="164" fontId="16" fillId="0" borderId="2" xfId="12" applyNumberFormat="1" applyFont="1" applyFill="1" applyBorder="1" applyAlignment="1" applyProtection="1">
      <alignment horizontal="center" vertical="center"/>
    </xf>
    <xf numFmtId="0" fontId="41" fillId="0" borderId="2" xfId="0" applyFont="1" applyFill="1" applyBorder="1" applyAlignment="1" applyProtection="1">
      <alignment vertical="center"/>
    </xf>
    <xf numFmtId="164" fontId="16" fillId="0" borderId="0" xfId="0" applyNumberFormat="1" applyFont="1" applyFill="1" applyBorder="1" applyAlignment="1" applyProtection="1">
      <alignment vertical="center" wrapText="1"/>
    </xf>
    <xf numFmtId="164" fontId="16" fillId="0" borderId="0" xfId="12" applyNumberFormat="1" applyFont="1" applyFill="1" applyBorder="1" applyAlignment="1" applyProtection="1">
      <alignment horizontal="left" vertical="center"/>
    </xf>
    <xf numFmtId="164" fontId="16" fillId="0" borderId="0" xfId="12" applyNumberFormat="1" applyFont="1" applyFill="1" applyBorder="1" applyAlignment="1" applyProtection="1">
      <alignment horizontal="center" vertical="center"/>
    </xf>
    <xf numFmtId="0" fontId="16" fillId="0" borderId="0" xfId="0" applyFont="1" applyFill="1" applyAlignment="1" applyProtection="1">
      <alignment vertical="center"/>
    </xf>
    <xf numFmtId="164" fontId="16" fillId="0" borderId="22" xfId="2" applyNumberFormat="1" applyFont="1" applyFill="1" applyBorder="1" applyAlignment="1" applyProtection="1">
      <alignment horizontal="center" vertical="center"/>
    </xf>
    <xf numFmtId="164" fontId="16" fillId="0" borderId="24" xfId="2" applyNumberFormat="1" applyFont="1" applyFill="1" applyBorder="1" applyAlignment="1" applyProtection="1">
      <alignment horizontal="center" vertical="center"/>
    </xf>
    <xf numFmtId="3" fontId="16" fillId="0" borderId="23" xfId="2" applyNumberFormat="1" applyFont="1" applyFill="1" applyBorder="1" applyAlignment="1" applyProtection="1">
      <alignment horizontal="center" vertical="center"/>
    </xf>
    <xf numFmtId="10" fontId="16" fillId="0" borderId="25" xfId="2" applyNumberFormat="1" applyFont="1" applyFill="1" applyBorder="1" applyAlignment="1" applyProtection="1">
      <alignment horizontal="center" vertical="center"/>
    </xf>
    <xf numFmtId="164" fontId="16" fillId="0" borderId="23" xfId="2" applyNumberFormat="1" applyFont="1" applyFill="1" applyBorder="1" applyAlignment="1" applyProtection="1">
      <alignment horizontal="center" vertical="center"/>
    </xf>
    <xf numFmtId="10" fontId="16" fillId="0" borderId="26" xfId="2" applyNumberFormat="1" applyFont="1" applyFill="1" applyBorder="1" applyAlignment="1" applyProtection="1">
      <alignment horizontal="center" vertical="center"/>
    </xf>
    <xf numFmtId="164" fontId="16" fillId="0" borderId="0" xfId="2" applyNumberFormat="1" applyFont="1" applyFill="1" applyAlignment="1" applyProtection="1">
      <alignment horizontal="left" vertical="center"/>
    </xf>
    <xf numFmtId="164" fontId="19" fillId="0" borderId="0" xfId="2" applyNumberFormat="1" applyFont="1" applyFill="1" applyAlignment="1" applyProtection="1">
      <alignment vertical="center"/>
    </xf>
    <xf numFmtId="164" fontId="16" fillId="0" borderId="0" xfId="2" applyNumberFormat="1" applyFont="1" applyFill="1" applyAlignment="1" applyProtection="1">
      <alignment horizontal="center" vertical="center"/>
    </xf>
    <xf numFmtId="3" fontId="16" fillId="0" borderId="0" xfId="2" applyNumberFormat="1" applyFont="1" applyFill="1" applyAlignment="1" applyProtection="1">
      <alignment horizontal="center" vertical="center"/>
    </xf>
    <xf numFmtId="164" fontId="16" fillId="0" borderId="0" xfId="2" applyNumberFormat="1" applyFont="1" applyFill="1" applyAlignment="1" applyProtection="1">
      <alignment horizontal="right" vertical="center"/>
    </xf>
    <xf numFmtId="1" fontId="16" fillId="0" borderId="0" xfId="2" applyNumberFormat="1" applyFont="1" applyFill="1" applyAlignment="1" applyProtection="1">
      <alignment horizontal="center" vertical="center"/>
    </xf>
    <xf numFmtId="164" fontId="16" fillId="0" borderId="0" xfId="2" applyNumberFormat="1" applyFont="1" applyFill="1" applyAlignment="1" applyProtection="1">
      <alignment vertical="center"/>
    </xf>
    <xf numFmtId="164" fontId="16" fillId="0" borderId="0" xfId="2" applyNumberFormat="1" applyFont="1" applyFill="1" applyAlignment="1" applyProtection="1">
      <alignment vertical="center" wrapText="1"/>
    </xf>
    <xf numFmtId="164" fontId="16" fillId="0" borderId="0" xfId="2" quotePrefix="1" applyNumberFormat="1" applyFont="1" applyFill="1" applyAlignment="1" applyProtection="1">
      <alignment vertical="center" wrapText="1"/>
    </xf>
    <xf numFmtId="0" fontId="16" fillId="0" borderId="2" xfId="0" applyFont="1" applyFill="1" applyBorder="1" applyAlignment="1" applyProtection="1">
      <alignment vertical="center"/>
    </xf>
    <xf numFmtId="0" fontId="16" fillId="0" borderId="2" xfId="0" quotePrefix="1" applyFont="1" applyFill="1" applyBorder="1" applyAlignment="1" applyProtection="1">
      <alignment horizontal="center" vertical="center"/>
    </xf>
    <xf numFmtId="164" fontId="16" fillId="0" borderId="27" xfId="2" applyNumberFormat="1" applyFont="1" applyFill="1" applyBorder="1" applyAlignment="1" applyProtection="1">
      <alignment horizontal="center" vertical="center"/>
    </xf>
    <xf numFmtId="164" fontId="16" fillId="0" borderId="28" xfId="2" applyNumberFormat="1" applyFont="1" applyFill="1" applyBorder="1" applyAlignment="1" applyProtection="1">
      <alignment horizontal="center" vertical="center"/>
    </xf>
    <xf numFmtId="3" fontId="16" fillId="0" borderId="28" xfId="2" applyNumberFormat="1" applyFont="1" applyFill="1" applyBorder="1" applyAlignment="1" applyProtection="1">
      <alignment horizontal="center" vertical="center"/>
    </xf>
    <xf numFmtId="164" fontId="16" fillId="0" borderId="28" xfId="2" applyNumberFormat="1" applyFont="1" applyFill="1" applyBorder="1" applyAlignment="1" applyProtection="1">
      <alignment horizontal="right" vertical="center"/>
    </xf>
    <xf numFmtId="0" fontId="16" fillId="0" borderId="0" xfId="2" applyFont="1" applyFill="1" applyAlignment="1" applyProtection="1">
      <alignment vertical="center"/>
    </xf>
    <xf numFmtId="0" fontId="19" fillId="0" borderId="0" xfId="0" applyFont="1" applyFill="1" applyAlignment="1" applyProtection="1">
      <alignment vertical="center"/>
    </xf>
    <xf numFmtId="49" fontId="16" fillId="0" borderId="2" xfId="13" applyNumberFormat="1" applyFont="1" applyFill="1" applyBorder="1" applyAlignment="1" applyProtection="1">
      <alignment horizontal="center" vertical="center"/>
    </xf>
    <xf numFmtId="49" fontId="16" fillId="0" borderId="0" xfId="0" applyNumberFormat="1" applyFont="1" applyFill="1" applyAlignment="1" applyProtection="1">
      <alignment vertical="center"/>
    </xf>
    <xf numFmtId="49" fontId="16" fillId="0" borderId="3" xfId="13" applyNumberFormat="1" applyFont="1" applyFill="1" applyBorder="1" applyAlignment="1" applyProtection="1">
      <alignment horizontal="center" vertical="center"/>
    </xf>
    <xf numFmtId="9" fontId="16" fillId="0" borderId="2" xfId="0" applyNumberFormat="1" applyFont="1" applyFill="1" applyBorder="1" applyAlignment="1" applyProtection="1">
      <alignment horizontal="center" vertical="center"/>
    </xf>
    <xf numFmtId="49" fontId="16" fillId="0" borderId="0" xfId="0" applyNumberFormat="1" applyFont="1" applyFill="1" applyAlignment="1" applyProtection="1">
      <alignment vertical="center" wrapText="1"/>
    </xf>
    <xf numFmtId="3" fontId="16" fillId="0" borderId="2" xfId="10" applyNumberFormat="1" applyFont="1" applyFill="1" applyBorder="1" applyAlignment="1" applyProtection="1">
      <alignment horizontal="center" vertical="center"/>
    </xf>
    <xf numFmtId="0" fontId="16" fillId="0" borderId="0" xfId="10" applyFont="1" applyFill="1" applyBorder="1" applyAlignment="1" applyProtection="1">
      <alignment horizontal="center" vertical="center"/>
    </xf>
    <xf numFmtId="164" fontId="16" fillId="0" borderId="5" xfId="10" applyNumberFormat="1" applyFont="1" applyFill="1" applyBorder="1" applyAlignment="1" applyProtection="1">
      <alignment horizontal="center" vertical="center"/>
    </xf>
    <xf numFmtId="3" fontId="16" fillId="0" borderId="2" xfId="10" quotePrefix="1" applyNumberFormat="1" applyFont="1" applyFill="1" applyBorder="1" applyAlignment="1" applyProtection="1">
      <alignment horizontal="center" vertical="center"/>
    </xf>
    <xf numFmtId="3" fontId="16" fillId="0" borderId="5" xfId="10" applyNumberFormat="1" applyFont="1" applyFill="1" applyBorder="1" applyAlignment="1" applyProtection="1">
      <alignment horizontal="center" vertical="center"/>
    </xf>
    <xf numFmtId="164" fontId="16" fillId="0" borderId="0" xfId="10" quotePrefix="1" applyNumberFormat="1" applyFont="1" applyFill="1" applyBorder="1" applyAlignment="1" applyProtection="1">
      <alignment vertical="center" wrapText="1"/>
    </xf>
    <xf numFmtId="0" fontId="19" fillId="0" borderId="0" xfId="10" applyNumberFormat="1" applyFont="1" applyFill="1" applyBorder="1" applyAlignment="1" applyProtection="1">
      <alignment horizontal="right" vertical="center"/>
    </xf>
    <xf numFmtId="49" fontId="16" fillId="0" borderId="0" xfId="10" applyNumberFormat="1" applyFont="1" applyFill="1" applyBorder="1" applyAlignment="1" applyProtection="1">
      <alignment vertical="center"/>
    </xf>
    <xf numFmtId="164" fontId="16" fillId="0" borderId="0" xfId="14" applyNumberFormat="1" applyFont="1" applyFill="1" applyBorder="1" applyAlignment="1" applyProtection="1">
      <alignment horizontal="left" vertical="center"/>
    </xf>
    <xf numFmtId="49" fontId="16" fillId="0" borderId="0" xfId="10" applyNumberFormat="1" applyFont="1" applyFill="1" applyBorder="1" applyAlignment="1" applyProtection="1">
      <alignment horizontal="center" vertical="center"/>
    </xf>
    <xf numFmtId="164" fontId="16" fillId="0" borderId="6" xfId="10" applyNumberFormat="1" applyFont="1" applyFill="1" applyBorder="1" applyAlignment="1" applyProtection="1">
      <alignment horizontal="center" vertical="center"/>
    </xf>
    <xf numFmtId="49" fontId="16" fillId="0" borderId="2" xfId="12" applyNumberFormat="1" applyFont="1" applyFill="1" applyBorder="1" applyAlignment="1" applyProtection="1">
      <alignment horizontal="center" vertical="center"/>
    </xf>
    <xf numFmtId="49" fontId="16" fillId="0" borderId="5" xfId="12" applyNumberFormat="1" applyFont="1" applyFill="1" applyBorder="1" applyAlignment="1" applyProtection="1">
      <alignment horizontal="center" vertical="center"/>
    </xf>
    <xf numFmtId="164" fontId="16" fillId="0" borderId="12" xfId="0" applyNumberFormat="1" applyFont="1" applyFill="1" applyBorder="1" applyAlignment="1" applyProtection="1">
      <alignment horizontal="left" vertical="center" wrapText="1"/>
    </xf>
    <xf numFmtId="164" fontId="16" fillId="0" borderId="0" xfId="0" quotePrefix="1" applyNumberFormat="1" applyFont="1" applyFill="1" applyAlignment="1" applyProtection="1">
      <alignment horizontal="left" vertical="center"/>
    </xf>
    <xf numFmtId="0" fontId="19" fillId="0" borderId="9" xfId="0" applyNumberFormat="1" applyFont="1" applyFill="1" applyBorder="1" applyAlignment="1" applyProtection="1">
      <alignment horizontal="right" vertical="center"/>
    </xf>
    <xf numFmtId="0" fontId="16" fillId="0" borderId="0" xfId="0" quotePrefix="1" applyFont="1" applyFill="1" applyAlignment="1" applyProtection="1">
      <alignment vertical="center"/>
    </xf>
    <xf numFmtId="164" fontId="16" fillId="0" borderId="0" xfId="0" applyNumberFormat="1" applyFont="1" applyFill="1" applyBorder="1" applyAlignment="1" applyProtection="1">
      <alignment horizontal="center" vertical="center" wrapText="1"/>
    </xf>
    <xf numFmtId="164" fontId="16" fillId="0" borderId="0" xfId="0" applyNumberFormat="1" applyFont="1" applyFill="1" applyBorder="1" applyAlignment="1" applyProtection="1">
      <alignment horizontal="left" vertical="center" wrapText="1"/>
    </xf>
    <xf numFmtId="164" fontId="19" fillId="0" borderId="0" xfId="0" applyNumberFormat="1" applyFont="1" applyFill="1" applyAlignment="1" applyProtection="1">
      <alignment horizontal="center" vertical="center"/>
    </xf>
    <xf numFmtId="164" fontId="19" fillId="0" borderId="0" xfId="0" applyNumberFormat="1" applyFont="1" applyFill="1" applyAlignment="1" applyProtection="1">
      <alignment horizontal="left" vertical="center" wrapText="1"/>
    </xf>
    <xf numFmtId="3" fontId="19" fillId="0" borderId="0" xfId="0" applyNumberFormat="1" applyFont="1" applyFill="1" applyAlignment="1" applyProtection="1">
      <alignment horizontal="center" vertical="center"/>
    </xf>
    <xf numFmtId="3" fontId="19" fillId="0" borderId="0" xfId="0" applyNumberFormat="1" applyFont="1" applyFill="1" applyAlignment="1" applyProtection="1">
      <alignment horizontal="left" vertical="center"/>
    </xf>
    <xf numFmtId="164" fontId="35" fillId="0" borderId="0" xfId="0" applyNumberFormat="1" applyFont="1" applyFill="1" applyAlignment="1" applyProtection="1">
      <alignment vertical="center"/>
    </xf>
    <xf numFmtId="0" fontId="38" fillId="0" borderId="0" xfId="3" applyFont="1" applyFill="1" applyBorder="1" applyAlignment="1" applyProtection="1">
      <alignment horizontal="center" vertical="center"/>
    </xf>
    <xf numFmtId="164" fontId="38" fillId="0" borderId="0" xfId="0" applyNumberFormat="1" applyFont="1" applyFill="1" applyBorder="1" applyAlignment="1" applyProtection="1">
      <alignment horizontal="center" vertical="center"/>
    </xf>
    <xf numFmtId="3" fontId="38" fillId="0" borderId="0" xfId="0" applyNumberFormat="1" applyFont="1" applyFill="1" applyBorder="1" applyAlignment="1" applyProtection="1">
      <alignment horizontal="center" vertical="center"/>
    </xf>
    <xf numFmtId="164" fontId="35"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horizontal="right" vertical="center"/>
    </xf>
    <xf numFmtId="3" fontId="16" fillId="0" borderId="0" xfId="0" quotePrefix="1" applyNumberFormat="1" applyFont="1" applyFill="1" applyBorder="1" applyAlignment="1" applyProtection="1">
      <alignment horizontal="center" vertical="center"/>
    </xf>
    <xf numFmtId="164" fontId="16" fillId="0" borderId="2" xfId="0" applyNumberFormat="1" applyFont="1" applyFill="1" applyBorder="1" applyAlignment="1" applyProtection="1">
      <alignment horizontal="left" vertical="center"/>
    </xf>
    <xf numFmtId="164" fontId="9" fillId="0" borderId="0" xfId="0" applyNumberFormat="1" applyFont="1" applyFill="1" applyBorder="1" applyAlignment="1" applyProtection="1">
      <alignment horizontal="center" vertical="center"/>
    </xf>
    <xf numFmtId="0" fontId="39" fillId="0" borderId="0" xfId="0" applyFont="1" applyFill="1" applyProtection="1"/>
    <xf numFmtId="3" fontId="16" fillId="0" borderId="10" xfId="0" applyNumberFormat="1"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164" fontId="19" fillId="0" borderId="7" xfId="0" applyNumberFormat="1" applyFont="1" applyFill="1" applyBorder="1" applyAlignment="1" applyProtection="1">
      <alignment horizontal="left" vertical="center" wrapText="1"/>
    </xf>
    <xf numFmtId="164" fontId="19" fillId="0" borderId="7" xfId="0" applyNumberFormat="1" applyFont="1" applyFill="1" applyBorder="1" applyAlignment="1" applyProtection="1">
      <alignment vertical="center"/>
    </xf>
    <xf numFmtId="0" fontId="19" fillId="0" borderId="7" xfId="0" applyFont="1" applyFill="1" applyBorder="1" applyAlignment="1" applyProtection="1">
      <alignment vertical="center"/>
    </xf>
    <xf numFmtId="164" fontId="19" fillId="0" borderId="7" xfId="0" applyNumberFormat="1" applyFont="1" applyFill="1" applyBorder="1" applyAlignment="1" applyProtection="1">
      <alignment horizontal="center" vertical="center" wrapText="1"/>
    </xf>
    <xf numFmtId="164" fontId="19" fillId="0" borderId="7" xfId="0" applyNumberFormat="1" applyFont="1" applyFill="1" applyBorder="1" applyAlignment="1" applyProtection="1">
      <alignment vertical="center" wrapText="1"/>
    </xf>
    <xf numFmtId="164" fontId="16" fillId="0" borderId="7" xfId="0" applyNumberFormat="1" applyFont="1" applyFill="1" applyBorder="1" applyAlignment="1" applyProtection="1">
      <alignment horizontal="center" vertical="center" wrapText="1"/>
    </xf>
    <xf numFmtId="164" fontId="19" fillId="0" borderId="0" xfId="0" applyNumberFormat="1" applyFont="1" applyFill="1" applyAlignment="1" applyProtection="1">
      <alignment vertical="center" wrapText="1"/>
    </xf>
    <xf numFmtId="164" fontId="19" fillId="0" borderId="2" xfId="0" applyNumberFormat="1" applyFont="1" applyFill="1" applyBorder="1" applyAlignment="1" applyProtection="1">
      <alignment horizontal="center" vertical="center"/>
    </xf>
    <xf numFmtId="3" fontId="12" fillId="0" borderId="2" xfId="0" applyNumberFormat="1" applyFont="1" applyFill="1" applyBorder="1" applyAlignment="1" applyProtection="1">
      <alignment horizontal="center" vertical="center"/>
    </xf>
    <xf numFmtId="3" fontId="9" fillId="0" borderId="2" xfId="0" quotePrefix="1" applyNumberFormat="1" applyFont="1" applyFill="1" applyBorder="1" applyAlignment="1" applyProtection="1">
      <alignment horizontal="center" vertical="center"/>
    </xf>
    <xf numFmtId="3" fontId="41" fillId="0" borderId="2" xfId="0" applyNumberFormat="1" applyFont="1" applyFill="1" applyBorder="1" applyAlignment="1" applyProtection="1">
      <alignment horizontal="center" vertical="center"/>
    </xf>
    <xf numFmtId="3" fontId="16" fillId="0" borderId="0" xfId="0" quotePrefix="1" applyNumberFormat="1" applyFont="1" applyFill="1" applyBorder="1" applyAlignment="1" applyProtection="1">
      <alignment horizontal="center" vertical="center" wrapText="1"/>
    </xf>
    <xf numFmtId="49" fontId="46" fillId="0" borderId="0" xfId="0" applyNumberFormat="1" applyFont="1" applyBorder="1" applyAlignment="1" applyProtection="1">
      <alignment vertical="center" wrapText="1"/>
    </xf>
    <xf numFmtId="49" fontId="18" fillId="0" borderId="0" xfId="0" applyNumberFormat="1" applyFont="1" applyBorder="1" applyAlignment="1" applyProtection="1">
      <alignment vertical="center" wrapText="1"/>
    </xf>
    <xf numFmtId="49" fontId="46" fillId="0" borderId="0" xfId="0" applyNumberFormat="1" applyFont="1" applyBorder="1" applyAlignment="1" applyProtection="1">
      <alignment vertical="center"/>
    </xf>
    <xf numFmtId="0" fontId="46" fillId="0" borderId="0" xfId="0" applyFont="1" applyBorder="1" applyAlignment="1" applyProtection="1">
      <alignment vertical="center"/>
    </xf>
    <xf numFmtId="44" fontId="46" fillId="0" borderId="0" xfId="0" applyNumberFormat="1" applyFont="1" applyBorder="1" applyAlignment="1" applyProtection="1">
      <alignment vertical="center"/>
    </xf>
    <xf numFmtId="0" fontId="47" fillId="0" borderId="0" xfId="15" applyNumberFormat="1" applyFont="1" applyFill="1" applyBorder="1" applyAlignment="1" applyProtection="1">
      <alignment horizontal="center" vertical="center"/>
    </xf>
    <xf numFmtId="0" fontId="47" fillId="0" borderId="0" xfId="0" applyFont="1" applyFill="1" applyBorder="1" applyAlignment="1" applyProtection="1">
      <alignment vertical="center"/>
    </xf>
    <xf numFmtId="164" fontId="16" fillId="0" borderId="29" xfId="10" applyNumberFormat="1" applyFont="1" applyFill="1" applyBorder="1" applyAlignment="1" applyProtection="1">
      <alignment horizontal="center" vertical="center"/>
    </xf>
    <xf numFmtId="164" fontId="16" fillId="0" borderId="30" xfId="10" applyNumberFormat="1" applyFont="1" applyFill="1" applyBorder="1" applyAlignment="1" applyProtection="1">
      <alignment horizontal="center" vertical="center"/>
    </xf>
    <xf numFmtId="3" fontId="16" fillId="0" borderId="29" xfId="10" quotePrefix="1" applyNumberFormat="1" applyFont="1" applyFill="1" applyBorder="1" applyAlignment="1" applyProtection="1">
      <alignment horizontal="center" vertical="center"/>
    </xf>
    <xf numFmtId="3" fontId="16" fillId="0" borderId="29" xfId="10" applyNumberFormat="1" applyFont="1" applyFill="1" applyBorder="1" applyAlignment="1" applyProtection="1">
      <alignment horizontal="center" vertical="center"/>
    </xf>
    <xf numFmtId="49" fontId="21" fillId="0" borderId="0" xfId="0" applyNumberFormat="1" applyFont="1" applyBorder="1" applyAlignment="1" applyProtection="1">
      <alignment vertical="center" wrapText="1"/>
    </xf>
    <xf numFmtId="0" fontId="39" fillId="0" borderId="0" xfId="0" applyFont="1" applyFill="1" applyBorder="1" applyProtection="1"/>
    <xf numFmtId="3" fontId="34" fillId="0" borderId="0" xfId="0" applyNumberFormat="1" applyFont="1" applyFill="1" applyBorder="1" applyAlignment="1" applyProtection="1">
      <alignment horizontal="left" vertical="center"/>
    </xf>
    <xf numFmtId="3" fontId="34" fillId="0" borderId="0" xfId="0" applyNumberFormat="1" applyFont="1" applyFill="1" applyBorder="1" applyAlignment="1" applyProtection="1">
      <alignment horizontal="center" vertical="center"/>
    </xf>
    <xf numFmtId="3" fontId="9" fillId="0" borderId="0" xfId="1" applyNumberFormat="1" applyFont="1" applyFill="1" applyBorder="1" applyAlignment="1" applyProtection="1">
      <alignment horizontal="center" vertical="top"/>
    </xf>
    <xf numFmtId="1" fontId="19" fillId="0" borderId="0" xfId="1" applyNumberFormat="1" applyFont="1" applyFill="1" applyBorder="1" applyAlignment="1" applyProtection="1">
      <alignment horizontal="center" vertical="top"/>
    </xf>
    <xf numFmtId="3" fontId="9" fillId="0" borderId="0" xfId="6" applyNumberFormat="1" applyFont="1" applyFill="1" applyBorder="1" applyAlignment="1" applyProtection="1">
      <alignment horizontal="center" vertical="top"/>
    </xf>
    <xf numFmtId="1" fontId="19" fillId="0" borderId="0" xfId="6" applyNumberFormat="1" applyFont="1" applyFill="1" applyBorder="1" applyAlignment="1" applyProtection="1">
      <alignment horizontal="center" vertical="top"/>
    </xf>
    <xf numFmtId="3" fontId="34" fillId="0" borderId="0" xfId="0" quotePrefix="1" applyNumberFormat="1" applyFont="1" applyFill="1" applyBorder="1" applyAlignment="1" applyProtection="1">
      <alignment horizontal="center" vertical="center"/>
    </xf>
    <xf numFmtId="4" fontId="16" fillId="0" borderId="0" xfId="0" applyNumberFormat="1" applyFont="1" applyFill="1" applyAlignment="1" applyProtection="1">
      <alignment vertical="center"/>
    </xf>
    <xf numFmtId="3" fontId="34" fillId="0" borderId="2" xfId="0" quotePrefix="1" applyNumberFormat="1" applyFont="1" applyFill="1" applyBorder="1" applyAlignment="1" applyProtection="1">
      <alignment horizontal="center" vertical="center"/>
    </xf>
    <xf numFmtId="3" fontId="18" fillId="0" borderId="2" xfId="0" applyNumberFormat="1" applyFont="1" applyFill="1" applyBorder="1" applyAlignment="1" applyProtection="1">
      <alignment horizontal="center" vertical="center"/>
    </xf>
    <xf numFmtId="1" fontId="19" fillId="0" borderId="2" xfId="1" applyNumberFormat="1" applyFont="1" applyFill="1" applyBorder="1" applyAlignment="1" applyProtection="1">
      <alignment horizontal="center" vertical="top"/>
    </xf>
    <xf numFmtId="1" fontId="19" fillId="0" borderId="5" xfId="6" applyNumberFormat="1" applyFont="1" applyFill="1" applyBorder="1" applyAlignment="1" applyProtection="1">
      <alignment horizontal="center" vertical="top"/>
    </xf>
    <xf numFmtId="1" fontId="19" fillId="0" borderId="2" xfId="6" applyNumberFormat="1" applyFont="1" applyFill="1" applyBorder="1" applyAlignment="1" applyProtection="1">
      <alignment horizontal="center" vertical="top"/>
    </xf>
    <xf numFmtId="3" fontId="34" fillId="0" borderId="2" xfId="0" applyNumberFormat="1" applyFont="1" applyFill="1" applyBorder="1" applyAlignment="1" applyProtection="1">
      <alignment horizontal="center" vertical="center"/>
    </xf>
    <xf numFmtId="3" fontId="9" fillId="0" borderId="2" xfId="0" applyNumberFormat="1" applyFont="1" applyFill="1" applyBorder="1" applyAlignment="1" applyProtection="1">
      <alignment horizontal="center" vertical="center"/>
    </xf>
    <xf numFmtId="3" fontId="16" fillId="0" borderId="10" xfId="0" quotePrefix="1" applyNumberFormat="1" applyFont="1" applyFill="1" applyBorder="1" applyAlignment="1" applyProtection="1">
      <alignment horizontal="center" vertical="center"/>
    </xf>
    <xf numFmtId="164" fontId="19" fillId="0" borderId="2" xfId="0" quotePrefix="1" applyNumberFormat="1" applyFont="1" applyFill="1" applyBorder="1" applyAlignment="1" applyProtection="1">
      <alignment horizontal="center" vertical="center"/>
    </xf>
    <xf numFmtId="49" fontId="18" fillId="0" borderId="0" xfId="0" applyNumberFormat="1" applyFont="1" applyBorder="1" applyAlignment="1" applyProtection="1">
      <alignment vertical="top" wrapText="1"/>
    </xf>
    <xf numFmtId="4" fontId="19" fillId="0" borderId="21" xfId="0" applyNumberFormat="1" applyFont="1" applyFill="1" applyBorder="1" applyAlignment="1" applyProtection="1">
      <alignment horizontal="right" vertical="center"/>
    </xf>
    <xf numFmtId="2" fontId="16" fillId="0" borderId="0" xfId="0" applyNumberFormat="1" applyFont="1" applyFill="1" applyBorder="1" applyAlignment="1" applyProtection="1">
      <alignment horizontal="right" vertical="center"/>
    </xf>
    <xf numFmtId="4" fontId="19" fillId="0" borderId="2" xfId="0" applyNumberFormat="1" applyFont="1" applyFill="1" applyBorder="1" applyAlignment="1" applyProtection="1">
      <alignment horizontal="right" vertical="center"/>
    </xf>
    <xf numFmtId="4" fontId="39" fillId="0" borderId="0" xfId="0" applyNumberFormat="1" applyFont="1" applyFill="1" applyProtection="1"/>
    <xf numFmtId="0" fontId="35" fillId="0" borderId="0" xfId="0" applyFont="1" applyFill="1" applyProtection="1"/>
    <xf numFmtId="164" fontId="48" fillId="0" borderId="0" xfId="0" applyNumberFormat="1" applyFont="1" applyFill="1" applyAlignment="1" applyProtection="1">
      <alignment horizontal="center" vertical="center"/>
    </xf>
    <xf numFmtId="3" fontId="48" fillId="0" borderId="0" xfId="0" applyNumberFormat="1" applyFont="1" applyFill="1" applyAlignment="1" applyProtection="1">
      <alignment horizontal="center" vertical="center"/>
    </xf>
    <xf numFmtId="164" fontId="48" fillId="0" borderId="0" xfId="0" applyNumberFormat="1" applyFont="1" applyFill="1" applyBorder="1" applyAlignment="1" applyProtection="1">
      <alignment horizontal="center" vertical="center"/>
    </xf>
    <xf numFmtId="3" fontId="48" fillId="0" borderId="0" xfId="0" applyNumberFormat="1" applyFont="1" applyFill="1" applyBorder="1" applyAlignment="1" applyProtection="1">
      <alignment horizontal="center" vertical="center"/>
    </xf>
    <xf numFmtId="0" fontId="18" fillId="0" borderId="0" xfId="0" applyFont="1" applyFill="1" applyBorder="1" applyAlignment="1" applyProtection="1">
      <alignment horizontal="center" vertical="center"/>
    </xf>
    <xf numFmtId="164" fontId="19" fillId="0" borderId="0" xfId="0" quotePrefix="1" applyNumberFormat="1" applyFont="1" applyFill="1" applyBorder="1" applyAlignment="1" applyProtection="1">
      <alignment horizontal="center" vertical="center"/>
    </xf>
    <xf numFmtId="168" fontId="16" fillId="0" borderId="0" xfId="0" applyNumberFormat="1" applyFont="1" applyFill="1" applyBorder="1" applyAlignment="1" applyProtection="1">
      <alignment horizontal="right" vertical="center"/>
    </xf>
    <xf numFmtId="164" fontId="16" fillId="0" borderId="0" xfId="3" applyNumberFormat="1" applyFont="1" applyFill="1" applyBorder="1" applyAlignment="1" applyProtection="1">
      <alignment horizontal="center" vertical="center"/>
    </xf>
    <xf numFmtId="0" fontId="41" fillId="0" borderId="0" xfId="0" applyFont="1" applyFill="1" applyAlignment="1" applyProtection="1">
      <alignment horizontal="right"/>
    </xf>
    <xf numFmtId="0" fontId="41" fillId="0" borderId="0" xfId="0" applyNumberFormat="1" applyFont="1" applyFill="1" applyAlignment="1" applyProtection="1">
      <alignment horizontal="right" vertical="center"/>
    </xf>
    <xf numFmtId="0" fontId="41" fillId="0" borderId="0" xfId="0" applyFont="1" applyFill="1" applyAlignment="1" applyProtection="1">
      <alignment horizontal="right" vertical="center"/>
    </xf>
    <xf numFmtId="0" fontId="19" fillId="0" borderId="0" xfId="2" applyNumberFormat="1" applyFont="1" applyFill="1" applyAlignment="1" applyProtection="1">
      <alignment horizontal="right" vertical="center"/>
    </xf>
    <xf numFmtId="0" fontId="19" fillId="0" borderId="28" xfId="2" applyNumberFormat="1" applyFont="1" applyFill="1" applyBorder="1" applyAlignment="1" applyProtection="1">
      <alignment horizontal="right" vertical="center"/>
    </xf>
    <xf numFmtId="164" fontId="16" fillId="0" borderId="12" xfId="0" applyNumberFormat="1" applyFont="1" applyFill="1" applyBorder="1" applyAlignment="1" applyProtection="1">
      <alignment horizontal="right" vertical="center" wrapText="1"/>
    </xf>
    <xf numFmtId="44" fontId="47" fillId="0" borderId="0" xfId="15" applyNumberFormat="1" applyFont="1" applyFill="1" applyBorder="1" applyAlignment="1" applyProtection="1">
      <alignment horizontal="right" vertical="center"/>
    </xf>
    <xf numFmtId="4" fontId="16" fillId="0" borderId="2" xfId="0" applyNumberFormat="1" applyFont="1" applyFill="1" applyBorder="1" applyAlignment="1" applyProtection="1">
      <alignment horizontal="right" vertical="center"/>
    </xf>
    <xf numFmtId="0" fontId="41" fillId="0" borderId="0" xfId="0" applyFont="1" applyFill="1" applyBorder="1" applyAlignment="1" applyProtection="1">
      <alignment vertical="center"/>
    </xf>
    <xf numFmtId="4" fontId="55" fillId="0" borderId="2" xfId="0" applyNumberFormat="1" applyFont="1" applyFill="1" applyBorder="1" applyAlignment="1" applyProtection="1">
      <alignment horizontal="center" vertical="center"/>
    </xf>
    <xf numFmtId="164" fontId="54" fillId="0" borderId="2" xfId="0" applyNumberFormat="1" applyFont="1" applyFill="1" applyBorder="1" applyAlignment="1" applyProtection="1">
      <alignment horizontal="center" vertical="center"/>
    </xf>
    <xf numFmtId="4" fontId="54" fillId="0" borderId="2" xfId="0" applyNumberFormat="1" applyFont="1" applyFill="1" applyBorder="1" applyAlignment="1" applyProtection="1">
      <alignment horizontal="right" vertical="center"/>
    </xf>
    <xf numFmtId="49" fontId="9" fillId="0" borderId="0" xfId="0" applyNumberFormat="1" applyFont="1" applyFill="1" applyAlignment="1" applyProtection="1">
      <alignment vertical="top" wrapText="1"/>
    </xf>
    <xf numFmtId="164" fontId="16" fillId="0" borderId="1" xfId="0" applyNumberFormat="1" applyFont="1" applyFill="1" applyBorder="1" applyProtection="1"/>
    <xf numFmtId="49" fontId="9" fillId="0" borderId="0" xfId="0" applyNumberFormat="1" applyFont="1" applyFill="1" applyAlignment="1" applyProtection="1">
      <alignment vertical="top"/>
    </xf>
    <xf numFmtId="49" fontId="10" fillId="0" borderId="0" xfId="0" applyNumberFormat="1" applyFont="1" applyFill="1" applyAlignment="1" applyProtection="1">
      <alignment vertical="top"/>
    </xf>
    <xf numFmtId="3" fontId="10" fillId="0" borderId="0" xfId="0" applyNumberFormat="1" applyFont="1" applyFill="1" applyAlignment="1" applyProtection="1">
      <alignment vertical="top"/>
    </xf>
    <xf numFmtId="49" fontId="16" fillId="0" borderId="0" xfId="0" applyNumberFormat="1" applyFont="1" applyFill="1" applyAlignment="1" applyProtection="1">
      <alignment horizontal="center" vertical="top"/>
    </xf>
    <xf numFmtId="49" fontId="9" fillId="0" borderId="0" xfId="0" applyNumberFormat="1" applyFont="1" applyFill="1" applyAlignment="1" applyProtection="1">
      <alignment horizontal="right" vertical="top"/>
    </xf>
    <xf numFmtId="49" fontId="8" fillId="0" borderId="0" xfId="0" applyNumberFormat="1" applyFont="1" applyFill="1" applyAlignment="1" applyProtection="1">
      <alignment vertical="top"/>
    </xf>
    <xf numFmtId="49" fontId="12" fillId="0" borderId="0" xfId="0" applyNumberFormat="1" applyFont="1" applyFill="1" applyAlignment="1" applyProtection="1">
      <alignment vertical="top"/>
    </xf>
    <xf numFmtId="49" fontId="9" fillId="0" borderId="1" xfId="0" applyNumberFormat="1" applyFont="1" applyFill="1" applyBorder="1" applyAlignment="1" applyProtection="1">
      <alignment vertical="top"/>
    </xf>
    <xf numFmtId="49" fontId="9" fillId="0" borderId="0" xfId="0" applyNumberFormat="1" applyFont="1" applyFill="1" applyAlignment="1" applyProtection="1">
      <alignment horizontal="center" vertical="top"/>
    </xf>
    <xf numFmtId="3" fontId="9" fillId="0" borderId="0" xfId="0" applyNumberFormat="1" applyFont="1" applyFill="1" applyAlignment="1" applyProtection="1">
      <alignment horizontal="center" vertical="top"/>
    </xf>
    <xf numFmtId="49" fontId="12" fillId="0" borderId="0" xfId="0" applyNumberFormat="1" applyFont="1" applyFill="1" applyAlignment="1" applyProtection="1">
      <alignment vertical="top" wrapText="1"/>
    </xf>
    <xf numFmtId="3" fontId="9" fillId="0" borderId="0" xfId="0" applyNumberFormat="1" applyFont="1" applyFill="1" applyAlignment="1" applyProtection="1">
      <alignment horizontal="left" vertical="top"/>
    </xf>
    <xf numFmtId="49" fontId="10" fillId="0" borderId="2" xfId="0" applyNumberFormat="1" applyFont="1" applyFill="1" applyBorder="1" applyAlignment="1" applyProtection="1">
      <alignment horizontal="center" vertical="top"/>
    </xf>
    <xf numFmtId="49" fontId="28" fillId="0" borderId="0" xfId="0" applyNumberFormat="1" applyFont="1" applyFill="1" applyAlignment="1" applyProtection="1">
      <alignment horizontal="center" vertical="top"/>
    </xf>
    <xf numFmtId="3" fontId="10" fillId="0" borderId="2" xfId="0" applyNumberFormat="1" applyFont="1" applyFill="1" applyBorder="1" applyAlignment="1" applyProtection="1">
      <alignment horizontal="center" vertical="top"/>
    </xf>
    <xf numFmtId="4" fontId="10" fillId="0" borderId="2" xfId="0" applyNumberFormat="1" applyFont="1" applyFill="1" applyBorder="1" applyAlignment="1" applyProtection="1">
      <alignment horizontal="center" vertical="top"/>
    </xf>
    <xf numFmtId="1" fontId="19" fillId="0" borderId="2" xfId="0" applyNumberFormat="1" applyFont="1" applyFill="1" applyBorder="1" applyAlignment="1" applyProtection="1">
      <alignment horizontal="center" vertical="top"/>
    </xf>
    <xf numFmtId="49" fontId="19" fillId="0" borderId="2" xfId="0" applyNumberFormat="1" applyFont="1" applyFill="1" applyBorder="1" applyAlignment="1" applyProtection="1">
      <alignment horizontal="center" vertical="top"/>
    </xf>
    <xf numFmtId="49" fontId="19" fillId="0" borderId="2" xfId="0" applyNumberFormat="1" applyFont="1" applyFill="1" applyBorder="1" applyAlignment="1" applyProtection="1">
      <alignment horizontal="right" vertical="top"/>
    </xf>
    <xf numFmtId="49" fontId="10" fillId="0" borderId="0" xfId="0" applyNumberFormat="1" applyFont="1" applyFill="1" applyAlignment="1" applyProtection="1">
      <alignment horizontal="center" vertical="top"/>
    </xf>
    <xf numFmtId="3" fontId="10" fillId="0" borderId="0" xfId="0" applyNumberFormat="1" applyFont="1" applyFill="1" applyAlignment="1" applyProtection="1">
      <alignment horizontal="center" vertical="top"/>
    </xf>
    <xf numFmtId="1" fontId="19" fillId="0" borderId="0" xfId="0" applyNumberFormat="1" applyFont="1" applyFill="1" applyAlignment="1" applyProtection="1">
      <alignment horizontal="center" vertical="top"/>
    </xf>
    <xf numFmtId="49" fontId="9" fillId="0" borderId="0" xfId="0" applyNumberFormat="1" applyFont="1" applyFill="1" applyAlignment="1" applyProtection="1">
      <alignment horizontal="left" vertical="top"/>
    </xf>
    <xf numFmtId="3" fontId="9" fillId="0" borderId="0" xfId="0" applyNumberFormat="1" applyFont="1" applyFill="1" applyAlignment="1" applyProtection="1">
      <alignment vertical="top"/>
    </xf>
    <xf numFmtId="49" fontId="9" fillId="0" borderId="2" xfId="0" applyNumberFormat="1" applyFont="1" applyFill="1" applyBorder="1" applyAlignment="1" applyProtection="1">
      <alignment horizontal="left" vertical="top"/>
    </xf>
    <xf numFmtId="49" fontId="9" fillId="0" borderId="2" xfId="0" applyNumberFormat="1" applyFont="1" applyFill="1" applyBorder="1" applyAlignment="1" applyProtection="1">
      <alignment vertical="top"/>
    </xf>
    <xf numFmtId="3" fontId="9" fillId="0" borderId="2"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right" vertical="top"/>
    </xf>
    <xf numFmtId="2" fontId="16" fillId="0" borderId="2" xfId="0" applyNumberFormat="1" applyFont="1" applyFill="1" applyBorder="1" applyAlignment="1" applyProtection="1">
      <alignment horizontal="center" vertical="top"/>
    </xf>
    <xf numFmtId="4" fontId="16" fillId="0" borderId="2" xfId="0" applyNumberFormat="1" applyFont="1" applyFill="1" applyBorder="1" applyAlignment="1" applyProtection="1">
      <alignment horizontal="right" vertical="top"/>
    </xf>
    <xf numFmtId="3" fontId="12" fillId="0" borderId="0" xfId="0" applyNumberFormat="1" applyFont="1" applyFill="1" applyAlignment="1" applyProtection="1">
      <alignment vertical="top"/>
    </xf>
    <xf numFmtId="1" fontId="21" fillId="0" borderId="0" xfId="0" applyNumberFormat="1" applyFont="1" applyFill="1" applyAlignment="1" applyProtection="1">
      <alignment horizontal="center" vertical="top"/>
    </xf>
    <xf numFmtId="2" fontId="16" fillId="0" borderId="0" xfId="0" applyNumberFormat="1" applyFont="1" applyFill="1" applyAlignment="1" applyProtection="1">
      <alignment horizontal="center" vertical="top"/>
    </xf>
    <xf numFmtId="4" fontId="16" fillId="0" borderId="0" xfId="0" applyNumberFormat="1" applyFont="1" applyFill="1" applyAlignment="1" applyProtection="1">
      <alignment horizontal="right" vertical="top"/>
    </xf>
    <xf numFmtId="3" fontId="9" fillId="0" borderId="0" xfId="0" applyNumberFormat="1" applyFont="1" applyFill="1" applyAlignment="1" applyProtection="1">
      <alignment horizontal="right" vertical="top"/>
    </xf>
    <xf numFmtId="3" fontId="16" fillId="0" borderId="2" xfId="0" applyNumberFormat="1" applyFont="1" applyFill="1" applyBorder="1" applyAlignment="1" applyProtection="1">
      <alignment horizontal="center" vertical="top"/>
    </xf>
    <xf numFmtId="49" fontId="9" fillId="0" borderId="0" xfId="0" quotePrefix="1" applyNumberFormat="1" applyFont="1" applyFill="1" applyAlignment="1" applyProtection="1">
      <alignment vertical="top"/>
    </xf>
    <xf numFmtId="3" fontId="10" fillId="0" borderId="0" xfId="0" applyNumberFormat="1" applyFont="1" applyFill="1" applyAlignment="1" applyProtection="1">
      <alignment horizontal="right" vertical="top"/>
    </xf>
    <xf numFmtId="3" fontId="10" fillId="0" borderId="2" xfId="0" applyNumberFormat="1" applyFont="1" applyFill="1" applyBorder="1" applyAlignment="1" applyProtection="1">
      <alignment horizontal="right" vertical="top"/>
    </xf>
    <xf numFmtId="3" fontId="9" fillId="0" borderId="2" xfId="0" applyNumberFormat="1" applyFont="1" applyFill="1" applyBorder="1" applyAlignment="1" applyProtection="1">
      <alignment vertical="top"/>
    </xf>
    <xf numFmtId="49" fontId="9" fillId="0" borderId="6" xfId="0" applyNumberFormat="1" applyFont="1" applyFill="1" applyBorder="1" applyAlignment="1" applyProtection="1">
      <alignment vertical="top"/>
    </xf>
    <xf numFmtId="3" fontId="24" fillId="0" borderId="0" xfId="0" applyNumberFormat="1" applyFont="1" applyFill="1" applyAlignment="1" applyProtection="1">
      <alignment horizontal="left" vertical="top"/>
    </xf>
    <xf numFmtId="3" fontId="9" fillId="0" borderId="0" xfId="0" quotePrefix="1" applyNumberFormat="1" applyFont="1" applyFill="1" applyAlignment="1" applyProtection="1">
      <alignment horizontal="right" vertical="top"/>
    </xf>
    <xf numFmtId="1" fontId="19" fillId="0" borderId="0" xfId="0" quotePrefix="1" applyNumberFormat="1" applyFont="1" applyFill="1" applyAlignment="1" applyProtection="1">
      <alignment horizontal="center" vertical="top"/>
    </xf>
    <xf numFmtId="2" fontId="16" fillId="0" borderId="0" xfId="0" quotePrefix="1" applyNumberFormat="1" applyFont="1" applyFill="1" applyAlignment="1" applyProtection="1">
      <alignment horizontal="center" vertical="top"/>
    </xf>
    <xf numFmtId="4" fontId="16" fillId="0" borderId="0" xfId="0" quotePrefix="1" applyNumberFormat="1" applyFont="1" applyFill="1" applyAlignment="1" applyProtection="1">
      <alignment horizontal="right" vertical="top"/>
    </xf>
    <xf numFmtId="49" fontId="10" fillId="0" borderId="0" xfId="0" applyNumberFormat="1" applyFont="1" applyFill="1" applyAlignment="1" applyProtection="1">
      <alignment horizontal="left" vertical="top"/>
    </xf>
    <xf numFmtId="49" fontId="9" fillId="0" borderId="0" xfId="0" quotePrefix="1" applyNumberFormat="1" applyFont="1" applyFill="1" applyAlignment="1" applyProtection="1">
      <alignment horizontal="left" vertical="top"/>
    </xf>
    <xf numFmtId="3" fontId="9" fillId="0" borderId="2" xfId="0" quotePrefix="1" applyNumberFormat="1" applyFont="1" applyFill="1" applyBorder="1" applyAlignment="1" applyProtection="1">
      <alignment horizontal="right" vertical="top"/>
    </xf>
    <xf numFmtId="3" fontId="9" fillId="0" borderId="6" xfId="0" applyNumberFormat="1" applyFont="1" applyFill="1" applyBorder="1" applyAlignment="1" applyProtection="1">
      <alignment horizontal="right" vertical="top"/>
    </xf>
    <xf numFmtId="49" fontId="9" fillId="0" borderId="5" xfId="0" applyNumberFormat="1" applyFont="1" applyFill="1" applyBorder="1" applyAlignment="1" applyProtection="1">
      <alignment horizontal="left" vertical="top"/>
    </xf>
    <xf numFmtId="165" fontId="9" fillId="0" borderId="2" xfId="0" applyNumberFormat="1" applyFont="1" applyFill="1" applyBorder="1" applyAlignment="1" applyProtection="1">
      <alignment horizontal="right" vertical="top"/>
    </xf>
    <xf numFmtId="165" fontId="9" fillId="0" borderId="0" xfId="0" applyNumberFormat="1" applyFont="1" applyFill="1" applyBorder="1" applyAlignment="1" applyProtection="1">
      <alignment horizontal="right" vertical="top"/>
    </xf>
    <xf numFmtId="1" fontId="19" fillId="0" borderId="0" xfId="0" applyNumberFormat="1" applyFont="1" applyFill="1" applyBorder="1" applyAlignment="1" applyProtection="1">
      <alignment horizontal="center" vertical="top"/>
    </xf>
    <xf numFmtId="2" fontId="16" fillId="0" borderId="0" xfId="0" applyNumberFormat="1" applyFont="1" applyFill="1" applyBorder="1" applyAlignment="1" applyProtection="1">
      <alignment horizontal="center" vertical="top"/>
    </xf>
    <xf numFmtId="4" fontId="16" fillId="0" borderId="0" xfId="0" applyNumberFormat="1" applyFont="1" applyFill="1" applyBorder="1" applyAlignment="1" applyProtection="1">
      <alignment horizontal="right" vertical="top"/>
    </xf>
    <xf numFmtId="49" fontId="12" fillId="0" borderId="2" xfId="0" applyNumberFormat="1" applyFont="1" applyFill="1" applyBorder="1" applyProtection="1"/>
    <xf numFmtId="49" fontId="9" fillId="0" borderId="0" xfId="0" applyNumberFormat="1" applyFont="1" applyFill="1" applyBorder="1" applyAlignment="1" applyProtection="1">
      <alignment vertical="top"/>
    </xf>
    <xf numFmtId="3" fontId="9"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alignment horizontal="right" vertical="top"/>
    </xf>
    <xf numFmtId="49" fontId="8" fillId="4" borderId="0" xfId="0" applyNumberFormat="1" applyFont="1" applyFill="1" applyAlignment="1" applyProtection="1">
      <alignment vertical="top"/>
    </xf>
    <xf numFmtId="49" fontId="9" fillId="0" borderId="7" xfId="0" applyNumberFormat="1" applyFont="1" applyFill="1" applyBorder="1" applyAlignment="1" applyProtection="1">
      <alignment vertical="top"/>
    </xf>
    <xf numFmtId="49" fontId="10" fillId="0" borderId="7" xfId="0" applyNumberFormat="1" applyFont="1" applyFill="1" applyBorder="1" applyAlignment="1" applyProtection="1">
      <alignment horizontal="left" vertical="top"/>
    </xf>
    <xf numFmtId="49" fontId="9" fillId="0" borderId="7" xfId="0" applyNumberFormat="1" applyFont="1" applyFill="1" applyBorder="1" applyAlignment="1" applyProtection="1">
      <alignment horizontal="left" vertical="top"/>
    </xf>
    <xf numFmtId="49" fontId="10" fillId="0" borderId="7" xfId="0" applyNumberFormat="1" applyFont="1" applyFill="1" applyBorder="1" applyAlignment="1" applyProtection="1">
      <alignment vertical="top"/>
    </xf>
    <xf numFmtId="3" fontId="10" fillId="0" borderId="7" xfId="0" applyNumberFormat="1" applyFont="1" applyFill="1" applyBorder="1" applyAlignment="1" applyProtection="1">
      <alignment horizontal="right" vertical="top"/>
    </xf>
    <xf numFmtId="3" fontId="10" fillId="0" borderId="7" xfId="0" applyNumberFormat="1" applyFont="1" applyFill="1" applyBorder="1" applyAlignment="1" applyProtection="1">
      <alignment vertical="top"/>
    </xf>
    <xf numFmtId="1" fontId="19" fillId="0" borderId="7" xfId="0" applyNumberFormat="1" applyFont="1" applyFill="1" applyBorder="1" applyAlignment="1" applyProtection="1">
      <alignment horizontal="center" vertical="top"/>
    </xf>
    <xf numFmtId="2" fontId="19" fillId="0" borderId="7" xfId="0" applyNumberFormat="1" applyFont="1" applyFill="1" applyBorder="1" applyAlignment="1" applyProtection="1">
      <alignment horizontal="center" vertical="top"/>
    </xf>
    <xf numFmtId="49" fontId="13" fillId="0" borderId="0" xfId="0" applyNumberFormat="1" applyFont="1" applyFill="1" applyAlignment="1" applyProtection="1">
      <alignment vertical="top"/>
    </xf>
    <xf numFmtId="49" fontId="10" fillId="0" borderId="0" xfId="0" applyNumberFormat="1" applyFont="1" applyFill="1" applyAlignment="1" applyProtection="1">
      <alignment horizontal="right" vertical="top"/>
    </xf>
    <xf numFmtId="2" fontId="18" fillId="0" borderId="0" xfId="0" applyNumberFormat="1" applyFont="1" applyFill="1" applyAlignment="1" applyProtection="1">
      <alignment horizontal="center" vertical="top"/>
    </xf>
    <xf numFmtId="4" fontId="18" fillId="0" borderId="0" xfId="0" applyNumberFormat="1" applyFont="1" applyFill="1" applyAlignment="1" applyProtection="1">
      <alignment horizontal="right" vertical="top"/>
    </xf>
    <xf numFmtId="1" fontId="19" fillId="0" borderId="5" xfId="0" applyNumberFormat="1" applyFont="1" applyFill="1" applyBorder="1" applyAlignment="1" applyProtection="1">
      <alignment horizontal="center" vertical="top"/>
    </xf>
    <xf numFmtId="4" fontId="16" fillId="0" borderId="0" xfId="0" applyNumberFormat="1" applyFont="1" applyFill="1" applyBorder="1" applyAlignment="1" applyProtection="1">
      <alignment horizontal="center" vertical="top"/>
    </xf>
    <xf numFmtId="49" fontId="24" fillId="0" borderId="0" xfId="0" applyNumberFormat="1" applyFont="1" applyFill="1" applyAlignment="1" applyProtection="1">
      <alignment vertical="top"/>
    </xf>
    <xf numFmtId="49" fontId="18" fillId="0" borderId="13" xfId="0" applyNumberFormat="1" applyFont="1" applyFill="1" applyBorder="1" applyAlignment="1" applyProtection="1">
      <alignment vertical="center" wrapText="1"/>
    </xf>
    <xf numFmtId="0" fontId="18" fillId="0" borderId="2" xfId="0" applyFont="1" applyFill="1" applyBorder="1" applyAlignment="1" applyProtection="1">
      <alignment vertical="center" wrapText="1"/>
    </xf>
    <xf numFmtId="3" fontId="16" fillId="0" borderId="2" xfId="0" applyNumberFormat="1" applyFont="1" applyFill="1" applyBorder="1" applyAlignment="1" applyProtection="1">
      <alignment vertical="top"/>
    </xf>
    <xf numFmtId="1" fontId="16" fillId="0" borderId="2" xfId="0" applyNumberFormat="1" applyFont="1" applyFill="1" applyBorder="1" applyAlignment="1" applyProtection="1">
      <alignment vertical="top"/>
    </xf>
    <xf numFmtId="49" fontId="18" fillId="0" borderId="0" xfId="0" applyNumberFormat="1" applyFont="1" applyFill="1" applyBorder="1" applyAlignment="1" applyProtection="1">
      <alignment vertical="center" wrapText="1"/>
    </xf>
    <xf numFmtId="0" fontId="18" fillId="0" borderId="4" xfId="0" applyFont="1" applyFill="1" applyBorder="1" applyAlignment="1" applyProtection="1">
      <alignment vertical="center" wrapText="1"/>
    </xf>
    <xf numFmtId="3" fontId="16" fillId="0" borderId="4" xfId="0" applyNumberFormat="1" applyFont="1" applyFill="1" applyBorder="1" applyAlignment="1" applyProtection="1">
      <alignment vertical="top"/>
    </xf>
    <xf numFmtId="1" fontId="16" fillId="0" borderId="0" xfId="0" applyNumberFormat="1" applyFont="1" applyFill="1" applyAlignment="1" applyProtection="1">
      <alignment vertical="top"/>
    </xf>
    <xf numFmtId="3" fontId="18" fillId="0" borderId="2" xfId="0" applyNumberFormat="1" applyFont="1" applyFill="1" applyBorder="1" applyAlignment="1" applyProtection="1">
      <alignment vertical="center" wrapText="1"/>
    </xf>
    <xf numFmtId="49" fontId="18" fillId="0" borderId="0" xfId="0" applyNumberFormat="1" applyFont="1" applyFill="1" applyAlignment="1" applyProtection="1">
      <alignment vertical="center" wrapText="1"/>
    </xf>
    <xf numFmtId="0" fontId="18" fillId="0" borderId="0" xfId="0" applyFont="1" applyFill="1" applyAlignment="1" applyProtection="1">
      <alignment vertical="center" wrapText="1"/>
    </xf>
    <xf numFmtId="3" fontId="18" fillId="0" borderId="13" xfId="0" applyNumberFormat="1" applyFont="1" applyFill="1" applyBorder="1" applyAlignment="1" applyProtection="1">
      <alignment vertical="center" wrapText="1"/>
    </xf>
    <xf numFmtId="49" fontId="22" fillId="0" borderId="13" xfId="0" applyNumberFormat="1" applyFont="1" applyFill="1" applyBorder="1" applyAlignment="1" applyProtection="1">
      <alignment vertical="center" wrapText="1"/>
    </xf>
    <xf numFmtId="0" fontId="18" fillId="0" borderId="11" xfId="0" applyFont="1" applyFill="1" applyBorder="1" applyAlignment="1" applyProtection="1">
      <alignment vertical="center" wrapText="1"/>
    </xf>
    <xf numFmtId="3" fontId="18" fillId="0" borderId="11" xfId="0" applyNumberFormat="1" applyFont="1" applyFill="1" applyBorder="1" applyAlignment="1" applyProtection="1">
      <alignment vertical="center" wrapText="1"/>
    </xf>
    <xf numFmtId="3" fontId="9" fillId="0" borderId="11" xfId="0" applyNumberFormat="1" applyFont="1" applyFill="1" applyBorder="1" applyAlignment="1" applyProtection="1">
      <alignment horizontal="right" vertical="top"/>
    </xf>
    <xf numFmtId="0" fontId="18" fillId="0" borderId="2" xfId="0" applyFont="1" applyFill="1" applyBorder="1" applyAlignment="1" applyProtection="1">
      <alignment vertical="top" wrapText="1"/>
    </xf>
    <xf numFmtId="3" fontId="9" fillId="0" borderId="4" xfId="0" applyNumberFormat="1" applyFont="1" applyFill="1" applyBorder="1" applyAlignment="1" applyProtection="1">
      <alignment horizontal="right" vertical="top"/>
    </xf>
    <xf numFmtId="1" fontId="19" fillId="0" borderId="4" xfId="0" applyNumberFormat="1" applyFont="1" applyFill="1" applyBorder="1" applyAlignment="1" applyProtection="1">
      <alignment horizontal="center" vertical="top"/>
    </xf>
    <xf numFmtId="2" fontId="16" fillId="0" borderId="4" xfId="0" applyNumberFormat="1" applyFont="1" applyFill="1" applyBorder="1" applyAlignment="1" applyProtection="1">
      <alignment horizontal="center" vertical="top"/>
    </xf>
    <xf numFmtId="4" fontId="16" fillId="0" borderId="4" xfId="0" applyNumberFormat="1" applyFont="1" applyFill="1" applyBorder="1" applyAlignment="1" applyProtection="1">
      <alignment horizontal="right" vertical="top"/>
    </xf>
    <xf numFmtId="3" fontId="9" fillId="0" borderId="12" xfId="0" applyNumberFormat="1" applyFont="1" applyFill="1" applyBorder="1" applyAlignment="1" applyProtection="1">
      <alignment horizontal="right" vertical="top"/>
    </xf>
    <xf numFmtId="1" fontId="19" fillId="0" borderId="12" xfId="0" applyNumberFormat="1" applyFont="1" applyFill="1" applyBorder="1" applyAlignment="1" applyProtection="1">
      <alignment horizontal="center" vertical="top"/>
    </xf>
    <xf numFmtId="2" fontId="16" fillId="0" borderId="12" xfId="0" applyNumberFormat="1" applyFont="1" applyFill="1" applyBorder="1" applyAlignment="1" applyProtection="1">
      <alignment horizontal="center" vertical="top"/>
    </xf>
    <xf numFmtId="4" fontId="16" fillId="0" borderId="12" xfId="0" applyNumberFormat="1" applyFont="1" applyFill="1" applyBorder="1" applyAlignment="1" applyProtection="1">
      <alignment horizontal="right" vertical="top"/>
    </xf>
    <xf numFmtId="3" fontId="18" fillId="0" borderId="4" xfId="0" applyNumberFormat="1" applyFont="1" applyFill="1" applyBorder="1" applyAlignment="1" applyProtection="1">
      <alignment vertical="center" wrapText="1"/>
    </xf>
    <xf numFmtId="0" fontId="22" fillId="0" borderId="2" xfId="0" applyFont="1" applyFill="1" applyBorder="1" applyAlignment="1" applyProtection="1">
      <alignment vertical="center" wrapText="1"/>
    </xf>
    <xf numFmtId="49" fontId="22" fillId="0" borderId="13" xfId="0" applyNumberFormat="1" applyFont="1" applyFill="1" applyBorder="1" applyAlignment="1" applyProtection="1">
      <alignment vertical="top" wrapText="1"/>
    </xf>
    <xf numFmtId="0" fontId="22" fillId="0" borderId="2" xfId="0" applyFont="1" applyFill="1" applyBorder="1" applyAlignment="1" applyProtection="1">
      <alignment vertical="top" wrapText="1"/>
    </xf>
    <xf numFmtId="3" fontId="22" fillId="0" borderId="2" xfId="0" applyNumberFormat="1" applyFont="1" applyFill="1" applyBorder="1" applyAlignment="1" applyProtection="1">
      <alignment vertical="top" wrapText="1"/>
    </xf>
    <xf numFmtId="49" fontId="9" fillId="0" borderId="0" xfId="0" applyNumberFormat="1" applyFont="1" applyFill="1" applyAlignment="1" applyProtection="1">
      <alignment vertical="center"/>
    </xf>
    <xf numFmtId="3" fontId="10" fillId="0" borderId="7" xfId="0" applyNumberFormat="1" applyFont="1" applyFill="1" applyBorder="1" applyAlignment="1" applyProtection="1">
      <alignment horizontal="center" vertical="top"/>
    </xf>
    <xf numFmtId="3" fontId="9" fillId="0" borderId="2" xfId="0" applyNumberFormat="1" applyFont="1" applyFill="1" applyBorder="1" applyAlignment="1" applyProtection="1">
      <alignment vertical="top" wrapText="1"/>
    </xf>
    <xf numFmtId="164" fontId="15" fillId="0" borderId="0" xfId="0" applyNumberFormat="1" applyFont="1" applyFill="1" applyProtection="1"/>
    <xf numFmtId="164" fontId="15" fillId="0" borderId="2" xfId="0" applyNumberFormat="1" applyFont="1" applyFill="1" applyBorder="1" applyAlignment="1" applyProtection="1">
      <alignment horizontal="left"/>
    </xf>
    <xf numFmtId="49" fontId="9" fillId="0" borderId="5" xfId="0" applyNumberFormat="1" applyFont="1" applyFill="1" applyBorder="1" applyAlignment="1" applyProtection="1">
      <alignment vertical="top"/>
    </xf>
    <xf numFmtId="49" fontId="16" fillId="0" borderId="12" xfId="0" applyNumberFormat="1" applyFont="1" applyFill="1" applyBorder="1" applyAlignment="1" applyProtection="1">
      <alignment vertical="top"/>
    </xf>
    <xf numFmtId="49" fontId="9" fillId="0" borderId="12" xfId="0" applyNumberFormat="1" applyFont="1" applyFill="1" applyBorder="1" applyAlignment="1" applyProtection="1">
      <alignment vertical="top"/>
    </xf>
    <xf numFmtId="1" fontId="9" fillId="0" borderId="0" xfId="0" applyNumberFormat="1" applyFont="1" applyFill="1" applyAlignment="1" applyProtection="1">
      <alignment horizontal="left" vertical="top"/>
    </xf>
    <xf numFmtId="49" fontId="9" fillId="0" borderId="10" xfId="0" applyNumberFormat="1" applyFont="1" applyFill="1" applyBorder="1" applyAlignment="1" applyProtection="1">
      <alignment horizontal="left" vertical="top"/>
    </xf>
    <xf numFmtId="49" fontId="9" fillId="0" borderId="3" xfId="0" applyNumberFormat="1" applyFont="1" applyFill="1" applyBorder="1" applyAlignment="1" applyProtection="1">
      <alignment horizontal="left" vertical="top"/>
    </xf>
    <xf numFmtId="3" fontId="9" fillId="0" borderId="6" xfId="0" applyNumberFormat="1" applyFont="1" applyFill="1" applyBorder="1" applyAlignment="1" applyProtection="1">
      <alignment horizontal="center" vertical="top" wrapText="1"/>
    </xf>
    <xf numFmtId="3" fontId="9" fillId="0" borderId="0" xfId="0" applyNumberFormat="1" applyFont="1" applyFill="1" applyAlignment="1" applyProtection="1">
      <alignment vertical="top" wrapText="1"/>
    </xf>
    <xf numFmtId="3" fontId="9" fillId="0" borderId="6" xfId="0" applyNumberFormat="1" applyFont="1" applyFill="1" applyBorder="1" applyAlignment="1" applyProtection="1">
      <alignment horizontal="center" vertical="top"/>
    </xf>
    <xf numFmtId="1" fontId="16" fillId="0" borderId="0" xfId="0" applyNumberFormat="1" applyFont="1" applyFill="1" applyAlignment="1" applyProtection="1">
      <alignment horizontal="right" vertical="top"/>
    </xf>
    <xf numFmtId="0" fontId="0" fillId="0" borderId="0" xfId="0" applyFill="1" applyProtection="1"/>
    <xf numFmtId="164" fontId="32" fillId="0" borderId="2" xfId="0" applyNumberFormat="1" applyFont="1" applyFill="1" applyBorder="1" applyAlignment="1" applyProtection="1">
      <alignment horizontal="left"/>
    </xf>
    <xf numFmtId="0" fontId="17" fillId="0" borderId="0" xfId="0" applyFont="1" applyFill="1" applyProtection="1"/>
    <xf numFmtId="164" fontId="32" fillId="0" borderId="11" xfId="0" applyNumberFormat="1" applyFont="1" applyFill="1" applyBorder="1" applyAlignment="1" applyProtection="1">
      <alignment horizontal="left"/>
    </xf>
    <xf numFmtId="164" fontId="32" fillId="0" borderId="4" xfId="0" applyNumberFormat="1" applyFont="1" applyFill="1" applyBorder="1" applyAlignment="1" applyProtection="1">
      <alignment horizontal="left"/>
    </xf>
    <xf numFmtId="49" fontId="9" fillId="0" borderId="4" xfId="0" applyNumberFormat="1" applyFont="1" applyFill="1" applyBorder="1" applyAlignment="1" applyProtection="1">
      <alignment vertical="top"/>
    </xf>
    <xf numFmtId="3" fontId="9" fillId="0" borderId="4" xfId="0" applyNumberFormat="1" applyFont="1" applyFill="1" applyBorder="1" applyAlignment="1" applyProtection="1">
      <alignment vertical="top" wrapText="1"/>
    </xf>
    <xf numFmtId="3" fontId="9" fillId="0" borderId="4" xfId="0" applyNumberFormat="1" applyFont="1" applyFill="1" applyBorder="1" applyAlignment="1" applyProtection="1">
      <alignment vertical="top"/>
    </xf>
    <xf numFmtId="164" fontId="32" fillId="0" borderId="12" xfId="0" applyNumberFormat="1" applyFont="1" applyFill="1" applyBorder="1" applyAlignment="1" applyProtection="1">
      <alignment horizontal="left"/>
    </xf>
    <xf numFmtId="3" fontId="9" fillId="0" borderId="12" xfId="0" applyNumberFormat="1" applyFont="1" applyFill="1" applyBorder="1" applyAlignment="1" applyProtection="1">
      <alignment vertical="top" wrapText="1"/>
    </xf>
    <xf numFmtId="3" fontId="9" fillId="0" borderId="12" xfId="0" applyNumberFormat="1" applyFont="1" applyFill="1" applyBorder="1" applyAlignment="1" applyProtection="1">
      <alignment vertical="top"/>
    </xf>
    <xf numFmtId="0" fontId="18" fillId="0" borderId="0" xfId="0" applyFont="1" applyFill="1" applyProtection="1"/>
    <xf numFmtId="0" fontId="18" fillId="0" borderId="2" xfId="0" applyFont="1" applyFill="1" applyBorder="1" applyProtection="1"/>
    <xf numFmtId="0" fontId="12" fillId="0" borderId="0" xfId="0" applyFont="1" applyFill="1" applyProtection="1"/>
    <xf numFmtId="164" fontId="32" fillId="0" borderId="0" xfId="0" applyNumberFormat="1" applyFont="1" applyFill="1" applyAlignment="1" applyProtection="1">
      <alignment horizontal="left"/>
    </xf>
    <xf numFmtId="49" fontId="16" fillId="0" borderId="0" xfId="0" applyNumberFormat="1" applyFont="1" applyFill="1" applyAlignment="1" applyProtection="1">
      <alignment horizontal="left" vertical="top"/>
    </xf>
    <xf numFmtId="3" fontId="19" fillId="0" borderId="2" xfId="0" applyNumberFormat="1" applyFont="1" applyFill="1" applyBorder="1" applyAlignment="1" applyProtection="1">
      <alignment horizontal="center" vertical="top"/>
    </xf>
    <xf numFmtId="49" fontId="9" fillId="0" borderId="5" xfId="0" applyNumberFormat="1" applyFont="1" applyFill="1" applyBorder="1" applyAlignment="1" applyProtection="1">
      <alignment horizontal="left" vertical="top" wrapText="1"/>
    </xf>
    <xf numFmtId="165" fontId="9" fillId="0" borderId="6"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left" vertical="top"/>
    </xf>
    <xf numFmtId="165" fontId="19" fillId="0" borderId="6" xfId="0" applyNumberFormat="1" applyFont="1" applyFill="1" applyBorder="1" applyAlignment="1" applyProtection="1">
      <alignment horizontal="center" vertical="top"/>
    </xf>
    <xf numFmtId="49" fontId="9" fillId="0" borderId="0" xfId="0" quotePrefix="1" applyNumberFormat="1" applyFont="1" applyFill="1" applyAlignment="1" applyProtection="1">
      <alignment vertical="top" wrapText="1"/>
    </xf>
    <xf numFmtId="165" fontId="9" fillId="0" borderId="15" xfId="0" applyNumberFormat="1" applyFont="1" applyFill="1" applyBorder="1" applyAlignment="1" applyProtection="1">
      <alignment horizontal="center" vertical="top"/>
    </xf>
    <xf numFmtId="165" fontId="19" fillId="0" borderId="15" xfId="0" applyNumberFormat="1" applyFont="1" applyFill="1" applyBorder="1" applyAlignment="1" applyProtection="1">
      <alignment horizontal="center" vertical="top"/>
    </xf>
    <xf numFmtId="49" fontId="10" fillId="0" borderId="7" xfId="0" applyNumberFormat="1" applyFont="1" applyFill="1" applyBorder="1" applyAlignment="1" applyProtection="1">
      <alignment vertical="top" wrapText="1"/>
    </xf>
    <xf numFmtId="3" fontId="9" fillId="0" borderId="12" xfId="0" quotePrefix="1" applyNumberFormat="1" applyFont="1" applyFill="1" applyBorder="1" applyAlignment="1" applyProtection="1">
      <alignment horizontal="right" vertical="top"/>
    </xf>
    <xf numFmtId="1" fontId="19" fillId="0" borderId="12" xfId="0" quotePrefix="1" applyNumberFormat="1" applyFont="1" applyFill="1" applyBorder="1" applyAlignment="1" applyProtection="1">
      <alignment horizontal="center" vertical="top"/>
    </xf>
    <xf numFmtId="1" fontId="19" fillId="0" borderId="2" xfId="0" quotePrefix="1" applyNumberFormat="1" applyFont="1" applyFill="1" applyBorder="1" applyAlignment="1" applyProtection="1">
      <alignment horizontal="center" vertical="top"/>
    </xf>
    <xf numFmtId="0" fontId="18" fillId="0" borderId="4" xfId="0" applyFont="1" applyFill="1" applyBorder="1" applyProtection="1"/>
    <xf numFmtId="3" fontId="9" fillId="0" borderId="4" xfId="0" quotePrefix="1" applyNumberFormat="1" applyFont="1" applyFill="1" applyBorder="1" applyAlignment="1" applyProtection="1">
      <alignment horizontal="right" vertical="top"/>
    </xf>
    <xf numFmtId="1" fontId="19" fillId="0" borderId="4" xfId="0" quotePrefix="1" applyNumberFormat="1" applyFont="1" applyFill="1" applyBorder="1" applyAlignment="1" applyProtection="1">
      <alignment horizontal="center" vertical="top"/>
    </xf>
    <xf numFmtId="49" fontId="9" fillId="0" borderId="4" xfId="0" applyNumberFormat="1" applyFont="1" applyFill="1" applyBorder="1" applyAlignment="1" applyProtection="1">
      <alignment horizontal="left" vertical="top"/>
    </xf>
    <xf numFmtId="164" fontId="9" fillId="0" borderId="2" xfId="0" applyNumberFormat="1" applyFont="1" applyFill="1" applyBorder="1" applyAlignment="1" applyProtection="1">
      <alignment horizontal="left" vertical="top"/>
    </xf>
    <xf numFmtId="4" fontId="9" fillId="0" borderId="2" xfId="0" applyNumberFormat="1" applyFont="1" applyFill="1" applyBorder="1" applyAlignment="1" applyProtection="1">
      <alignment horizontal="right" vertical="top"/>
    </xf>
    <xf numFmtId="4" fontId="9" fillId="0" borderId="4" xfId="0" applyNumberFormat="1" applyFont="1" applyFill="1" applyBorder="1" applyAlignment="1" applyProtection="1">
      <alignment horizontal="right" vertical="top"/>
    </xf>
    <xf numFmtId="4" fontId="9" fillId="0" borderId="0" xfId="0" applyNumberFormat="1" applyFont="1" applyFill="1" applyAlignment="1" applyProtection="1">
      <alignment horizontal="right" vertical="top"/>
    </xf>
    <xf numFmtId="1" fontId="16" fillId="0" borderId="12" xfId="0" applyNumberFormat="1" applyFont="1" applyFill="1" applyBorder="1" applyAlignment="1" applyProtection="1">
      <alignment horizontal="left"/>
    </xf>
    <xf numFmtId="49" fontId="9" fillId="0" borderId="9" xfId="0" applyNumberFormat="1" applyFont="1" applyFill="1" applyBorder="1" applyAlignment="1" applyProtection="1">
      <alignment vertical="top"/>
    </xf>
    <xf numFmtId="3" fontId="9" fillId="0" borderId="9" xfId="0" applyNumberFormat="1" applyFont="1" applyFill="1" applyBorder="1" applyAlignment="1" applyProtection="1">
      <alignment horizontal="center" vertical="top"/>
    </xf>
    <xf numFmtId="4" fontId="9" fillId="0" borderId="9" xfId="0" applyNumberFormat="1" applyFont="1" applyFill="1" applyBorder="1" applyAlignment="1" applyProtection="1">
      <alignment horizontal="right" vertical="top"/>
    </xf>
    <xf numFmtId="1" fontId="19" fillId="0" borderId="9" xfId="0" applyNumberFormat="1" applyFont="1" applyFill="1" applyBorder="1" applyAlignment="1" applyProtection="1">
      <alignment horizontal="center" vertical="top"/>
    </xf>
    <xf numFmtId="2" fontId="16" fillId="0" borderId="9" xfId="0" applyNumberFormat="1" applyFont="1" applyFill="1" applyBorder="1" applyAlignment="1" applyProtection="1">
      <alignment horizontal="center" vertical="top"/>
    </xf>
    <xf numFmtId="4" fontId="16" fillId="0" borderId="9" xfId="0" applyNumberFormat="1" applyFont="1" applyFill="1" applyBorder="1" applyAlignment="1" applyProtection="1">
      <alignment horizontal="right" vertical="top"/>
    </xf>
    <xf numFmtId="4" fontId="9" fillId="0" borderId="2" xfId="0" applyNumberFormat="1" applyFont="1" applyFill="1" applyBorder="1" applyAlignment="1" applyProtection="1">
      <alignment vertical="top"/>
    </xf>
    <xf numFmtId="4" fontId="9" fillId="0" borderId="4" xfId="0" applyNumberFormat="1" applyFont="1" applyFill="1" applyBorder="1" applyAlignment="1" applyProtection="1">
      <alignment vertical="top"/>
    </xf>
    <xf numFmtId="3" fontId="9" fillId="0" borderId="0" xfId="0" applyNumberFormat="1" applyFont="1" applyFill="1" applyAlignment="1" applyProtection="1">
      <alignment horizontal="left"/>
    </xf>
    <xf numFmtId="4" fontId="9" fillId="0" borderId="12" xfId="0" applyNumberFormat="1" applyFont="1" applyFill="1" applyBorder="1" applyAlignment="1" applyProtection="1">
      <alignment horizontal="right" vertical="top"/>
    </xf>
    <xf numFmtId="49" fontId="9" fillId="0" borderId="0" xfId="0" applyNumberFormat="1" applyFont="1" applyFill="1" applyAlignment="1" applyProtection="1"/>
    <xf numFmtId="3" fontId="9" fillId="0" borderId="9" xfId="0" applyNumberFormat="1" applyFont="1" applyFill="1" applyBorder="1" applyAlignment="1" applyProtection="1">
      <alignment horizontal="right" vertical="top"/>
    </xf>
    <xf numFmtId="3" fontId="9" fillId="0" borderId="7" xfId="0" applyNumberFormat="1" applyFont="1" applyFill="1" applyBorder="1" applyAlignment="1" applyProtection="1">
      <alignment horizontal="right" vertical="top"/>
    </xf>
    <xf numFmtId="1" fontId="16" fillId="0" borderId="0" xfId="0" applyNumberFormat="1" applyFont="1" applyFill="1" applyAlignment="1" applyProtection="1">
      <alignment horizontal="left" vertical="top"/>
    </xf>
    <xf numFmtId="3" fontId="16" fillId="0" borderId="0" xfId="0" applyNumberFormat="1" applyFont="1" applyFill="1" applyAlignment="1" applyProtection="1">
      <alignment horizontal="left" vertical="top"/>
    </xf>
    <xf numFmtId="49" fontId="10" fillId="3" borderId="0" xfId="0" applyNumberFormat="1" applyFont="1" applyFill="1" applyAlignment="1" applyProtection="1">
      <alignment vertical="top" wrapText="1"/>
    </xf>
    <xf numFmtId="49" fontId="9" fillId="3" borderId="0" xfId="0" applyNumberFormat="1" applyFont="1" applyFill="1" applyAlignment="1" applyProtection="1">
      <alignment vertical="top" wrapText="1"/>
    </xf>
    <xf numFmtId="3" fontId="9" fillId="3" borderId="2" xfId="0" applyNumberFormat="1" applyFont="1" applyFill="1" applyBorder="1" applyAlignment="1" applyProtection="1">
      <alignment horizontal="center" vertical="top"/>
    </xf>
    <xf numFmtId="49" fontId="8" fillId="0" borderId="0" xfId="0" applyNumberFormat="1" applyFont="1" applyFill="1" applyAlignment="1" applyProtection="1">
      <alignment horizontal="left" vertical="top"/>
    </xf>
    <xf numFmtId="3" fontId="8" fillId="0" borderId="0" xfId="0" applyNumberFormat="1" applyFont="1" applyFill="1" applyAlignment="1" applyProtection="1">
      <alignment horizontal="center" vertical="top"/>
    </xf>
    <xf numFmtId="3" fontId="8" fillId="0" borderId="0" xfId="0" applyNumberFormat="1" applyFont="1" applyFill="1" applyAlignment="1" applyProtection="1">
      <alignment horizontal="right" vertical="top"/>
    </xf>
    <xf numFmtId="1" fontId="28" fillId="0" borderId="0" xfId="0" applyNumberFormat="1" applyFont="1" applyFill="1" applyAlignment="1" applyProtection="1">
      <alignment horizontal="center" vertical="top"/>
    </xf>
    <xf numFmtId="2" fontId="24" fillId="0" borderId="0" xfId="0" applyNumberFormat="1" applyFont="1" applyFill="1" applyAlignment="1" applyProtection="1">
      <alignment horizontal="center" vertical="top"/>
    </xf>
    <xf numFmtId="4" fontId="24" fillId="0" borderId="0" xfId="0" applyNumberFormat="1" applyFont="1" applyFill="1" applyAlignment="1" applyProtection="1">
      <alignment horizontal="right" vertical="top"/>
    </xf>
    <xf numFmtId="3" fontId="9" fillId="0" borderId="0" xfId="0" applyNumberFormat="1" applyFont="1" applyFill="1" applyAlignment="1" applyProtection="1"/>
    <xf numFmtId="49" fontId="8" fillId="0" borderId="0" xfId="0" applyNumberFormat="1" applyFont="1" applyFill="1" applyAlignment="1" applyProtection="1">
      <alignment vertical="top" wrapText="1"/>
    </xf>
    <xf numFmtId="164" fontId="9" fillId="0" borderId="2" xfId="0" applyNumberFormat="1" applyFont="1" applyFill="1" applyBorder="1" applyAlignment="1" applyProtection="1">
      <alignment vertical="top"/>
    </xf>
    <xf numFmtId="3" fontId="9" fillId="0" borderId="3" xfId="0" applyNumberFormat="1" applyFont="1" applyFill="1" applyBorder="1" applyAlignment="1" applyProtection="1">
      <alignment horizontal="right" vertical="top"/>
    </xf>
    <xf numFmtId="3" fontId="10" fillId="0" borderId="0" xfId="0" quotePrefix="1" applyNumberFormat="1" applyFont="1" applyFill="1" applyAlignment="1" applyProtection="1">
      <alignment horizontal="right" vertical="top"/>
    </xf>
    <xf numFmtId="49" fontId="7" fillId="0" borderId="0" xfId="7" applyNumberFormat="1" applyFont="1" applyFill="1" applyAlignment="1" applyProtection="1">
      <alignment vertical="top"/>
    </xf>
    <xf numFmtId="3" fontId="9" fillId="0" borderId="5" xfId="0" applyNumberFormat="1" applyFont="1" applyFill="1" applyBorder="1" applyAlignment="1" applyProtection="1">
      <alignment horizontal="right" vertical="top"/>
    </xf>
    <xf numFmtId="0" fontId="9" fillId="0" borderId="0" xfId="0" applyFont="1" applyFill="1" applyAlignment="1" applyProtection="1">
      <alignment vertical="top"/>
    </xf>
    <xf numFmtId="4" fontId="8" fillId="0" borderId="0" xfId="0" applyNumberFormat="1" applyFont="1" applyFill="1" applyAlignment="1" applyProtection="1">
      <alignment horizontal="right" vertical="top"/>
    </xf>
    <xf numFmtId="49" fontId="18" fillId="0" borderId="0" xfId="0" applyNumberFormat="1" applyFont="1" applyFill="1" applyAlignment="1" applyProtection="1">
      <alignment horizontal="center" vertical="top"/>
    </xf>
    <xf numFmtId="3" fontId="9" fillId="0" borderId="7" xfId="0" applyNumberFormat="1" applyFont="1" applyFill="1" applyBorder="1" applyAlignment="1" applyProtection="1">
      <alignment vertical="top"/>
    </xf>
    <xf numFmtId="49" fontId="9" fillId="0" borderId="0" xfId="5" applyNumberFormat="1" applyFont="1" applyFill="1" applyAlignment="1" applyProtection="1">
      <alignment horizontal="left" vertical="top"/>
    </xf>
    <xf numFmtId="49" fontId="9" fillId="0" borderId="3" xfId="0" applyNumberFormat="1" applyFont="1" applyFill="1" applyBorder="1" applyAlignment="1" applyProtection="1">
      <alignment horizontal="left" vertical="top" wrapText="1"/>
    </xf>
    <xf numFmtId="1" fontId="19" fillId="0" borderId="2" xfId="0" applyNumberFormat="1" applyFont="1" applyFill="1" applyBorder="1" applyAlignment="1" applyProtection="1">
      <alignment horizontal="center" vertical="top" wrapText="1"/>
    </xf>
    <xf numFmtId="49" fontId="9" fillId="0" borderId="2" xfId="0" applyNumberFormat="1" applyFont="1" applyFill="1" applyBorder="1" applyAlignment="1" applyProtection="1">
      <alignment horizontal="center" vertical="top"/>
    </xf>
    <xf numFmtId="49" fontId="11" fillId="0" borderId="0" xfId="0" applyNumberFormat="1" applyFont="1" applyFill="1" applyAlignment="1" applyProtection="1">
      <alignment vertical="top"/>
    </xf>
    <xf numFmtId="3" fontId="11" fillId="0" borderId="0" xfId="0" applyNumberFormat="1" applyFont="1" applyFill="1" applyAlignment="1" applyProtection="1">
      <alignment horizontal="center" vertical="top"/>
    </xf>
    <xf numFmtId="1" fontId="29" fillId="0" borderId="0" xfId="0" applyNumberFormat="1" applyFont="1" applyFill="1" applyAlignment="1" applyProtection="1">
      <alignment horizontal="center" vertical="top"/>
    </xf>
    <xf numFmtId="49" fontId="16" fillId="0" borderId="0" xfId="0" quotePrefix="1" applyNumberFormat="1" applyFont="1" applyFill="1" applyAlignment="1" applyProtection="1">
      <alignment horizontal="center" vertical="top"/>
    </xf>
    <xf numFmtId="49" fontId="25" fillId="0" borderId="0" xfId="0" quotePrefix="1" applyNumberFormat="1" applyFont="1" applyFill="1" applyAlignment="1" applyProtection="1">
      <alignment horizontal="center" vertical="top"/>
    </xf>
    <xf numFmtId="49" fontId="9" fillId="0" borderId="2" xfId="5" applyNumberFormat="1" applyFont="1" applyFill="1" applyBorder="1" applyAlignment="1" applyProtection="1">
      <alignment horizontal="left" vertical="top"/>
    </xf>
    <xf numFmtId="49" fontId="9" fillId="0" borderId="2" xfId="0" applyNumberFormat="1" applyFont="1" applyFill="1" applyBorder="1" applyAlignment="1" applyProtection="1">
      <alignment horizontal="center" vertical="top" wrapText="1"/>
    </xf>
    <xf numFmtId="3" fontId="16" fillId="0" borderId="0" xfId="0" applyNumberFormat="1" applyFont="1" applyFill="1" applyAlignment="1" applyProtection="1">
      <alignment vertical="top"/>
    </xf>
    <xf numFmtId="2" fontId="16" fillId="0" borderId="0" xfId="5" applyNumberFormat="1" applyFont="1" applyFill="1" applyAlignment="1" applyProtection="1">
      <alignment horizontal="center" vertical="top"/>
    </xf>
    <xf numFmtId="4" fontId="16" fillId="0" borderId="0" xfId="5" applyNumberFormat="1" applyFont="1" applyFill="1" applyAlignment="1" applyProtection="1">
      <alignment horizontal="right" vertical="top"/>
    </xf>
    <xf numFmtId="49" fontId="8" fillId="0" borderId="0" xfId="0" applyNumberFormat="1" applyFont="1" applyFill="1" applyAlignment="1" applyProtection="1">
      <alignment horizontal="center" vertical="top"/>
    </xf>
    <xf numFmtId="3" fontId="53" fillId="0" borderId="2" xfId="0" applyNumberFormat="1" applyFont="1" applyFill="1" applyBorder="1" applyAlignment="1" applyProtection="1">
      <alignment horizontal="center" vertical="top"/>
    </xf>
    <xf numFmtId="3" fontId="9" fillId="0" borderId="7" xfId="0" applyNumberFormat="1" applyFont="1" applyFill="1" applyBorder="1" applyAlignment="1" applyProtection="1">
      <alignment horizontal="center" vertical="top"/>
    </xf>
    <xf numFmtId="49" fontId="9" fillId="0" borderId="0" xfId="0" applyNumberFormat="1" applyFont="1" applyFill="1" applyAlignment="1" applyProtection="1">
      <alignment horizontal="left"/>
    </xf>
    <xf numFmtId="3" fontId="9" fillId="0" borderId="0" xfId="0" applyNumberFormat="1" applyFont="1" applyFill="1" applyAlignment="1" applyProtection="1">
      <alignment horizontal="right" vertical="center"/>
    </xf>
    <xf numFmtId="1" fontId="19" fillId="0" borderId="0" xfId="0" applyNumberFormat="1" applyFont="1" applyFill="1" applyAlignment="1" applyProtection="1">
      <alignment horizontal="center" vertical="center"/>
    </xf>
    <xf numFmtId="2" fontId="16" fillId="0" borderId="0" xfId="0" applyNumberFormat="1" applyFont="1" applyFill="1" applyAlignment="1" applyProtection="1">
      <alignment horizontal="center"/>
    </xf>
    <xf numFmtId="4" fontId="16" fillId="0" borderId="0" xfId="0" applyNumberFormat="1" applyFont="1" applyFill="1" applyAlignment="1" applyProtection="1">
      <alignment horizontal="right"/>
    </xf>
    <xf numFmtId="49" fontId="9" fillId="0" borderId="0" xfId="0" applyNumberFormat="1" applyFont="1" applyFill="1" applyProtection="1"/>
    <xf numFmtId="49" fontId="8" fillId="0" borderId="0" xfId="0" applyNumberFormat="1" applyFont="1" applyFill="1" applyProtection="1"/>
    <xf numFmtId="3" fontId="9" fillId="0" borderId="0" xfId="0" applyNumberFormat="1" applyFont="1" applyFill="1" applyAlignment="1" applyProtection="1">
      <alignment horizontal="right"/>
    </xf>
    <xf numFmtId="1" fontId="19" fillId="0" borderId="0" xfId="0" applyNumberFormat="1" applyFont="1" applyFill="1" applyAlignment="1" applyProtection="1">
      <alignment horizontal="center"/>
    </xf>
    <xf numFmtId="49" fontId="9" fillId="0" borderId="2" xfId="0" applyNumberFormat="1" applyFont="1" applyFill="1" applyBorder="1" applyProtection="1"/>
    <xf numFmtId="49" fontId="9" fillId="0" borderId="5" xfId="0" applyNumberFormat="1" applyFont="1" applyFill="1" applyBorder="1" applyAlignment="1" applyProtection="1">
      <alignment vertical="center"/>
    </xf>
    <xf numFmtId="3" fontId="9" fillId="0" borderId="6" xfId="0" applyNumberFormat="1" applyFont="1" applyFill="1" applyBorder="1" applyAlignment="1" applyProtection="1">
      <alignment horizontal="center"/>
    </xf>
    <xf numFmtId="3" fontId="9" fillId="0" borderId="2" xfId="0" applyNumberFormat="1" applyFont="1" applyFill="1" applyBorder="1" applyAlignment="1" applyProtection="1">
      <alignment horizontal="right"/>
    </xf>
    <xf numFmtId="3" fontId="9" fillId="0" borderId="0" xfId="0" applyNumberFormat="1" applyFont="1" applyFill="1" applyAlignment="1" applyProtection="1">
      <alignment horizontal="center"/>
    </xf>
    <xf numFmtId="49" fontId="9" fillId="0" borderId="5" xfId="0" applyNumberFormat="1" applyFont="1" applyFill="1" applyBorder="1" applyProtection="1"/>
    <xf numFmtId="49" fontId="9" fillId="0" borderId="2" xfId="0" applyNumberFormat="1" applyFont="1" applyFill="1" applyBorder="1" applyAlignment="1" applyProtection="1">
      <alignment vertical="center" wrapText="1"/>
    </xf>
    <xf numFmtId="3" fontId="9" fillId="0" borderId="2" xfId="0" applyNumberFormat="1" applyFont="1" applyFill="1" applyBorder="1" applyAlignment="1" applyProtection="1">
      <alignment horizontal="right" vertical="center"/>
    </xf>
    <xf numFmtId="3" fontId="9" fillId="0" borderId="2" xfId="0" applyNumberFormat="1" applyFont="1" applyFill="1" applyBorder="1" applyProtection="1"/>
    <xf numFmtId="49" fontId="9" fillId="0" borderId="2" xfId="0" applyNumberFormat="1" applyFont="1" applyFill="1" applyBorder="1" applyAlignment="1" applyProtection="1">
      <alignment wrapText="1"/>
    </xf>
    <xf numFmtId="49" fontId="9" fillId="0" borderId="0" xfId="0" applyNumberFormat="1" applyFont="1" applyFill="1" applyAlignment="1" applyProtection="1">
      <alignment wrapText="1"/>
    </xf>
    <xf numFmtId="2" fontId="16" fillId="0" borderId="0" xfId="0" applyNumberFormat="1" applyFont="1" applyFill="1" applyAlignment="1" applyProtection="1">
      <alignment horizontal="center" vertical="center"/>
    </xf>
    <xf numFmtId="4" fontId="16" fillId="0" borderId="0" xfId="0" applyNumberFormat="1" applyFont="1" applyFill="1" applyAlignment="1" applyProtection="1">
      <alignment horizontal="right" vertical="center"/>
    </xf>
    <xf numFmtId="3" fontId="9" fillId="0" borderId="0" xfId="0" applyNumberFormat="1" applyFont="1" applyFill="1" applyProtection="1"/>
    <xf numFmtId="3" fontId="9" fillId="0" borderId="2" xfId="0" applyNumberFormat="1" applyFont="1" applyFill="1" applyBorder="1" applyAlignment="1" applyProtection="1">
      <alignment horizontal="center"/>
    </xf>
    <xf numFmtId="3" fontId="9" fillId="0" borderId="0" xfId="0" applyNumberFormat="1" applyFont="1" applyFill="1" applyAlignment="1" applyProtection="1">
      <alignment horizontal="left" vertical="center"/>
    </xf>
    <xf numFmtId="49" fontId="8" fillId="0" borderId="0" xfId="0" applyNumberFormat="1" applyFont="1" applyFill="1" applyAlignment="1" applyProtection="1">
      <alignment vertical="center" wrapText="1"/>
    </xf>
    <xf numFmtId="49" fontId="8" fillId="0" borderId="0" xfId="0" applyNumberFormat="1" applyFont="1" applyFill="1" applyAlignment="1" applyProtection="1">
      <alignment vertical="center"/>
    </xf>
    <xf numFmtId="3" fontId="8" fillId="0" borderId="0" xfId="0" applyNumberFormat="1" applyFont="1" applyFill="1" applyAlignment="1" applyProtection="1">
      <alignment vertical="center" wrapText="1"/>
    </xf>
    <xf numFmtId="3" fontId="8" fillId="0" borderId="0" xfId="0" applyNumberFormat="1" applyFont="1" applyFill="1" applyAlignment="1" applyProtection="1">
      <alignment horizontal="right" vertical="center"/>
    </xf>
    <xf numFmtId="1" fontId="28" fillId="0" borderId="0" xfId="0" applyNumberFormat="1" applyFont="1" applyFill="1" applyAlignment="1" applyProtection="1">
      <alignment horizontal="center" vertical="center"/>
    </xf>
    <xf numFmtId="2" fontId="24" fillId="0" borderId="0" xfId="0" applyNumberFormat="1" applyFont="1" applyFill="1" applyAlignment="1" applyProtection="1">
      <alignment horizontal="center" vertical="center"/>
    </xf>
    <xf numFmtId="4" fontId="24" fillId="0" borderId="0" xfId="0" applyNumberFormat="1" applyFont="1" applyFill="1" applyAlignment="1" applyProtection="1">
      <alignment horizontal="right" vertical="center"/>
    </xf>
    <xf numFmtId="49" fontId="9" fillId="0" borderId="2" xfId="0" applyNumberFormat="1" applyFont="1" applyFill="1" applyBorder="1" applyAlignment="1" applyProtection="1">
      <alignment horizontal="left"/>
    </xf>
    <xf numFmtId="49" fontId="9" fillId="0" borderId="3" xfId="0" applyNumberFormat="1" applyFont="1" applyFill="1" applyBorder="1" applyAlignment="1" applyProtection="1">
      <alignment vertical="center"/>
    </xf>
    <xf numFmtId="1" fontId="19" fillId="0" borderId="2" xfId="0" applyNumberFormat="1" applyFont="1" applyFill="1" applyBorder="1" applyAlignment="1" applyProtection="1">
      <alignment horizontal="center"/>
    </xf>
    <xf numFmtId="49" fontId="9" fillId="0" borderId="4" xfId="0" applyNumberFormat="1" applyFont="1" applyFill="1" applyBorder="1" applyAlignment="1" applyProtection="1">
      <alignment vertical="center"/>
    </xf>
    <xf numFmtId="49" fontId="9" fillId="0" borderId="3" xfId="0" applyNumberFormat="1" applyFont="1" applyFill="1" applyBorder="1" applyAlignment="1" applyProtection="1">
      <alignment horizontal="left"/>
    </xf>
    <xf numFmtId="1" fontId="19" fillId="0" borderId="10" xfId="0" applyNumberFormat="1" applyFont="1" applyFill="1" applyBorder="1" applyAlignment="1" applyProtection="1">
      <alignment horizontal="center"/>
    </xf>
    <xf numFmtId="49" fontId="9" fillId="0" borderId="2" xfId="0" applyNumberFormat="1" applyFont="1" applyFill="1" applyBorder="1" applyAlignment="1" applyProtection="1">
      <alignment vertical="center"/>
    </xf>
    <xf numFmtId="49" fontId="9" fillId="0" borderId="2" xfId="0" applyNumberFormat="1" applyFont="1" applyFill="1" applyBorder="1" applyAlignment="1" applyProtection="1">
      <alignment horizontal="right"/>
    </xf>
    <xf numFmtId="3" fontId="9" fillId="0" borderId="6" xfId="0" applyNumberFormat="1" applyFont="1" applyFill="1" applyBorder="1" applyAlignment="1" applyProtection="1">
      <alignment vertical="top"/>
    </xf>
    <xf numFmtId="49" fontId="9" fillId="0" borderId="10" xfId="0" applyNumberFormat="1" applyFont="1" applyFill="1" applyBorder="1" applyAlignment="1" applyProtection="1">
      <alignment vertical="top"/>
    </xf>
    <xf numFmtId="3" fontId="9" fillId="0" borderId="10" xfId="0" applyNumberFormat="1" applyFont="1" applyFill="1" applyBorder="1" applyAlignment="1" applyProtection="1">
      <alignment vertical="top"/>
    </xf>
    <xf numFmtId="3" fontId="9" fillId="0" borderId="3" xfId="0" applyNumberFormat="1" applyFont="1" applyFill="1" applyBorder="1" applyAlignment="1" applyProtection="1">
      <alignment vertical="top"/>
    </xf>
    <xf numFmtId="49" fontId="9" fillId="0" borderId="5" xfId="5" applyNumberFormat="1" applyFont="1" applyFill="1" applyBorder="1" applyAlignment="1" applyProtection="1">
      <alignment horizontal="left" vertical="top"/>
    </xf>
    <xf numFmtId="3" fontId="9" fillId="0" borderId="5" xfId="0" applyNumberFormat="1" applyFont="1" applyFill="1" applyBorder="1" applyAlignment="1" applyProtection="1">
      <alignment horizontal="center" vertical="top"/>
    </xf>
    <xf numFmtId="3" fontId="11" fillId="0" borderId="0" xfId="0" applyNumberFormat="1" applyFont="1" applyFill="1" applyAlignment="1" applyProtection="1">
      <alignment horizontal="right" vertical="top"/>
    </xf>
    <xf numFmtId="49" fontId="11" fillId="0" borderId="7" xfId="0" applyNumberFormat="1" applyFont="1" applyFill="1" applyBorder="1" applyAlignment="1" applyProtection="1">
      <alignment vertical="top"/>
    </xf>
    <xf numFmtId="3" fontId="11" fillId="0" borderId="7" xfId="0" applyNumberFormat="1" applyFont="1" applyFill="1" applyBorder="1" applyAlignment="1" applyProtection="1">
      <alignment horizontal="right" vertical="top"/>
    </xf>
    <xf numFmtId="1" fontId="29" fillId="0" borderId="7" xfId="0" applyNumberFormat="1" applyFont="1" applyFill="1" applyBorder="1" applyAlignment="1" applyProtection="1">
      <alignment horizontal="center" vertical="top"/>
    </xf>
    <xf numFmtId="3" fontId="9" fillId="0" borderId="2" xfId="0" applyNumberFormat="1" applyFont="1" applyFill="1" applyBorder="1" applyAlignment="1" applyProtection="1">
      <alignment horizontal="center" vertical="top" wrapText="1"/>
    </xf>
    <xf numFmtId="1" fontId="16" fillId="0" borderId="0" xfId="0" applyNumberFormat="1" applyFont="1" applyFill="1" applyAlignment="1" applyProtection="1">
      <alignment horizontal="center" vertical="top"/>
    </xf>
    <xf numFmtId="49" fontId="9" fillId="0" borderId="2" xfId="0" applyNumberFormat="1" applyFont="1" applyFill="1" applyBorder="1" applyAlignment="1" applyProtection="1">
      <alignment vertical="top" wrapText="1"/>
    </xf>
    <xf numFmtId="49" fontId="9" fillId="0" borderId="11" xfId="0" applyNumberFormat="1" applyFont="1" applyFill="1" applyBorder="1" applyAlignment="1" applyProtection="1">
      <alignment vertical="top"/>
    </xf>
    <xf numFmtId="49" fontId="9" fillId="0" borderId="8" xfId="0" applyNumberFormat="1" applyFont="1" applyFill="1" applyBorder="1" applyAlignment="1" applyProtection="1">
      <alignment vertical="top"/>
    </xf>
    <xf numFmtId="1" fontId="19" fillId="0" borderId="8" xfId="0" applyNumberFormat="1" applyFont="1" applyFill="1" applyBorder="1" applyAlignment="1" applyProtection="1">
      <alignment horizontal="center" vertical="top"/>
    </xf>
    <xf numFmtId="3" fontId="9" fillId="0" borderId="3" xfId="0" quotePrefix="1" applyNumberFormat="1" applyFont="1" applyFill="1" applyBorder="1" applyAlignment="1" applyProtection="1">
      <alignment horizontal="right" vertical="top"/>
    </xf>
    <xf numFmtId="1" fontId="19" fillId="0" borderId="3" xfId="0" quotePrefix="1" applyNumberFormat="1" applyFont="1" applyFill="1" applyBorder="1" applyAlignment="1" applyProtection="1">
      <alignment horizontal="center" vertical="top"/>
    </xf>
    <xf numFmtId="4" fontId="16" fillId="0" borderId="2" xfId="0" applyNumberFormat="1" applyFont="1" applyFill="1" applyBorder="1" applyAlignment="1" applyProtection="1">
      <alignment horizontal="right"/>
    </xf>
    <xf numFmtId="3" fontId="9" fillId="0" borderId="0" xfId="0" quotePrefix="1" applyNumberFormat="1" applyFont="1" applyFill="1" applyAlignment="1" applyProtection="1">
      <alignment vertical="top"/>
    </xf>
    <xf numFmtId="49" fontId="12" fillId="0" borderId="0" xfId="0" applyNumberFormat="1" applyFont="1" applyFill="1" applyAlignment="1" applyProtection="1">
      <alignment horizontal="right" vertical="top"/>
    </xf>
    <xf numFmtId="3" fontId="10" fillId="0" borderId="4" xfId="0" applyNumberFormat="1" applyFont="1" applyFill="1" applyBorder="1" applyAlignment="1" applyProtection="1">
      <alignment horizontal="right" vertical="top"/>
    </xf>
    <xf numFmtId="3" fontId="9" fillId="0" borderId="2" xfId="0" quotePrefix="1" applyNumberFormat="1" applyFont="1" applyFill="1" applyBorder="1" applyAlignment="1" applyProtection="1">
      <alignment horizontal="center" vertical="top"/>
    </xf>
    <xf numFmtId="49" fontId="12" fillId="0" borderId="0" xfId="0" applyNumberFormat="1" applyFont="1" applyFill="1" applyAlignment="1" applyProtection="1">
      <alignment horizontal="left" vertical="top"/>
    </xf>
    <xf numFmtId="49" fontId="12" fillId="0" borderId="2" xfId="0" applyNumberFormat="1" applyFont="1" applyFill="1" applyBorder="1" applyAlignment="1" applyProtection="1">
      <alignment vertical="top"/>
    </xf>
    <xf numFmtId="3" fontId="12" fillId="0" borderId="2" xfId="0" applyNumberFormat="1" applyFont="1" applyFill="1" applyBorder="1" applyAlignment="1" applyProtection="1">
      <alignment vertical="top"/>
    </xf>
    <xf numFmtId="49" fontId="12" fillId="0" borderId="7" xfId="0" applyNumberFormat="1" applyFont="1" applyFill="1" applyBorder="1" applyAlignment="1" applyProtection="1">
      <alignment vertical="top"/>
    </xf>
    <xf numFmtId="3" fontId="12" fillId="0" borderId="7" xfId="0" applyNumberFormat="1" applyFont="1" applyFill="1" applyBorder="1" applyAlignment="1" applyProtection="1">
      <alignment vertical="top"/>
    </xf>
    <xf numFmtId="1" fontId="21" fillId="0" borderId="7" xfId="0" applyNumberFormat="1" applyFont="1" applyFill="1" applyBorder="1" applyAlignment="1" applyProtection="1">
      <alignment horizontal="center" vertical="top"/>
    </xf>
    <xf numFmtId="49" fontId="12" fillId="0" borderId="20" xfId="0" applyNumberFormat="1" applyFont="1" applyFill="1" applyBorder="1" applyAlignment="1" applyProtection="1">
      <alignment vertical="top"/>
    </xf>
    <xf numFmtId="49" fontId="9" fillId="0" borderId="20" xfId="0" applyNumberFormat="1" applyFont="1" applyFill="1" applyBorder="1" applyAlignment="1" applyProtection="1">
      <alignment vertical="top" wrapText="1"/>
    </xf>
    <xf numFmtId="49" fontId="16" fillId="0" borderId="13" xfId="0" applyNumberFormat="1" applyFont="1" applyFill="1" applyBorder="1" applyAlignment="1" applyProtection="1">
      <alignment vertical="top" wrapText="1"/>
    </xf>
    <xf numFmtId="1" fontId="21" fillId="0" borderId="2" xfId="0" applyNumberFormat="1" applyFont="1" applyFill="1" applyBorder="1" applyAlignment="1" applyProtection="1">
      <alignment horizontal="center" vertical="center"/>
    </xf>
    <xf numFmtId="49" fontId="12" fillId="0" borderId="12" xfId="0" applyNumberFormat="1" applyFont="1" applyFill="1" applyBorder="1" applyAlignment="1" applyProtection="1">
      <alignment vertical="top"/>
    </xf>
    <xf numFmtId="49" fontId="9" fillId="0" borderId="12" xfId="0" applyNumberFormat="1" applyFont="1" applyFill="1" applyBorder="1" applyAlignment="1" applyProtection="1">
      <alignment vertical="top" wrapText="1"/>
    </xf>
    <xf numFmtId="49" fontId="14" fillId="0" borderId="7" xfId="0" applyNumberFormat="1" applyFont="1" applyFill="1" applyBorder="1" applyAlignment="1" applyProtection="1">
      <alignment vertical="top"/>
    </xf>
    <xf numFmtId="3" fontId="14" fillId="0" borderId="7" xfId="0" applyNumberFormat="1" applyFont="1" applyFill="1" applyBorder="1" applyAlignment="1" applyProtection="1">
      <alignment vertical="top"/>
    </xf>
    <xf numFmtId="49" fontId="18" fillId="0" borderId="0" xfId="0" applyNumberFormat="1" applyFont="1" applyFill="1" applyAlignment="1" applyProtection="1">
      <alignment horizontal="right" vertical="top"/>
    </xf>
    <xf numFmtId="0" fontId="27" fillId="0" borderId="16" xfId="0" applyFont="1" applyFill="1" applyBorder="1" applyProtection="1"/>
    <xf numFmtId="0" fontId="26" fillId="0" borderId="16" xfId="0" applyFont="1" applyFill="1" applyBorder="1" applyProtection="1"/>
    <xf numFmtId="3" fontId="26" fillId="0" borderId="16" xfId="0" applyNumberFormat="1" applyFont="1" applyFill="1" applyBorder="1" applyProtection="1"/>
    <xf numFmtId="1" fontId="27" fillId="0" borderId="16" xfId="0" applyNumberFormat="1" applyFont="1" applyFill="1" applyBorder="1" applyAlignment="1" applyProtection="1">
      <alignment horizontal="center"/>
    </xf>
    <xf numFmtId="4" fontId="26" fillId="0" borderId="16" xfId="0" applyNumberFormat="1" applyFont="1" applyFill="1" applyBorder="1" applyProtection="1"/>
    <xf numFmtId="4" fontId="27" fillId="0" borderId="16" xfId="0" applyNumberFormat="1" applyFont="1" applyFill="1" applyBorder="1" applyAlignment="1" applyProtection="1">
      <alignment horizontal="right"/>
    </xf>
    <xf numFmtId="164" fontId="26" fillId="0" borderId="18" xfId="0" applyNumberFormat="1" applyFont="1" applyFill="1" applyBorder="1" applyProtection="1"/>
    <xf numFmtId="0" fontId="26" fillId="0" borderId="18" xfId="0" applyFont="1" applyFill="1" applyBorder="1" applyProtection="1"/>
    <xf numFmtId="3" fontId="26" fillId="0" borderId="18" xfId="0" applyNumberFormat="1" applyFont="1" applyFill="1" applyBorder="1" applyProtection="1"/>
    <xf numFmtId="1" fontId="27" fillId="0" borderId="18" xfId="0" applyNumberFormat="1" applyFont="1" applyFill="1" applyBorder="1" applyAlignment="1" applyProtection="1">
      <alignment horizontal="center"/>
    </xf>
    <xf numFmtId="4" fontId="26" fillId="0" borderId="18" xfId="0" applyNumberFormat="1" applyFont="1" applyFill="1" applyBorder="1" applyAlignment="1" applyProtection="1">
      <alignment horizontal="center"/>
    </xf>
    <xf numFmtId="4" fontId="26" fillId="0" borderId="18" xfId="0" applyNumberFormat="1" applyFont="1" applyFill="1" applyBorder="1" applyAlignment="1" applyProtection="1">
      <alignment horizontal="right"/>
    </xf>
    <xf numFmtId="4" fontId="12" fillId="0" borderId="0" xfId="0" applyNumberFormat="1" applyFont="1" applyFill="1" applyAlignment="1" applyProtection="1">
      <alignment vertical="top"/>
    </xf>
    <xf numFmtId="164" fontId="26" fillId="0" borderId="9" xfId="0" applyNumberFormat="1" applyFont="1" applyFill="1" applyBorder="1" applyProtection="1"/>
    <xf numFmtId="0" fontId="26" fillId="0" borderId="9" xfId="0" applyFont="1" applyFill="1" applyBorder="1" applyProtection="1"/>
    <xf numFmtId="3" fontId="26" fillId="0" borderId="9" xfId="0" applyNumberFormat="1" applyFont="1" applyFill="1" applyBorder="1" applyProtection="1"/>
    <xf numFmtId="1" fontId="27" fillId="0" borderId="9" xfId="0" applyNumberFormat="1" applyFont="1" applyFill="1" applyBorder="1" applyAlignment="1" applyProtection="1">
      <alignment horizontal="center"/>
    </xf>
    <xf numFmtId="4" fontId="26" fillId="0" borderId="9" xfId="0" applyNumberFormat="1" applyFont="1" applyFill="1" applyBorder="1" applyAlignment="1" applyProtection="1">
      <alignment horizontal="center"/>
    </xf>
    <xf numFmtId="4" fontId="26" fillId="0" borderId="9" xfId="0" applyNumberFormat="1" applyFont="1" applyFill="1" applyBorder="1" applyAlignment="1" applyProtection="1">
      <alignment horizontal="right"/>
    </xf>
    <xf numFmtId="164" fontId="26" fillId="0" borderId="17" xfId="0" applyNumberFormat="1" applyFont="1" applyFill="1" applyBorder="1" applyProtection="1"/>
    <xf numFmtId="0" fontId="26" fillId="0" borderId="17" xfId="0" applyFont="1" applyFill="1" applyBorder="1" applyProtection="1"/>
    <xf numFmtId="3" fontId="26" fillId="0" borderId="17" xfId="0" applyNumberFormat="1" applyFont="1" applyFill="1" applyBorder="1" applyProtection="1"/>
    <xf numFmtId="1" fontId="27" fillId="0" borderId="17" xfId="0" applyNumberFormat="1" applyFont="1" applyFill="1" applyBorder="1" applyAlignment="1" applyProtection="1">
      <alignment horizontal="center"/>
    </xf>
    <xf numFmtId="4" fontId="26" fillId="0" borderId="17" xfId="0" applyNumberFormat="1" applyFont="1" applyFill="1" applyBorder="1" applyAlignment="1" applyProtection="1">
      <alignment horizontal="center"/>
    </xf>
    <xf numFmtId="0" fontId="26" fillId="0" borderId="19" xfId="0" applyFont="1" applyFill="1" applyBorder="1" applyProtection="1"/>
    <xf numFmtId="0" fontId="26" fillId="0" borderId="0" xfId="0" applyFont="1" applyFill="1" applyProtection="1"/>
    <xf numFmtId="3" fontId="26" fillId="0" borderId="0" xfId="0" applyNumberFormat="1" applyFont="1" applyFill="1" applyProtection="1"/>
    <xf numFmtId="1" fontId="27" fillId="0" borderId="0" xfId="0" applyNumberFormat="1" applyFont="1" applyFill="1" applyAlignment="1" applyProtection="1">
      <alignment horizontal="center"/>
    </xf>
    <xf numFmtId="4" fontId="27" fillId="0" borderId="18" xfId="0" applyNumberFormat="1" applyFont="1" applyFill="1" applyBorder="1" applyAlignment="1" applyProtection="1">
      <alignment horizontal="right"/>
    </xf>
    <xf numFmtId="2" fontId="28" fillId="0" borderId="0" xfId="0" applyNumberFormat="1" applyFont="1" applyFill="1" applyBorder="1" applyAlignment="1" applyProtection="1">
      <alignment horizontal="right" vertical="top"/>
    </xf>
    <xf numFmtId="1" fontId="26" fillId="0" borderId="0" xfId="0" applyNumberFormat="1" applyFont="1" applyFill="1" applyAlignment="1" applyProtection="1">
      <alignment horizontal="center"/>
    </xf>
    <xf numFmtId="4" fontId="27" fillId="0" borderId="17" xfId="0" applyNumberFormat="1" applyFont="1" applyFill="1" applyBorder="1" applyAlignment="1" applyProtection="1">
      <alignment horizontal="right"/>
    </xf>
    <xf numFmtId="1" fontId="21" fillId="2" borderId="0" xfId="0" applyNumberFormat="1" applyFont="1" applyFill="1" applyAlignment="1" applyProtection="1">
      <alignment horizontal="center" vertical="top"/>
    </xf>
    <xf numFmtId="49" fontId="12" fillId="0" borderId="0" xfId="0" applyNumberFormat="1" applyFont="1" applyFill="1" applyBorder="1" applyProtection="1"/>
    <xf numFmtId="49" fontId="12" fillId="0" borderId="4" xfId="0" applyNumberFormat="1" applyFont="1" applyFill="1" applyBorder="1" applyProtection="1"/>
    <xf numFmtId="4" fontId="16" fillId="0" borderId="10" xfId="0" applyNumberFormat="1" applyFont="1" applyFill="1" applyBorder="1" applyAlignment="1" applyProtection="1">
      <alignment horizontal="right" vertical="top"/>
    </xf>
    <xf numFmtId="49" fontId="9" fillId="0" borderId="0" xfId="0" applyNumberFormat="1" applyFont="1" applyAlignment="1" applyProtection="1">
      <alignment vertical="top" wrapText="1"/>
    </xf>
    <xf numFmtId="49" fontId="9" fillId="0" borderId="2" xfId="0" applyNumberFormat="1" applyFont="1" applyBorder="1" applyAlignment="1" applyProtection="1">
      <alignment horizontal="left" vertical="top"/>
    </xf>
    <xf numFmtId="49" fontId="9" fillId="0" borderId="2" xfId="0" applyNumberFormat="1" applyFont="1" applyBorder="1" applyAlignment="1" applyProtection="1">
      <alignment vertical="top"/>
    </xf>
    <xf numFmtId="4" fontId="9" fillId="0" borderId="2" xfId="0" applyNumberFormat="1" applyFont="1" applyBorder="1" applyAlignment="1" applyProtection="1">
      <alignment horizontal="right" vertical="top"/>
    </xf>
    <xf numFmtId="49" fontId="9" fillId="0" borderId="4" xfId="0" applyNumberFormat="1" applyFont="1" applyBorder="1" applyAlignment="1" applyProtection="1">
      <alignment horizontal="left" vertical="top"/>
    </xf>
    <xf numFmtId="49" fontId="9" fillId="0" borderId="9" xfId="0" applyNumberFormat="1" applyFont="1" applyBorder="1" applyAlignment="1" applyProtection="1">
      <alignment vertical="top"/>
    </xf>
    <xf numFmtId="4" fontId="9" fillId="0" borderId="9" xfId="0" applyNumberFormat="1" applyFont="1" applyBorder="1" applyAlignment="1" applyProtection="1">
      <alignment horizontal="right" vertical="top"/>
    </xf>
    <xf numFmtId="4" fontId="16" fillId="0" borderId="9" xfId="0" applyNumberFormat="1" applyFont="1" applyBorder="1" applyAlignment="1" applyProtection="1">
      <alignment horizontal="right" vertical="top"/>
    </xf>
    <xf numFmtId="49" fontId="28" fillId="0" borderId="7" xfId="0" applyNumberFormat="1" applyFont="1" applyFill="1" applyBorder="1" applyAlignment="1" applyProtection="1">
      <alignment horizontal="center" vertical="top"/>
    </xf>
    <xf numFmtId="164" fontId="19" fillId="0" borderId="7" xfId="2" applyNumberFormat="1" applyFont="1" applyFill="1" applyBorder="1" applyAlignment="1" applyProtection="1">
      <alignment vertical="center"/>
    </xf>
    <xf numFmtId="164" fontId="19" fillId="0" borderId="0" xfId="2" applyNumberFormat="1" applyFont="1" applyFill="1" applyBorder="1" applyAlignment="1" applyProtection="1">
      <alignment vertical="center"/>
    </xf>
    <xf numFmtId="0" fontId="16" fillId="0" borderId="0" xfId="2" applyFont="1" applyFill="1" applyBorder="1" applyAlignment="1" applyProtection="1">
      <alignment horizontal="center" vertical="center"/>
    </xf>
    <xf numFmtId="0" fontId="19" fillId="0" borderId="0" xfId="2" applyNumberFormat="1" applyFont="1" applyFill="1" applyBorder="1" applyAlignment="1" applyProtection="1">
      <alignment horizontal="right" vertical="center"/>
    </xf>
    <xf numFmtId="1" fontId="10" fillId="0" borderId="0" xfId="0" applyNumberFormat="1" applyFont="1" applyFill="1" applyAlignment="1" applyProtection="1">
      <alignment horizontal="center" vertical="top"/>
    </xf>
    <xf numFmtId="1" fontId="10" fillId="0" borderId="2" xfId="0" applyNumberFormat="1" applyFont="1" applyFill="1" applyBorder="1" applyAlignment="1" applyProtection="1">
      <alignment horizontal="center" vertical="top"/>
    </xf>
    <xf numFmtId="3" fontId="9" fillId="0" borderId="12" xfId="0" applyNumberFormat="1" applyFont="1" applyFill="1" applyBorder="1" applyAlignment="1" applyProtection="1">
      <alignment horizontal="center" vertical="top"/>
    </xf>
    <xf numFmtId="4" fontId="9" fillId="0" borderId="0" xfId="0" quotePrefix="1" applyNumberFormat="1" applyFont="1" applyFill="1" applyAlignment="1" applyProtection="1">
      <alignment horizontal="right" vertical="top"/>
    </xf>
    <xf numFmtId="2" fontId="12" fillId="0" borderId="0" xfId="0" applyNumberFormat="1" applyFont="1" applyFill="1" applyAlignment="1" applyProtection="1">
      <alignment vertical="top"/>
    </xf>
    <xf numFmtId="49" fontId="18" fillId="0" borderId="0" xfId="0" applyNumberFormat="1" applyFont="1" applyFill="1" applyAlignment="1" applyProtection="1">
      <alignment vertical="top"/>
    </xf>
    <xf numFmtId="49" fontId="24" fillId="4" borderId="0" xfId="0" applyNumberFormat="1" applyFont="1" applyFill="1" applyAlignment="1" applyProtection="1">
      <alignment vertical="top"/>
    </xf>
    <xf numFmtId="49" fontId="16" fillId="0" borderId="0" xfId="0" applyNumberFormat="1" applyFont="1" applyFill="1" applyAlignment="1" applyProtection="1">
      <alignment vertical="top"/>
    </xf>
    <xf numFmtId="3" fontId="16" fillId="0" borderId="0" xfId="0" applyNumberFormat="1" applyFont="1" applyFill="1" applyAlignment="1" applyProtection="1">
      <alignment horizontal="right" vertical="top"/>
    </xf>
    <xf numFmtId="49" fontId="8" fillId="5" borderId="0" xfId="0" applyNumberFormat="1" applyFont="1" applyFill="1" applyAlignment="1" applyProtection="1">
      <alignment vertical="top"/>
    </xf>
    <xf numFmtId="49" fontId="12" fillId="4" borderId="0" xfId="0" applyNumberFormat="1" applyFont="1" applyFill="1" applyAlignment="1" applyProtection="1">
      <alignment vertical="top"/>
    </xf>
    <xf numFmtId="49" fontId="12" fillId="4" borderId="0" xfId="0" applyNumberFormat="1" applyFont="1" applyFill="1" applyAlignment="1" applyProtection="1">
      <alignment vertical="top" wrapText="1"/>
    </xf>
    <xf numFmtId="3" fontId="12" fillId="4" borderId="0" xfId="0" applyNumberFormat="1" applyFont="1" applyFill="1" applyAlignment="1" applyProtection="1">
      <alignment vertical="top"/>
    </xf>
    <xf numFmtId="1" fontId="21" fillId="4" borderId="0" xfId="0" applyNumberFormat="1" applyFont="1" applyFill="1" applyAlignment="1" applyProtection="1">
      <alignment horizontal="center" vertical="top"/>
    </xf>
    <xf numFmtId="49" fontId="12" fillId="4" borderId="0" xfId="0" applyNumberFormat="1" applyFont="1" applyFill="1" applyAlignment="1" applyProtection="1">
      <alignment horizontal="right" vertical="top"/>
    </xf>
    <xf numFmtId="49" fontId="9" fillId="0" borderId="0" xfId="0" applyNumberFormat="1" applyFont="1" applyFill="1" applyBorder="1" applyAlignment="1" applyProtection="1">
      <alignment vertical="top" wrapText="1"/>
    </xf>
    <xf numFmtId="164" fontId="16" fillId="0" borderId="0" xfId="0" applyNumberFormat="1" applyFont="1" applyFill="1" applyBorder="1" applyProtection="1"/>
    <xf numFmtId="49" fontId="10" fillId="0" borderId="0" xfId="0" applyNumberFormat="1" applyFont="1" applyFill="1" applyBorder="1" applyAlignment="1" applyProtection="1">
      <alignment vertical="top"/>
    </xf>
    <xf numFmtId="3" fontId="10" fillId="0" borderId="0" xfId="0" applyNumberFormat="1" applyFont="1" applyFill="1" applyBorder="1" applyAlignment="1" applyProtection="1">
      <alignment vertical="top"/>
    </xf>
    <xf numFmtId="49" fontId="16" fillId="0" borderId="0" xfId="0" applyNumberFormat="1" applyFont="1" applyFill="1" applyBorder="1" applyAlignment="1" applyProtection="1">
      <alignment horizontal="center" vertical="top"/>
    </xf>
    <xf numFmtId="49" fontId="8" fillId="0" borderId="0" xfId="0" applyNumberFormat="1" applyFont="1" applyFill="1" applyBorder="1" applyAlignment="1" applyProtection="1">
      <alignment vertical="top"/>
    </xf>
    <xf numFmtId="49" fontId="12" fillId="0" borderId="0" xfId="0" applyNumberFormat="1" applyFont="1" applyFill="1" applyBorder="1" applyAlignment="1" applyProtection="1">
      <alignment vertical="top"/>
    </xf>
    <xf numFmtId="0" fontId="0" fillId="0" borderId="0" xfId="0" applyProtection="1"/>
    <xf numFmtId="0" fontId="49" fillId="0" borderId="0" xfId="0" applyFont="1" applyProtection="1"/>
    <xf numFmtId="0" fontId="12" fillId="0" borderId="0" xfId="0" applyFont="1" applyProtection="1"/>
    <xf numFmtId="4" fontId="12" fillId="0" borderId="0" xfId="0" applyNumberFormat="1" applyFont="1" applyProtection="1"/>
    <xf numFmtId="0" fontId="0" fillId="0" borderId="4" xfId="0" applyBorder="1" applyProtection="1"/>
    <xf numFmtId="4" fontId="21" fillId="0" borderId="4" xfId="0" applyNumberFormat="1" applyFont="1" applyBorder="1" applyProtection="1"/>
    <xf numFmtId="10" fontId="12" fillId="0" borderId="0" xfId="0" applyNumberFormat="1" applyFont="1" applyAlignment="1" applyProtection="1">
      <alignment horizontal="left"/>
    </xf>
    <xf numFmtId="4" fontId="21" fillId="0" borderId="0" xfId="0" applyNumberFormat="1" applyFont="1" applyProtection="1"/>
    <xf numFmtId="49" fontId="9" fillId="0" borderId="0" xfId="0" applyNumberFormat="1" applyFont="1" applyFill="1" applyBorder="1" applyAlignment="1" applyProtection="1">
      <alignment horizontal="left" vertical="top"/>
    </xf>
    <xf numFmtId="3" fontId="9" fillId="0" borderId="0" xfId="0" applyNumberFormat="1" applyFont="1" applyFill="1" applyBorder="1" applyAlignment="1" applyProtection="1">
      <alignment vertical="top"/>
    </xf>
    <xf numFmtId="3" fontId="12" fillId="0" borderId="0" xfId="0" applyNumberFormat="1" applyFont="1" applyFill="1" applyBorder="1" applyAlignment="1" applyProtection="1">
      <alignment vertical="top"/>
    </xf>
    <xf numFmtId="1" fontId="21" fillId="0" borderId="0" xfId="0" applyNumberFormat="1" applyFont="1" applyFill="1" applyBorder="1" applyAlignment="1" applyProtection="1">
      <alignment horizontal="center" vertical="top"/>
    </xf>
    <xf numFmtId="49" fontId="10" fillId="0" borderId="0" xfId="0" applyNumberFormat="1" applyFont="1" applyFill="1" applyBorder="1" applyAlignment="1" applyProtection="1">
      <alignment vertical="top" wrapText="1"/>
    </xf>
    <xf numFmtId="3" fontId="10" fillId="0" borderId="0" xfId="0" applyNumberFormat="1" applyFont="1" applyFill="1" applyBorder="1" applyAlignment="1" applyProtection="1">
      <alignment horizontal="center" vertical="top"/>
    </xf>
    <xf numFmtId="49" fontId="9" fillId="0" borderId="0" xfId="0" quotePrefix="1" applyNumberFormat="1" applyFont="1" applyFill="1" applyBorder="1" applyAlignment="1" applyProtection="1">
      <alignment vertical="top"/>
    </xf>
    <xf numFmtId="3" fontId="10" fillId="0" borderId="0" xfId="0" applyNumberFormat="1" applyFont="1" applyFill="1" applyBorder="1" applyAlignment="1" applyProtection="1">
      <alignment horizontal="right" vertical="top"/>
    </xf>
    <xf numFmtId="49" fontId="10" fillId="0" borderId="0" xfId="0" applyNumberFormat="1" applyFont="1" applyFill="1" applyBorder="1" applyAlignment="1" applyProtection="1">
      <alignment horizontal="center" vertical="top"/>
    </xf>
    <xf numFmtId="3" fontId="24" fillId="0" borderId="0" xfId="0" applyNumberFormat="1" applyFont="1" applyFill="1" applyBorder="1" applyAlignment="1" applyProtection="1">
      <alignment horizontal="left" vertical="top"/>
    </xf>
    <xf numFmtId="3" fontId="9" fillId="0" borderId="0" xfId="0" quotePrefix="1" applyNumberFormat="1" applyFont="1" applyFill="1" applyBorder="1" applyAlignment="1" applyProtection="1">
      <alignment horizontal="right" vertical="top"/>
    </xf>
    <xf numFmtId="1" fontId="19" fillId="0" borderId="0" xfId="0" quotePrefix="1" applyNumberFormat="1" applyFont="1" applyFill="1" applyBorder="1" applyAlignment="1" applyProtection="1">
      <alignment horizontal="center" vertical="top"/>
    </xf>
    <xf numFmtId="2" fontId="16" fillId="0" borderId="0" xfId="0" quotePrefix="1" applyNumberFormat="1" applyFont="1" applyFill="1" applyBorder="1" applyAlignment="1" applyProtection="1">
      <alignment horizontal="center" vertical="top"/>
    </xf>
    <xf numFmtId="4" fontId="16" fillId="0" borderId="0" xfId="0" quotePrefix="1" applyNumberFormat="1" applyFont="1" applyFill="1" applyBorder="1" applyAlignment="1" applyProtection="1">
      <alignment horizontal="center" vertical="top"/>
    </xf>
    <xf numFmtId="49" fontId="10" fillId="0" borderId="0" xfId="0" applyNumberFormat="1" applyFont="1" applyFill="1" applyBorder="1" applyAlignment="1" applyProtection="1">
      <alignment horizontal="left" vertical="top"/>
    </xf>
    <xf numFmtId="49" fontId="9" fillId="0" borderId="0" xfId="0" quotePrefix="1" applyNumberFormat="1" applyFont="1" applyFill="1" applyBorder="1" applyAlignment="1" applyProtection="1">
      <alignment horizontal="left" vertical="top"/>
    </xf>
    <xf numFmtId="3" fontId="9" fillId="0" borderId="0" xfId="0" applyNumberFormat="1" applyFont="1" applyFill="1" applyBorder="1" applyAlignment="1" applyProtection="1">
      <alignment horizontal="left" vertical="top"/>
    </xf>
    <xf numFmtId="49" fontId="9" fillId="0" borderId="0" xfId="0" applyNumberFormat="1" applyFont="1" applyFill="1" applyBorder="1" applyAlignment="1" applyProtection="1">
      <alignment horizontal="left" vertical="top" wrapText="1"/>
    </xf>
    <xf numFmtId="2" fontId="19" fillId="0" borderId="0" xfId="0" applyNumberFormat="1" applyFont="1" applyFill="1" applyBorder="1" applyAlignment="1" applyProtection="1">
      <alignment horizontal="center" vertical="top"/>
    </xf>
    <xf numFmtId="49" fontId="13" fillId="0" borderId="0" xfId="0" applyNumberFormat="1" applyFont="1" applyFill="1" applyBorder="1" applyAlignment="1" applyProtection="1">
      <alignment vertical="top"/>
    </xf>
    <xf numFmtId="49" fontId="9" fillId="0" borderId="0" xfId="0" applyNumberFormat="1" applyFont="1" applyFill="1" applyBorder="1" applyAlignment="1" applyProtection="1">
      <alignment horizontal="center" vertical="top"/>
    </xf>
    <xf numFmtId="49" fontId="10" fillId="0" borderId="0" xfId="0" applyNumberFormat="1" applyFont="1" applyFill="1" applyBorder="1" applyAlignment="1" applyProtection="1">
      <alignment horizontal="right" vertical="top"/>
    </xf>
    <xf numFmtId="49" fontId="9" fillId="0" borderId="0" xfId="0" applyNumberFormat="1" applyFont="1" applyFill="1" applyBorder="1" applyAlignment="1" applyProtection="1">
      <alignment horizontal="right" vertical="top"/>
    </xf>
    <xf numFmtId="2" fontId="18" fillId="0" borderId="0" xfId="0" applyNumberFormat="1" applyFont="1" applyFill="1" applyBorder="1" applyAlignment="1" applyProtection="1">
      <alignment horizontal="center" vertical="top"/>
    </xf>
    <xf numFmtId="4" fontId="18" fillId="0" borderId="0" xfId="0" applyNumberFormat="1" applyFont="1" applyFill="1" applyBorder="1" applyAlignment="1" applyProtection="1">
      <alignment horizontal="center" vertical="top"/>
    </xf>
    <xf numFmtId="49" fontId="24" fillId="0" borderId="0" xfId="0" applyNumberFormat="1" applyFont="1" applyFill="1" applyBorder="1" applyAlignment="1" applyProtection="1">
      <alignment vertical="top"/>
    </xf>
    <xf numFmtId="49" fontId="19" fillId="0" borderId="0" xfId="0" applyNumberFormat="1" applyFont="1" applyFill="1" applyBorder="1" applyAlignment="1" applyProtection="1">
      <alignment horizontal="center" vertical="top"/>
    </xf>
    <xf numFmtId="0" fontId="18" fillId="0" borderId="0" xfId="0" applyFont="1" applyFill="1" applyBorder="1" applyAlignment="1" applyProtection="1">
      <alignment vertical="center" wrapText="1"/>
    </xf>
    <xf numFmtId="3" fontId="16" fillId="0" borderId="0" xfId="0" applyNumberFormat="1" applyFont="1" applyFill="1" applyBorder="1" applyAlignment="1" applyProtection="1">
      <alignment vertical="top"/>
    </xf>
    <xf numFmtId="1" fontId="16" fillId="0" borderId="0" xfId="0" applyNumberFormat="1" applyFont="1" applyFill="1" applyBorder="1" applyAlignment="1" applyProtection="1">
      <alignment vertical="top"/>
    </xf>
    <xf numFmtId="3" fontId="18" fillId="0" borderId="0" xfId="0" applyNumberFormat="1" applyFont="1" applyFill="1" applyBorder="1" applyAlignment="1" applyProtection="1">
      <alignment vertical="center" wrapText="1"/>
    </xf>
    <xf numFmtId="49" fontId="22" fillId="0" borderId="0" xfId="0" applyNumberFormat="1" applyFont="1" applyFill="1" applyBorder="1" applyAlignment="1" applyProtection="1">
      <alignment vertical="center" wrapText="1"/>
    </xf>
    <xf numFmtId="0" fontId="18" fillId="0" borderId="0" xfId="0" applyFont="1" applyFill="1" applyBorder="1" applyAlignment="1" applyProtection="1">
      <alignment vertical="top" wrapText="1"/>
    </xf>
    <xf numFmtId="0" fontId="22" fillId="0" borderId="0" xfId="0" applyFont="1" applyFill="1" applyBorder="1" applyAlignment="1" applyProtection="1">
      <alignment vertical="center" wrapText="1"/>
    </xf>
    <xf numFmtId="49" fontId="22" fillId="0" borderId="0" xfId="0" applyNumberFormat="1" applyFont="1" applyFill="1" applyBorder="1" applyAlignment="1" applyProtection="1">
      <alignment vertical="top" wrapText="1"/>
    </xf>
    <xf numFmtId="0" fontId="22" fillId="0" borderId="0" xfId="0" applyFont="1" applyFill="1" applyBorder="1" applyAlignment="1" applyProtection="1">
      <alignment vertical="top" wrapText="1"/>
    </xf>
    <xf numFmtId="3" fontId="22" fillId="0" borderId="0" xfId="0" applyNumberFormat="1" applyFont="1" applyFill="1" applyBorder="1" applyAlignment="1" applyProtection="1">
      <alignment vertical="top" wrapText="1"/>
    </xf>
    <xf numFmtId="49" fontId="9" fillId="0" borderId="0" xfId="0" applyNumberFormat="1" applyFont="1" applyFill="1" applyBorder="1" applyAlignment="1" applyProtection="1">
      <alignment vertical="center"/>
    </xf>
    <xf numFmtId="3" fontId="9" fillId="0" borderId="0" xfId="0" applyNumberFormat="1" applyFont="1" applyFill="1" applyBorder="1" applyAlignment="1" applyProtection="1">
      <alignment vertical="top" wrapText="1"/>
    </xf>
    <xf numFmtId="164" fontId="15" fillId="0" borderId="0" xfId="0" applyNumberFormat="1" applyFont="1" applyFill="1" applyBorder="1" applyProtection="1"/>
    <xf numFmtId="164" fontId="15" fillId="0" borderId="0" xfId="0" applyNumberFormat="1" applyFont="1" applyFill="1" applyBorder="1" applyAlignment="1" applyProtection="1">
      <alignment horizontal="left"/>
    </xf>
    <xf numFmtId="49" fontId="16" fillId="0" borderId="0" xfId="0" applyNumberFormat="1" applyFont="1" applyFill="1" applyBorder="1" applyAlignment="1" applyProtection="1">
      <alignment vertical="top"/>
    </xf>
    <xf numFmtId="1" fontId="9" fillId="0" borderId="0" xfId="0" applyNumberFormat="1" applyFont="1" applyFill="1" applyBorder="1" applyAlignment="1" applyProtection="1">
      <alignment horizontal="left" vertical="top"/>
    </xf>
    <xf numFmtId="49" fontId="19" fillId="0" borderId="0" xfId="0" applyNumberFormat="1" applyFont="1" applyFill="1" applyBorder="1" applyAlignment="1" applyProtection="1">
      <alignment vertical="top" wrapText="1"/>
    </xf>
    <xf numFmtId="3" fontId="9" fillId="0" borderId="0" xfId="0" applyNumberFormat="1" applyFont="1" applyFill="1" applyBorder="1" applyAlignment="1" applyProtection="1">
      <alignment horizontal="center" vertical="top" wrapText="1"/>
    </xf>
    <xf numFmtId="1" fontId="16" fillId="0" borderId="0" xfId="0" applyNumberFormat="1" applyFont="1" applyFill="1" applyBorder="1" applyAlignment="1" applyProtection="1">
      <alignment horizontal="right" vertical="top"/>
    </xf>
    <xf numFmtId="0" fontId="0" fillId="0" borderId="0" xfId="0" applyFill="1" applyBorder="1" applyProtection="1"/>
    <xf numFmtId="164" fontId="32" fillId="0" borderId="0" xfId="0" applyNumberFormat="1" applyFont="1" applyFill="1" applyBorder="1" applyAlignment="1" applyProtection="1">
      <alignment horizontal="left"/>
    </xf>
    <xf numFmtId="0" fontId="17" fillId="0" borderId="0" xfId="0" applyFont="1" applyFill="1" applyBorder="1" applyProtection="1"/>
    <xf numFmtId="0" fontId="18" fillId="0" borderId="0" xfId="0" applyFont="1" applyFill="1" applyBorder="1" applyProtection="1"/>
    <xf numFmtId="0" fontId="12" fillId="0" borderId="0" xfId="0" applyFont="1" applyFill="1" applyBorder="1" applyProtection="1"/>
    <xf numFmtId="49" fontId="16" fillId="0" borderId="0" xfId="0" applyNumberFormat="1" applyFont="1" applyFill="1" applyBorder="1" applyAlignment="1" applyProtection="1">
      <alignment horizontal="left" vertical="top"/>
    </xf>
    <xf numFmtId="3" fontId="19" fillId="0" borderId="0" xfId="0" applyNumberFormat="1" applyFont="1" applyFill="1" applyBorder="1" applyAlignment="1" applyProtection="1">
      <alignment horizontal="center" vertical="top"/>
    </xf>
    <xf numFmtId="165" fontId="9" fillId="0" borderId="0" xfId="0" applyNumberFormat="1" applyFont="1" applyFill="1" applyBorder="1" applyAlignment="1" applyProtection="1">
      <alignment horizontal="center" vertical="top"/>
    </xf>
    <xf numFmtId="165" fontId="19" fillId="0" borderId="0" xfId="0" applyNumberFormat="1" applyFont="1" applyFill="1" applyBorder="1" applyAlignment="1" applyProtection="1">
      <alignment horizontal="center" vertical="top"/>
    </xf>
    <xf numFmtId="49" fontId="9" fillId="0" borderId="0" xfId="0" quotePrefix="1" applyNumberFormat="1" applyFont="1" applyFill="1" applyBorder="1" applyAlignment="1" applyProtection="1">
      <alignment vertical="top" wrapText="1"/>
    </xf>
    <xf numFmtId="164" fontId="9" fillId="0" borderId="0" xfId="0" applyNumberFormat="1" applyFont="1" applyFill="1" applyBorder="1" applyAlignment="1" applyProtection="1">
      <alignment horizontal="left" vertical="top"/>
    </xf>
    <xf numFmtId="4" fontId="9" fillId="0" borderId="0" xfId="0" applyNumberFormat="1" applyFont="1" applyFill="1" applyBorder="1" applyAlignment="1" applyProtection="1">
      <alignment horizontal="right" vertical="top"/>
    </xf>
    <xf numFmtId="49" fontId="16" fillId="0" borderId="0" xfId="0" applyNumberFormat="1" applyFont="1" applyFill="1" applyBorder="1" applyAlignment="1" applyProtection="1">
      <alignment vertical="top" wrapText="1"/>
    </xf>
    <xf numFmtId="1" fontId="16" fillId="0" borderId="0" xfId="0" applyNumberFormat="1" applyFont="1" applyFill="1" applyBorder="1" applyAlignment="1" applyProtection="1">
      <alignment horizontal="left"/>
    </xf>
    <xf numFmtId="4" fontId="9" fillId="0" borderId="0" xfId="0" applyNumberFormat="1" applyFont="1" applyFill="1" applyBorder="1" applyAlignment="1" applyProtection="1">
      <alignment vertical="top"/>
    </xf>
    <xf numFmtId="3" fontId="9" fillId="0" borderId="0" xfId="0" applyNumberFormat="1" applyFont="1" applyFill="1" applyBorder="1" applyAlignment="1" applyProtection="1">
      <alignment horizontal="left"/>
    </xf>
    <xf numFmtId="49" fontId="9" fillId="0" borderId="0" xfId="0" applyNumberFormat="1" applyFont="1" applyFill="1" applyBorder="1" applyAlignment="1" applyProtection="1"/>
    <xf numFmtId="1" fontId="16" fillId="0" borderId="0" xfId="0" applyNumberFormat="1" applyFont="1" applyFill="1" applyBorder="1" applyAlignment="1" applyProtection="1">
      <alignment horizontal="left" vertical="top"/>
    </xf>
    <xf numFmtId="3" fontId="16" fillId="0" borderId="0"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right" vertical="top"/>
    </xf>
    <xf numFmtId="49" fontId="8" fillId="0" borderId="0"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center" vertical="top"/>
    </xf>
    <xf numFmtId="1" fontId="28" fillId="0" borderId="0" xfId="0" applyNumberFormat="1" applyFont="1" applyFill="1" applyBorder="1" applyAlignment="1" applyProtection="1">
      <alignment horizontal="center" vertical="top"/>
    </xf>
    <xf numFmtId="2" fontId="24" fillId="0" borderId="0" xfId="0" applyNumberFormat="1" applyFont="1" applyFill="1" applyBorder="1" applyAlignment="1" applyProtection="1">
      <alignment horizontal="center" vertical="top"/>
    </xf>
    <xf numFmtId="4" fontId="24" fillId="0" borderId="0" xfId="0" applyNumberFormat="1" applyFont="1" applyFill="1" applyBorder="1" applyAlignment="1" applyProtection="1">
      <alignment horizontal="center" vertical="top"/>
    </xf>
    <xf numFmtId="3" fontId="9" fillId="0" borderId="0" xfId="0" applyNumberFormat="1" applyFont="1" applyFill="1" applyBorder="1" applyAlignment="1" applyProtection="1"/>
    <xf numFmtId="49" fontId="8" fillId="0" borderId="0" xfId="0" applyNumberFormat="1" applyFont="1" applyFill="1" applyBorder="1" applyAlignment="1" applyProtection="1">
      <alignment vertical="top" wrapText="1"/>
    </xf>
    <xf numFmtId="3" fontId="10" fillId="0" borderId="0" xfId="0" quotePrefix="1" applyNumberFormat="1" applyFont="1" applyFill="1" applyBorder="1" applyAlignment="1" applyProtection="1">
      <alignment horizontal="right" vertical="top"/>
    </xf>
    <xf numFmtId="49" fontId="7" fillId="0" borderId="0" xfId="7" applyNumberFormat="1" applyFont="1" applyFill="1" applyBorder="1" applyAlignment="1" applyProtection="1">
      <alignment vertical="top"/>
    </xf>
    <xf numFmtId="164" fontId="9" fillId="0" borderId="0" xfId="0" applyNumberFormat="1" applyFont="1" applyFill="1" applyBorder="1" applyAlignment="1" applyProtection="1">
      <alignment vertical="top"/>
    </xf>
    <xf numFmtId="0" fontId="9" fillId="0" borderId="0" xfId="0" applyFont="1" applyFill="1" applyBorder="1" applyAlignment="1" applyProtection="1">
      <alignment vertical="top"/>
    </xf>
    <xf numFmtId="164" fontId="16" fillId="0" borderId="0" xfId="0" applyNumberFormat="1" applyFont="1" applyFill="1" applyBorder="1" applyAlignment="1" applyProtection="1">
      <alignment horizontal="center" vertical="top"/>
    </xf>
    <xf numFmtId="4" fontId="8" fillId="0" borderId="0" xfId="0" applyNumberFormat="1" applyFont="1" applyFill="1" applyBorder="1" applyAlignment="1" applyProtection="1">
      <alignment vertical="top"/>
    </xf>
    <xf numFmtId="49" fontId="18" fillId="0" borderId="0" xfId="0" applyNumberFormat="1" applyFont="1" applyFill="1" applyBorder="1" applyAlignment="1" applyProtection="1">
      <alignment horizontal="center" vertical="top"/>
    </xf>
    <xf numFmtId="49" fontId="9" fillId="0" borderId="0" xfId="5" applyNumberFormat="1" applyFont="1" applyFill="1" applyBorder="1" applyAlignment="1" applyProtection="1">
      <alignment horizontal="left" vertical="top"/>
    </xf>
    <xf numFmtId="1" fontId="19" fillId="0" borderId="0" xfId="0" applyNumberFormat="1" applyFont="1" applyFill="1" applyBorder="1" applyAlignment="1" applyProtection="1">
      <alignment horizontal="center" vertical="top" wrapText="1"/>
    </xf>
    <xf numFmtId="1" fontId="19" fillId="0" borderId="0" xfId="5" applyNumberFormat="1" applyFont="1" applyFill="1" applyBorder="1" applyAlignment="1" applyProtection="1">
      <alignment horizontal="center" vertical="top" wrapText="1"/>
    </xf>
    <xf numFmtId="49" fontId="11" fillId="0" borderId="0" xfId="0" applyNumberFormat="1" applyFont="1" applyFill="1" applyBorder="1" applyAlignment="1" applyProtection="1">
      <alignment vertical="top"/>
    </xf>
    <xf numFmtId="3" fontId="11" fillId="0" borderId="0" xfId="0" applyNumberFormat="1" applyFont="1" applyFill="1" applyBorder="1" applyAlignment="1" applyProtection="1">
      <alignment horizontal="center" vertical="top"/>
    </xf>
    <xf numFmtId="1" fontId="29" fillId="0" borderId="0" xfId="0" applyNumberFormat="1" applyFont="1" applyFill="1" applyBorder="1" applyAlignment="1" applyProtection="1">
      <alignment horizontal="center" vertical="top"/>
    </xf>
    <xf numFmtId="49" fontId="16" fillId="0" borderId="0" xfId="0" quotePrefix="1" applyNumberFormat="1" applyFont="1" applyFill="1" applyBorder="1" applyAlignment="1" applyProtection="1">
      <alignment horizontal="center" vertical="top"/>
    </xf>
    <xf numFmtId="4" fontId="9" fillId="0" borderId="0" xfId="0" applyNumberFormat="1" applyFont="1" applyFill="1" applyBorder="1" applyAlignment="1" applyProtection="1">
      <alignment horizontal="center" vertical="top"/>
    </xf>
    <xf numFmtId="49" fontId="25" fillId="0" borderId="0" xfId="0" quotePrefix="1" applyNumberFormat="1" applyFont="1" applyFill="1" applyBorder="1" applyAlignment="1" applyProtection="1">
      <alignment horizontal="center" vertical="top"/>
    </xf>
    <xf numFmtId="49" fontId="9" fillId="0" borderId="0" xfId="0" applyNumberFormat="1" applyFont="1" applyFill="1" applyBorder="1" applyAlignment="1" applyProtection="1">
      <alignment horizontal="center" vertical="top" wrapText="1"/>
    </xf>
    <xf numFmtId="3" fontId="9" fillId="0" borderId="0" xfId="5" applyNumberFormat="1" applyFont="1" applyFill="1" applyBorder="1" applyAlignment="1" applyProtection="1">
      <alignment horizontal="center" vertical="top"/>
    </xf>
    <xf numFmtId="3" fontId="9" fillId="0" borderId="0" xfId="5" applyNumberFormat="1" applyFont="1" applyFill="1" applyBorder="1" applyAlignment="1" applyProtection="1">
      <alignment horizontal="right" vertical="top"/>
    </xf>
    <xf numFmtId="1" fontId="19" fillId="0" borderId="0" xfId="5" applyNumberFormat="1" applyFont="1" applyFill="1" applyBorder="1" applyAlignment="1" applyProtection="1">
      <alignment horizontal="center" vertical="top"/>
    </xf>
    <xf numFmtId="49" fontId="9" fillId="0" borderId="0" xfId="5" applyNumberFormat="1" applyFont="1" applyFill="1" applyBorder="1" applyAlignment="1" applyProtection="1">
      <alignment horizontal="left" vertical="top" wrapText="1"/>
    </xf>
    <xf numFmtId="2" fontId="16" fillId="0" borderId="0" xfId="5" applyNumberFormat="1" applyFont="1" applyFill="1" applyBorder="1" applyAlignment="1" applyProtection="1">
      <alignment horizontal="center" vertical="top"/>
    </xf>
    <xf numFmtId="4" fontId="16" fillId="0" borderId="0" xfId="5" applyNumberFormat="1" applyFont="1" applyFill="1" applyBorder="1" applyAlignment="1" applyProtection="1">
      <alignment horizontal="center" vertical="top"/>
    </xf>
    <xf numFmtId="49" fontId="8" fillId="0" borderId="0" xfId="0" applyNumberFormat="1" applyFont="1" applyFill="1" applyBorder="1" applyAlignment="1" applyProtection="1">
      <alignment horizontal="center" vertical="top"/>
    </xf>
    <xf numFmtId="49" fontId="9" fillId="0" borderId="0" xfId="0" applyNumberFormat="1" applyFont="1" applyFill="1" applyBorder="1" applyAlignment="1" applyProtection="1">
      <alignment horizontal="left"/>
    </xf>
    <xf numFmtId="3" fontId="9" fillId="0" borderId="0" xfId="0" applyNumberFormat="1"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2" fontId="16" fillId="0" borderId="0" xfId="0" applyNumberFormat="1" applyFont="1" applyFill="1" applyBorder="1" applyAlignment="1" applyProtection="1">
      <alignment horizontal="center"/>
    </xf>
    <xf numFmtId="4" fontId="16" fillId="0" borderId="0" xfId="0" applyNumberFormat="1" applyFont="1" applyFill="1" applyBorder="1" applyAlignment="1" applyProtection="1">
      <alignment horizontal="center"/>
    </xf>
    <xf numFmtId="49" fontId="9" fillId="0" borderId="0" xfId="0" applyNumberFormat="1" applyFont="1" applyFill="1" applyBorder="1" applyProtection="1"/>
    <xf numFmtId="49" fontId="8" fillId="0" borderId="0" xfId="0" applyNumberFormat="1" applyFont="1" applyFill="1" applyBorder="1" applyProtection="1"/>
    <xf numFmtId="3" fontId="9" fillId="0" borderId="0" xfId="0" applyNumberFormat="1" applyFont="1" applyFill="1" applyBorder="1" applyAlignment="1" applyProtection="1">
      <alignment horizontal="right"/>
    </xf>
    <xf numFmtId="1" fontId="19" fillId="0" borderId="0" xfId="0" applyNumberFormat="1" applyFont="1" applyFill="1" applyBorder="1" applyAlignment="1" applyProtection="1">
      <alignment horizontal="center"/>
    </xf>
    <xf numFmtId="3" fontId="9" fillId="0" borderId="0" xfId="0" applyNumberFormat="1" applyFont="1" applyFill="1" applyBorder="1" applyAlignment="1" applyProtection="1">
      <alignment horizontal="center"/>
    </xf>
    <xf numFmtId="2" fontId="16"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49" fontId="9" fillId="0" borderId="0" xfId="0" applyNumberFormat="1" applyFont="1" applyFill="1" applyBorder="1" applyAlignment="1" applyProtection="1">
      <alignment vertical="center" wrapText="1"/>
    </xf>
    <xf numFmtId="3" fontId="9" fillId="0" borderId="0" xfId="0" applyNumberFormat="1" applyFont="1" applyFill="1" applyBorder="1" applyProtection="1"/>
    <xf numFmtId="49" fontId="9" fillId="0" borderId="0" xfId="0" applyNumberFormat="1" applyFont="1" applyFill="1" applyBorder="1" applyAlignment="1" applyProtection="1">
      <alignment wrapText="1"/>
    </xf>
    <xf numFmtId="4" fontId="16" fillId="0" borderId="0" xfId="0" applyNumberFormat="1" applyFont="1" applyFill="1" applyBorder="1" applyAlignment="1" applyProtection="1">
      <alignment horizontal="center" vertical="center"/>
    </xf>
    <xf numFmtId="3" fontId="9" fillId="0" borderId="0" xfId="0" applyNumberFormat="1" applyFont="1" applyFill="1" applyBorder="1" applyAlignment="1" applyProtection="1">
      <alignment horizontal="left" vertical="center"/>
    </xf>
    <xf numFmtId="3" fontId="9" fillId="0" borderId="0" xfId="0" applyNumberFormat="1" applyFont="1" applyFill="1" applyBorder="1" applyAlignment="1" applyProtection="1">
      <alignment vertical="center" wrapText="1"/>
    </xf>
    <xf numFmtId="49" fontId="8" fillId="0" borderId="0" xfId="0" applyNumberFormat="1" applyFont="1" applyFill="1" applyBorder="1" applyAlignment="1" applyProtection="1">
      <alignment vertical="center" wrapText="1"/>
    </xf>
    <xf numFmtId="49"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vertical="center" wrapText="1"/>
    </xf>
    <xf numFmtId="3" fontId="8" fillId="0" borderId="0" xfId="0" applyNumberFormat="1" applyFont="1" applyFill="1" applyBorder="1" applyAlignment="1" applyProtection="1">
      <alignment horizontal="right" vertical="center"/>
    </xf>
    <xf numFmtId="1" fontId="28" fillId="0" borderId="0" xfId="0" applyNumberFormat="1" applyFont="1" applyFill="1" applyBorder="1" applyAlignment="1" applyProtection="1">
      <alignment horizontal="center" vertical="center"/>
    </xf>
    <xf numFmtId="2" fontId="24"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right"/>
    </xf>
    <xf numFmtId="3" fontId="11" fillId="0" borderId="0" xfId="0" applyNumberFormat="1" applyFont="1" applyFill="1" applyBorder="1" applyAlignment="1" applyProtection="1">
      <alignment horizontal="right" vertical="top"/>
    </xf>
    <xf numFmtId="1" fontId="16" fillId="0" borderId="0" xfId="0" applyNumberFormat="1" applyFont="1" applyFill="1" applyBorder="1" applyAlignment="1" applyProtection="1">
      <alignment horizontal="center" vertical="top"/>
    </xf>
    <xf numFmtId="3" fontId="9" fillId="0" borderId="0" xfId="0" quotePrefix="1" applyNumberFormat="1" applyFont="1" applyFill="1" applyBorder="1" applyAlignment="1" applyProtection="1">
      <alignment vertical="top"/>
    </xf>
    <xf numFmtId="3" fontId="9" fillId="0" borderId="0" xfId="0" quotePrefix="1" applyNumberFormat="1" applyFont="1" applyFill="1" applyBorder="1" applyAlignment="1" applyProtection="1">
      <alignment horizontal="center" vertical="top"/>
    </xf>
    <xf numFmtId="49" fontId="12" fillId="0" borderId="0" xfId="0" applyNumberFormat="1" applyFont="1" applyFill="1" applyBorder="1" applyAlignment="1" applyProtection="1">
      <alignment horizontal="left" vertical="top"/>
    </xf>
    <xf numFmtId="49" fontId="14" fillId="0" borderId="0" xfId="0" applyNumberFormat="1" applyFont="1" applyFill="1" applyBorder="1" applyAlignment="1" applyProtection="1">
      <alignment vertical="top"/>
    </xf>
    <xf numFmtId="3" fontId="14" fillId="0" borderId="0" xfId="0" applyNumberFormat="1" applyFont="1" applyFill="1" applyBorder="1" applyAlignment="1" applyProtection="1">
      <alignment vertical="top"/>
    </xf>
    <xf numFmtId="0" fontId="27" fillId="0" borderId="0" xfId="0" applyFont="1" applyFill="1" applyBorder="1" applyProtection="1"/>
    <xf numFmtId="0" fontId="26" fillId="0" borderId="0" xfId="0" applyFont="1" applyFill="1" applyBorder="1" applyProtection="1"/>
    <xf numFmtId="3" fontId="26" fillId="0" borderId="0" xfId="0" applyNumberFormat="1" applyFont="1" applyFill="1" applyBorder="1" applyProtection="1"/>
    <xf numFmtId="1" fontId="27" fillId="0" borderId="0" xfId="0" applyNumberFormat="1" applyFont="1" applyFill="1" applyBorder="1" applyAlignment="1" applyProtection="1">
      <alignment horizontal="center"/>
    </xf>
    <xf numFmtId="4" fontId="26" fillId="0" borderId="0" xfId="0" applyNumberFormat="1" applyFont="1" applyFill="1" applyBorder="1" applyProtection="1"/>
    <xf numFmtId="4" fontId="27" fillId="0" borderId="0" xfId="0" applyNumberFormat="1" applyFont="1" applyFill="1" applyBorder="1" applyAlignment="1" applyProtection="1">
      <alignment horizontal="right"/>
    </xf>
    <xf numFmtId="164" fontId="26" fillId="0" borderId="0" xfId="0" applyNumberFormat="1" applyFont="1" applyFill="1" applyBorder="1" applyProtection="1"/>
    <xf numFmtId="4" fontId="26" fillId="0" borderId="0" xfId="0" applyNumberFormat="1" applyFont="1" applyFill="1" applyBorder="1" applyAlignment="1" applyProtection="1">
      <alignment horizontal="center"/>
    </xf>
    <xf numFmtId="4" fontId="26"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top"/>
    </xf>
    <xf numFmtId="1" fontId="26" fillId="0" borderId="0" xfId="0" applyNumberFormat="1" applyFont="1" applyFill="1" applyBorder="1" applyAlignment="1" applyProtection="1">
      <alignment horizontal="center"/>
    </xf>
    <xf numFmtId="49" fontId="12" fillId="0" borderId="0" xfId="0" applyNumberFormat="1" applyFont="1" applyFill="1" applyBorder="1" applyAlignment="1" applyProtection="1">
      <alignment vertical="top" wrapText="1"/>
    </xf>
    <xf numFmtId="164" fontId="51" fillId="0" borderId="0" xfId="12" applyNumberFormat="1" applyFont="1" applyFill="1" applyBorder="1" applyAlignment="1" applyProtection="1">
      <alignment horizontal="left" vertical="center"/>
    </xf>
    <xf numFmtId="4" fontId="16" fillId="0" borderId="0" xfId="0" applyNumberFormat="1" applyFont="1" applyFill="1" applyAlignment="1" applyProtection="1">
      <alignment horizontal="center" vertical="top"/>
    </xf>
    <xf numFmtId="4" fontId="19" fillId="0" borderId="2" xfId="0" applyNumberFormat="1" applyFont="1" applyFill="1" applyBorder="1" applyAlignment="1" applyProtection="1">
      <alignment horizontal="center" vertical="top"/>
    </xf>
    <xf numFmtId="4" fontId="38" fillId="0" borderId="0" xfId="0" applyNumberFormat="1" applyFont="1" applyFill="1" applyBorder="1" applyAlignment="1" applyProtection="1">
      <alignment horizontal="center" vertical="center"/>
    </xf>
    <xf numFmtId="4" fontId="16" fillId="0" borderId="0" xfId="0" quotePrefix="1" applyNumberFormat="1" applyFont="1" applyFill="1" applyAlignment="1" applyProtection="1">
      <alignment horizontal="center" vertical="top"/>
    </xf>
    <xf numFmtId="4" fontId="19" fillId="0" borderId="7" xfId="0" applyNumberFormat="1" applyFont="1" applyFill="1" applyBorder="1" applyAlignment="1" applyProtection="1">
      <alignment horizontal="center" vertical="top"/>
    </xf>
    <xf numFmtId="4" fontId="18" fillId="0" borderId="0" xfId="0" applyNumberFormat="1" applyFont="1" applyFill="1" applyAlignment="1" applyProtection="1">
      <alignment horizontal="center" vertical="top"/>
    </xf>
    <xf numFmtId="4" fontId="16" fillId="0" borderId="4" xfId="0" applyNumberFormat="1" applyFont="1" applyFill="1" applyBorder="1" applyAlignment="1" applyProtection="1">
      <alignment horizontal="center" vertical="top"/>
    </xf>
    <xf numFmtId="4" fontId="16" fillId="0" borderId="12" xfId="0" applyNumberFormat="1" applyFont="1" applyFill="1" applyBorder="1" applyAlignment="1" applyProtection="1">
      <alignment horizontal="center" vertical="top"/>
    </xf>
    <xf numFmtId="4" fontId="16" fillId="0" borderId="9" xfId="0" applyNumberFormat="1" applyFont="1" applyBorder="1" applyAlignment="1" applyProtection="1">
      <alignment horizontal="center" vertical="top"/>
    </xf>
    <xf numFmtId="4" fontId="16" fillId="0" borderId="0" xfId="2" applyNumberFormat="1" applyFont="1" applyFill="1" applyAlignment="1" applyProtection="1">
      <alignment horizontal="center" vertical="center"/>
    </xf>
    <xf numFmtId="4" fontId="16" fillId="0" borderId="0" xfId="0" applyNumberFormat="1" applyFont="1" applyFill="1" applyAlignment="1" applyProtection="1">
      <alignment horizontal="center" vertical="center"/>
    </xf>
    <xf numFmtId="4" fontId="19" fillId="0" borderId="0" xfId="0" applyNumberFormat="1" applyFont="1" applyFill="1" applyAlignment="1" applyProtection="1">
      <alignment horizontal="center" vertical="center"/>
    </xf>
    <xf numFmtId="4" fontId="9" fillId="0" borderId="0" xfId="0" applyNumberFormat="1" applyFont="1" applyFill="1" applyAlignment="1" applyProtection="1">
      <alignment horizontal="center" vertical="top"/>
    </xf>
    <xf numFmtId="4" fontId="9" fillId="0" borderId="0" xfId="0" quotePrefix="1" applyNumberFormat="1" applyFont="1" applyFill="1" applyAlignment="1" applyProtection="1">
      <alignment horizontal="center" vertical="top"/>
    </xf>
    <xf numFmtId="4" fontId="10" fillId="0" borderId="0" xfId="0" applyNumberFormat="1" applyFont="1" applyFill="1" applyAlignment="1" applyProtection="1">
      <alignment horizontal="center" vertical="center"/>
    </xf>
    <xf numFmtId="4" fontId="0" fillId="0" borderId="0" xfId="0" applyNumberFormat="1" applyFill="1" applyProtection="1"/>
    <xf numFmtId="4" fontId="0" fillId="0" borderId="0" xfId="0" quotePrefix="1" applyNumberFormat="1" applyFill="1" applyProtection="1"/>
    <xf numFmtId="4" fontId="18"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4" fontId="16" fillId="0" borderId="2" xfId="0" applyNumberFormat="1" applyFont="1" applyFill="1" applyBorder="1" applyAlignment="1" applyProtection="1">
      <alignment horizontal="center" vertical="center"/>
    </xf>
    <xf numFmtId="4" fontId="41" fillId="0" borderId="2" xfId="0" applyNumberFormat="1" applyFont="1" applyFill="1" applyBorder="1" applyAlignment="1" applyProtection="1">
      <alignment horizontal="center" vertical="center"/>
    </xf>
    <xf numFmtId="4" fontId="16" fillId="0" borderId="0" xfId="0" quotePrefix="1" applyNumberFormat="1" applyFont="1" applyFill="1" applyBorder="1" applyAlignment="1" applyProtection="1">
      <alignment horizontal="center" vertical="center"/>
    </xf>
    <xf numFmtId="4" fontId="41" fillId="0" borderId="0" xfId="0" applyNumberFormat="1" applyFont="1" applyFill="1" applyBorder="1" applyAlignment="1" applyProtection="1">
      <alignment horizontal="center" vertical="center"/>
    </xf>
    <xf numFmtId="4" fontId="41" fillId="0" borderId="0" xfId="0" applyNumberFormat="1" applyFont="1" applyFill="1" applyProtection="1"/>
    <xf numFmtId="4" fontId="16" fillId="0" borderId="0" xfId="10" applyNumberFormat="1" applyFont="1" applyFill="1" applyBorder="1" applyAlignment="1" applyProtection="1">
      <alignment horizontal="center" vertical="center"/>
    </xf>
    <xf numFmtId="4" fontId="41" fillId="0" borderId="0" xfId="0" applyNumberFormat="1" applyFont="1" applyFill="1" applyAlignment="1" applyProtection="1">
      <alignment vertical="center"/>
    </xf>
    <xf numFmtId="4" fontId="16" fillId="0" borderId="0" xfId="0" applyNumberFormat="1" applyFont="1" applyFill="1" applyBorder="1" applyAlignment="1" applyProtection="1">
      <alignment vertical="center"/>
    </xf>
    <xf numFmtId="4" fontId="16" fillId="0" borderId="28" xfId="2" applyNumberFormat="1" applyFont="1" applyFill="1" applyBorder="1" applyAlignment="1" applyProtection="1">
      <alignment horizontal="center" vertical="center"/>
    </xf>
    <xf numFmtId="4" fontId="16" fillId="0" borderId="12" xfId="0" applyNumberFormat="1" applyFont="1" applyFill="1" applyBorder="1" applyAlignment="1" applyProtection="1">
      <alignment horizontal="left" vertical="center" wrapText="1"/>
    </xf>
    <xf numFmtId="4" fontId="16" fillId="0" borderId="0" xfId="0" applyNumberFormat="1" applyFont="1" applyFill="1" applyBorder="1" applyAlignment="1" applyProtection="1">
      <alignment horizontal="right" vertical="center"/>
    </xf>
    <xf numFmtId="4" fontId="47" fillId="0" borderId="0" xfId="15" applyNumberFormat="1" applyFont="1" applyFill="1" applyBorder="1" applyAlignment="1" applyProtection="1">
      <alignment horizontal="center" vertical="center"/>
    </xf>
    <xf numFmtId="4" fontId="19" fillId="0" borderId="4"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right" vertical="center"/>
    </xf>
    <xf numFmtId="4" fontId="19" fillId="0" borderId="7" xfId="0" applyNumberFormat="1" applyFont="1" applyFill="1" applyBorder="1" applyAlignment="1" applyProtection="1">
      <alignment horizontal="center" vertical="center"/>
    </xf>
    <xf numFmtId="4" fontId="18" fillId="4" borderId="0" xfId="0" applyNumberFormat="1" applyFont="1" applyFill="1" applyAlignment="1" applyProtection="1">
      <alignment horizontal="center" vertical="top"/>
    </xf>
    <xf numFmtId="49" fontId="53" fillId="0" borderId="0" xfId="0" applyNumberFormat="1" applyFont="1" applyFill="1" applyAlignment="1" applyProtection="1">
      <alignment vertical="center"/>
    </xf>
    <xf numFmtId="49" fontId="49" fillId="0" borderId="0" xfId="0" applyNumberFormat="1" applyFont="1" applyFill="1" applyAlignment="1" applyProtection="1">
      <alignment vertical="top"/>
    </xf>
    <xf numFmtId="49" fontId="56" fillId="0" borderId="0" xfId="0" applyNumberFormat="1" applyFont="1" applyFill="1" applyAlignment="1" applyProtection="1">
      <alignment vertical="top"/>
    </xf>
    <xf numFmtId="4" fontId="16" fillId="0" borderId="2" xfId="0" applyNumberFormat="1" applyFont="1" applyFill="1" applyBorder="1" applyAlignment="1" applyProtection="1">
      <alignment horizontal="center" vertical="top"/>
      <protection locked="0"/>
    </xf>
    <xf numFmtId="4" fontId="16" fillId="0" borderId="2" xfId="0" applyNumberFormat="1" applyFont="1" applyBorder="1" applyAlignment="1" applyProtection="1">
      <alignment horizontal="center" vertical="top"/>
      <protection locked="0"/>
    </xf>
    <xf numFmtId="4" fontId="9" fillId="0" borderId="2" xfId="0" applyNumberFormat="1" applyFont="1" applyFill="1" applyBorder="1" applyAlignment="1" applyProtection="1">
      <alignment horizontal="center" vertical="top"/>
      <protection locked="0"/>
    </xf>
    <xf numFmtId="4" fontId="9" fillId="0" borderId="2" xfId="0" quotePrefix="1" applyNumberFormat="1" applyFont="1" applyFill="1" applyBorder="1" applyAlignment="1" applyProtection="1">
      <alignment horizontal="center" vertical="center"/>
      <protection locked="0"/>
    </xf>
    <xf numFmtId="4" fontId="12" fillId="0" borderId="2" xfId="0" applyNumberFormat="1" applyFont="1" applyFill="1" applyBorder="1" applyAlignment="1" applyProtection="1">
      <alignment horizontal="center" vertical="center"/>
      <protection locked="0"/>
    </xf>
    <xf numFmtId="4" fontId="18" fillId="0" borderId="2" xfId="0" applyNumberFormat="1" applyFont="1" applyFill="1" applyBorder="1" applyAlignment="1" applyProtection="1">
      <alignment horizontal="center" vertical="center"/>
      <protection locked="0"/>
    </xf>
    <xf numFmtId="4" fontId="16" fillId="0" borderId="2" xfId="0" applyNumberFormat="1" applyFont="1" applyFill="1" applyBorder="1" applyAlignment="1" applyProtection="1">
      <alignment horizontal="center" vertical="center"/>
      <protection locked="0"/>
    </xf>
    <xf numFmtId="4" fontId="41" fillId="0" borderId="2" xfId="0" applyNumberFormat="1" applyFont="1" applyFill="1" applyBorder="1" applyAlignment="1" applyProtection="1">
      <alignment horizontal="center" vertical="center"/>
      <protection locked="0"/>
    </xf>
    <xf numFmtId="49" fontId="53" fillId="0" borderId="0" xfId="0" applyNumberFormat="1" applyFont="1" applyFill="1" applyAlignment="1" applyProtection="1">
      <alignment vertical="top"/>
    </xf>
    <xf numFmtId="49" fontId="53" fillId="0" borderId="0" xfId="5" applyNumberFormat="1" applyFont="1" applyFill="1" applyAlignment="1" applyProtection="1">
      <alignment horizontal="left" vertical="top"/>
    </xf>
    <xf numFmtId="3" fontId="53" fillId="0" borderId="0" xfId="5" applyNumberFormat="1" applyFont="1" applyFill="1" applyAlignment="1" applyProtection="1">
      <alignment horizontal="center" vertical="top"/>
    </xf>
    <xf numFmtId="3" fontId="53" fillId="0" borderId="0" xfId="5" applyNumberFormat="1" applyFont="1" applyFill="1" applyAlignment="1" applyProtection="1">
      <alignment horizontal="right" vertical="top"/>
    </xf>
    <xf numFmtId="1" fontId="59" fillId="0" borderId="0" xfId="5" applyNumberFormat="1" applyFont="1" applyFill="1" applyAlignment="1" applyProtection="1">
      <alignment horizontal="center" vertical="top"/>
    </xf>
    <xf numFmtId="49" fontId="53" fillId="0" borderId="0" xfId="0" applyNumberFormat="1" applyFont="1" applyFill="1" applyAlignment="1" applyProtection="1">
      <alignment horizontal="center" vertical="top"/>
    </xf>
    <xf numFmtId="49" fontId="53" fillId="0" borderId="0" xfId="0" quotePrefix="1" applyNumberFormat="1" applyFont="1" applyFill="1" applyAlignment="1" applyProtection="1">
      <alignment horizontal="center" vertical="top"/>
    </xf>
    <xf numFmtId="49" fontId="53" fillId="0" borderId="0" xfId="0" applyNumberFormat="1" applyFont="1" applyFill="1" applyAlignment="1" applyProtection="1">
      <alignment horizontal="left" vertical="top"/>
    </xf>
    <xf numFmtId="49" fontId="53" fillId="0" borderId="4" xfId="0" applyNumberFormat="1" applyFont="1" applyFill="1" applyBorder="1" applyAlignment="1" applyProtection="1">
      <alignment vertical="top"/>
    </xf>
    <xf numFmtId="2" fontId="16" fillId="0" borderId="2" xfId="0" applyNumberFormat="1" applyFont="1" applyFill="1" applyBorder="1" applyAlignment="1" applyProtection="1">
      <alignment horizontal="center" vertical="top"/>
      <protection locked="0"/>
    </xf>
    <xf numFmtId="2" fontId="16" fillId="0" borderId="5" xfId="0" applyNumberFormat="1" applyFont="1" applyFill="1" applyBorder="1" applyAlignment="1" applyProtection="1">
      <alignment horizontal="center" vertical="top"/>
      <protection locked="0"/>
    </xf>
    <xf numFmtId="2" fontId="16" fillId="0" borderId="10" xfId="0" applyNumberFormat="1" applyFont="1" applyFill="1" applyBorder="1" applyAlignment="1" applyProtection="1">
      <alignment horizontal="center" vertical="top"/>
      <protection locked="0"/>
    </xf>
    <xf numFmtId="2" fontId="16" fillId="0" borderId="2" xfId="0" quotePrefix="1" applyNumberFormat="1" applyFont="1" applyFill="1" applyBorder="1" applyAlignment="1" applyProtection="1">
      <alignment horizontal="center" vertical="top"/>
      <protection locked="0"/>
    </xf>
    <xf numFmtId="2" fontId="16" fillId="0" borderId="2" xfId="5" applyNumberFormat="1" applyFont="1" applyFill="1" applyBorder="1" applyAlignment="1" applyProtection="1">
      <alignment horizontal="center" vertical="top"/>
      <protection locked="0"/>
    </xf>
    <xf numFmtId="2" fontId="16" fillId="0" borderId="2" xfId="0" applyNumberFormat="1" applyFont="1" applyFill="1" applyBorder="1" applyAlignment="1" applyProtection="1">
      <alignment horizontal="center" vertical="center"/>
      <protection locked="0"/>
    </xf>
    <xf numFmtId="2" fontId="16" fillId="0" borderId="10" xfId="0" applyNumberFormat="1" applyFont="1" applyFill="1" applyBorder="1" applyAlignment="1" applyProtection="1">
      <alignment horizontal="center" vertical="center"/>
      <protection locked="0"/>
    </xf>
    <xf numFmtId="2" fontId="16" fillId="0" borderId="11" xfId="0" applyNumberFormat="1" applyFont="1" applyFill="1" applyBorder="1" applyAlignment="1" applyProtection="1">
      <alignment horizontal="center" vertical="top"/>
      <protection locked="0"/>
    </xf>
    <xf numFmtId="2" fontId="16" fillId="0" borderId="2" xfId="0" applyNumberFormat="1" applyFont="1" applyFill="1" applyBorder="1" applyAlignment="1" applyProtection="1">
      <alignment horizontal="center"/>
      <protection locked="0"/>
    </xf>
    <xf numFmtId="2" fontId="18" fillId="0" borderId="2" xfId="0" applyNumberFormat="1" applyFont="1" applyFill="1" applyBorder="1" applyAlignment="1" applyProtection="1">
      <alignment horizontal="center" vertical="top"/>
      <protection locked="0"/>
    </xf>
    <xf numFmtId="2" fontId="18" fillId="0" borderId="2" xfId="0" applyNumberFormat="1" applyFont="1" applyFill="1" applyBorder="1" applyAlignment="1" applyProtection="1">
      <alignment horizontal="center" vertical="center"/>
      <protection locked="0"/>
    </xf>
    <xf numFmtId="3" fontId="9" fillId="0" borderId="2" xfId="0" applyNumberFormat="1" applyFont="1" applyFill="1" applyBorder="1" applyAlignment="1" applyProtection="1">
      <alignment horizontal="right" vertical="top" wrapText="1"/>
    </xf>
    <xf numFmtId="3" fontId="53" fillId="0" borderId="2" xfId="0" applyNumberFormat="1" applyFont="1" applyFill="1" applyBorder="1" applyAlignment="1" applyProtection="1">
      <alignment horizontal="center" vertical="top" wrapText="1"/>
    </xf>
    <xf numFmtId="0" fontId="41" fillId="3" borderId="2" xfId="0" applyFont="1" applyFill="1" applyBorder="1" applyAlignment="1" applyProtection="1">
      <alignment horizontal="center" vertical="center" wrapText="1"/>
    </xf>
    <xf numFmtId="4" fontId="19" fillId="0" borderId="33" xfId="0" applyNumberFormat="1" applyFont="1" applyFill="1" applyBorder="1" applyAlignment="1" applyProtection="1">
      <alignment horizontal="right" vertical="center"/>
    </xf>
    <xf numFmtId="164" fontId="9" fillId="0" borderId="0" xfId="0" quotePrefix="1" applyNumberFormat="1" applyFont="1" applyFill="1" applyAlignment="1" applyProtection="1">
      <alignment vertical="center" wrapText="1"/>
    </xf>
    <xf numFmtId="49" fontId="28" fillId="0" borderId="16" xfId="0" applyNumberFormat="1" applyFont="1" applyFill="1" applyBorder="1" applyAlignment="1" applyProtection="1">
      <alignment horizontal="center" vertical="top"/>
    </xf>
    <xf numFmtId="164" fontId="19" fillId="0" borderId="16" xfId="0" applyNumberFormat="1" applyFont="1" applyFill="1" applyBorder="1" applyAlignment="1" applyProtection="1">
      <alignment vertical="center"/>
    </xf>
    <xf numFmtId="164" fontId="19" fillId="0" borderId="16" xfId="0" applyNumberFormat="1" applyFont="1" applyFill="1" applyBorder="1" applyAlignment="1" applyProtection="1">
      <alignment horizontal="center" vertical="center"/>
    </xf>
    <xf numFmtId="0" fontId="16" fillId="0" borderId="16" xfId="0" applyFont="1" applyFill="1" applyBorder="1" applyAlignment="1" applyProtection="1">
      <alignment horizontal="center" vertical="center"/>
    </xf>
    <xf numFmtId="3" fontId="16" fillId="0" borderId="16" xfId="0" applyNumberFormat="1" applyFont="1" applyFill="1" applyBorder="1" applyAlignment="1" applyProtection="1">
      <alignment horizontal="center" vertical="center"/>
    </xf>
    <xf numFmtId="164" fontId="16" fillId="0" borderId="16" xfId="0" applyNumberFormat="1" applyFont="1" applyFill="1" applyBorder="1" applyAlignment="1" applyProtection="1">
      <alignment horizontal="center" vertical="center"/>
    </xf>
    <xf numFmtId="4" fontId="16" fillId="0" borderId="16" xfId="0" applyNumberFormat="1" applyFont="1" applyFill="1" applyBorder="1" applyAlignment="1" applyProtection="1">
      <alignment horizontal="right" vertical="center"/>
    </xf>
    <xf numFmtId="49" fontId="28" fillId="0" borderId="18" xfId="0" applyNumberFormat="1" applyFont="1" applyFill="1" applyBorder="1" applyAlignment="1" applyProtection="1">
      <alignment horizontal="center" vertical="top"/>
    </xf>
    <xf numFmtId="164" fontId="16" fillId="0" borderId="18" xfId="0" applyNumberFormat="1" applyFont="1" applyFill="1" applyBorder="1" applyAlignment="1" applyProtection="1">
      <alignment vertical="center"/>
    </xf>
    <xf numFmtId="164" fontId="19" fillId="0" borderId="18" xfId="0" applyNumberFormat="1" applyFont="1" applyFill="1" applyBorder="1" applyAlignment="1" applyProtection="1">
      <alignment horizontal="center" vertical="center"/>
    </xf>
    <xf numFmtId="0" fontId="16" fillId="0" borderId="18" xfId="0" applyFont="1" applyFill="1" applyBorder="1" applyAlignment="1" applyProtection="1">
      <alignment horizontal="center" vertical="center"/>
    </xf>
    <xf numFmtId="3" fontId="16" fillId="0" borderId="18" xfId="0" applyNumberFormat="1" applyFont="1" applyFill="1" applyBorder="1" applyAlignment="1" applyProtection="1">
      <alignment horizontal="center" vertical="center"/>
    </xf>
    <xf numFmtId="164" fontId="16" fillId="0" borderId="18" xfId="0" applyNumberFormat="1" applyFont="1" applyFill="1" applyBorder="1" applyAlignment="1" applyProtection="1">
      <alignment horizontal="center" vertical="center"/>
    </xf>
    <xf numFmtId="4" fontId="16" fillId="0" borderId="18" xfId="0" applyNumberFormat="1" applyFont="1" applyFill="1" applyBorder="1" applyAlignment="1" applyProtection="1">
      <alignment horizontal="right" vertical="center"/>
    </xf>
    <xf numFmtId="49" fontId="28" fillId="0" borderId="33" xfId="0" applyNumberFormat="1" applyFont="1" applyFill="1" applyBorder="1" applyAlignment="1" applyProtection="1">
      <alignment horizontal="center" vertical="top"/>
    </xf>
    <xf numFmtId="164" fontId="16" fillId="0" borderId="33" xfId="0" applyNumberFormat="1" applyFont="1" applyFill="1" applyBorder="1" applyAlignment="1" applyProtection="1">
      <alignment vertical="center"/>
    </xf>
    <xf numFmtId="164" fontId="16" fillId="0" borderId="33" xfId="0" applyNumberFormat="1" applyFont="1" applyFill="1" applyBorder="1" applyAlignment="1" applyProtection="1">
      <alignment horizontal="center" vertical="center"/>
    </xf>
    <xf numFmtId="0" fontId="16" fillId="0" borderId="33" xfId="0" applyFont="1" applyFill="1" applyBorder="1" applyAlignment="1" applyProtection="1">
      <alignment horizontal="center" vertical="center"/>
    </xf>
    <xf numFmtId="3" fontId="16" fillId="0" borderId="33" xfId="0" applyNumberFormat="1" applyFont="1" applyFill="1" applyBorder="1" applyAlignment="1" applyProtection="1">
      <alignment horizontal="center" vertical="center"/>
    </xf>
    <xf numFmtId="4" fontId="16" fillId="0" borderId="33" xfId="0" applyNumberFormat="1" applyFont="1" applyFill="1" applyBorder="1" applyAlignment="1" applyProtection="1">
      <alignment horizontal="right" vertical="center"/>
    </xf>
    <xf numFmtId="49" fontId="28" fillId="0" borderId="17" xfId="0" applyNumberFormat="1" applyFont="1" applyFill="1" applyBorder="1" applyAlignment="1" applyProtection="1">
      <alignment horizontal="center" vertical="top"/>
    </xf>
    <xf numFmtId="164" fontId="16" fillId="0" borderId="17" xfId="0" applyNumberFormat="1" applyFont="1" applyFill="1" applyBorder="1" applyAlignment="1" applyProtection="1">
      <alignment vertical="center" wrapText="1"/>
    </xf>
    <xf numFmtId="164" fontId="19" fillId="0" borderId="17" xfId="0" applyNumberFormat="1" applyFont="1" applyFill="1" applyBorder="1" applyAlignment="1" applyProtection="1">
      <alignment vertical="center" wrapText="1"/>
    </xf>
    <xf numFmtId="164" fontId="19" fillId="0" borderId="17" xfId="0" applyNumberFormat="1" applyFont="1" applyFill="1" applyBorder="1" applyAlignment="1" applyProtection="1">
      <alignment horizontal="center" vertical="center" wrapText="1"/>
    </xf>
    <xf numFmtId="3" fontId="16" fillId="0" borderId="17" xfId="0" applyNumberFormat="1" applyFont="1" applyFill="1" applyBorder="1" applyAlignment="1" applyProtection="1">
      <alignment horizontal="center" vertical="center"/>
    </xf>
    <xf numFmtId="164" fontId="16" fillId="0" borderId="17" xfId="0" applyNumberFormat="1" applyFont="1" applyFill="1" applyBorder="1" applyAlignment="1" applyProtection="1">
      <alignment horizontal="center" vertical="center"/>
    </xf>
    <xf numFmtId="4" fontId="16" fillId="0" borderId="17" xfId="0" applyNumberFormat="1" applyFont="1" applyFill="1" applyBorder="1" applyAlignment="1" applyProtection="1">
      <alignment horizontal="right" vertical="center"/>
    </xf>
    <xf numFmtId="4" fontId="60" fillId="0" borderId="34" xfId="0" applyNumberFormat="1" applyFont="1" applyFill="1" applyBorder="1" applyAlignment="1" applyProtection="1">
      <alignment horizontal="right" vertical="center"/>
    </xf>
    <xf numFmtId="4" fontId="60" fillId="0" borderId="30" xfId="0" applyNumberFormat="1" applyFont="1" applyFill="1" applyBorder="1" applyAlignment="1" applyProtection="1">
      <alignment horizontal="right" vertical="center"/>
    </xf>
    <xf numFmtId="4" fontId="60" fillId="0" borderId="35" xfId="0" applyNumberFormat="1" applyFont="1" applyFill="1" applyBorder="1" applyAlignment="1" applyProtection="1">
      <alignment horizontal="right" vertical="center"/>
    </xf>
    <xf numFmtId="4" fontId="45" fillId="0" borderId="30" xfId="0" applyNumberFormat="1" applyFont="1" applyFill="1" applyBorder="1" applyAlignment="1" applyProtection="1">
      <alignment horizontal="right" vertical="center"/>
    </xf>
    <xf numFmtId="4" fontId="61" fillId="0" borderId="0" xfId="0" applyNumberFormat="1" applyFont="1" applyFill="1" applyBorder="1" applyAlignment="1" applyProtection="1">
      <alignment horizontal="right" vertical="center"/>
    </xf>
    <xf numFmtId="0" fontId="50" fillId="0" borderId="4" xfId="0" applyFont="1" applyBorder="1" applyAlignment="1" applyProtection="1">
      <alignment horizontal="center"/>
    </xf>
    <xf numFmtId="3" fontId="51" fillId="0" borderId="0" xfId="0" applyNumberFormat="1" applyFont="1" applyFill="1" applyAlignment="1" applyProtection="1">
      <alignment horizontal="center"/>
    </xf>
    <xf numFmtId="3" fontId="52" fillId="0" borderId="0" xfId="0" applyNumberFormat="1" applyFont="1" applyFill="1" applyAlignment="1" applyProtection="1">
      <alignment horizontal="center"/>
    </xf>
    <xf numFmtId="164" fontId="19" fillId="0" borderId="10" xfId="0" applyNumberFormat="1" applyFont="1" applyFill="1" applyBorder="1" applyAlignment="1" applyProtection="1">
      <alignment horizontal="center" vertical="center"/>
    </xf>
    <xf numFmtId="0" fontId="19" fillId="0" borderId="2" xfId="0" applyFont="1" applyFill="1" applyBorder="1" applyAlignment="1" applyProtection="1">
      <alignment horizontal="center" vertical="center"/>
    </xf>
    <xf numFmtId="0" fontId="62" fillId="0" borderId="0" xfId="0" applyFont="1" applyFill="1" applyProtection="1"/>
    <xf numFmtId="0" fontId="19" fillId="0" borderId="0" xfId="0" applyFont="1" applyFill="1" applyAlignment="1" applyProtection="1">
      <alignment horizontal="center" vertical="center"/>
    </xf>
    <xf numFmtId="164" fontId="19" fillId="3" borderId="2" xfId="0" quotePrefix="1" applyNumberFormat="1" applyFont="1" applyFill="1" applyBorder="1" applyAlignment="1" applyProtection="1">
      <alignment horizontal="center" vertical="center"/>
    </xf>
    <xf numFmtId="164" fontId="19" fillId="0" borderId="0" xfId="10" applyNumberFormat="1" applyFont="1" applyFill="1" applyBorder="1" applyAlignment="1" applyProtection="1">
      <alignment horizontal="center" vertical="center"/>
    </xf>
    <xf numFmtId="0" fontId="62" fillId="0" borderId="0" xfId="0" applyFont="1" applyFill="1" applyAlignment="1" applyProtection="1">
      <alignment horizontal="center" vertical="center"/>
    </xf>
    <xf numFmtId="0" fontId="19" fillId="0" borderId="0" xfId="0" applyFont="1" applyFill="1" applyBorder="1" applyAlignment="1" applyProtection="1">
      <alignment horizontal="center" vertical="center"/>
    </xf>
    <xf numFmtId="1" fontId="19" fillId="0" borderId="0" xfId="2" applyNumberFormat="1" applyFont="1" applyFill="1" applyAlignment="1" applyProtection="1">
      <alignment horizontal="center" vertical="center"/>
    </xf>
    <xf numFmtId="1" fontId="19" fillId="0" borderId="28" xfId="2" applyNumberFormat="1" applyFont="1" applyFill="1" applyBorder="1" applyAlignment="1" applyProtection="1">
      <alignment horizontal="center" vertical="center"/>
    </xf>
    <xf numFmtId="167" fontId="62" fillId="0" borderId="0" xfId="0" applyNumberFormat="1" applyFont="1" applyFill="1" applyBorder="1" applyAlignment="1" applyProtection="1">
      <alignment horizontal="center" vertical="center"/>
    </xf>
    <xf numFmtId="49" fontId="19" fillId="0" borderId="0" xfId="10" applyNumberFormat="1" applyFont="1" applyFill="1" applyBorder="1" applyAlignment="1" applyProtection="1">
      <alignment horizontal="center" vertical="center"/>
    </xf>
    <xf numFmtId="164" fontId="19" fillId="0" borderId="2" xfId="12" applyNumberFormat="1" applyFont="1" applyFill="1" applyBorder="1" applyAlignment="1" applyProtection="1">
      <alignment horizontal="center" vertical="center"/>
    </xf>
    <xf numFmtId="164" fontId="19" fillId="0" borderId="29" xfId="0" applyNumberFormat="1" applyFont="1" applyFill="1" applyBorder="1" applyAlignment="1" applyProtection="1">
      <alignment horizontal="center" vertical="center"/>
    </xf>
    <xf numFmtId="44" fontId="63" fillId="0" borderId="0" xfId="15" applyNumberFormat="1" applyFont="1" applyFill="1" applyBorder="1" applyAlignment="1" applyProtection="1">
      <alignment horizontal="center" vertical="center"/>
    </xf>
    <xf numFmtId="2" fontId="9" fillId="0" borderId="12" xfId="0" quotePrefix="1" applyNumberFormat="1" applyFont="1" applyFill="1" applyBorder="1" applyAlignment="1" applyProtection="1">
      <alignment horizontal="center" vertical="center"/>
    </xf>
    <xf numFmtId="4" fontId="19" fillId="0" borderId="21" xfId="0" applyNumberFormat="1" applyFont="1" applyFill="1" applyBorder="1" applyAlignment="1" applyProtection="1">
      <alignment horizontal="right" vertical="top"/>
    </xf>
    <xf numFmtId="4" fontId="19" fillId="0" borderId="21" xfId="0" quotePrefix="1" applyNumberFormat="1" applyFont="1" applyFill="1" applyBorder="1" applyAlignment="1" applyProtection="1">
      <alignment horizontal="right" vertical="top"/>
    </xf>
    <xf numFmtId="4" fontId="21" fillId="0" borderId="21" xfId="0" applyNumberFormat="1" applyFont="1" applyFill="1" applyBorder="1" applyAlignment="1" applyProtection="1">
      <alignment horizontal="right" vertical="top"/>
    </xf>
    <xf numFmtId="49" fontId="19" fillId="0" borderId="0" xfId="0" applyNumberFormat="1" applyFont="1" applyFill="1" applyAlignment="1" applyProtection="1">
      <alignment vertical="top" wrapText="1"/>
    </xf>
    <xf numFmtId="49" fontId="9" fillId="0" borderId="0" xfId="0" applyNumberFormat="1" applyFont="1" applyFill="1" applyAlignment="1" applyProtection="1">
      <alignment horizontal="left" vertical="top" wrapText="1"/>
    </xf>
    <xf numFmtId="49" fontId="9" fillId="0" borderId="2" xfId="0" applyNumberFormat="1" applyFont="1" applyFill="1" applyBorder="1" applyAlignment="1" applyProtection="1">
      <alignment horizontal="left" vertical="top" wrapText="1"/>
    </xf>
    <xf numFmtId="49" fontId="16" fillId="0" borderId="0" xfId="0" applyNumberFormat="1" applyFont="1" applyFill="1" applyAlignment="1" applyProtection="1">
      <alignment vertical="top" wrapText="1"/>
    </xf>
    <xf numFmtId="49" fontId="10" fillId="0" borderId="0" xfId="0" applyNumberFormat="1" applyFont="1" applyFill="1" applyAlignment="1" applyProtection="1">
      <alignment vertical="top" wrapText="1"/>
    </xf>
    <xf numFmtId="0" fontId="0" fillId="0" borderId="0" xfId="0" applyFill="1" applyBorder="1" applyAlignment="1" applyProtection="1">
      <alignment horizontal="left" vertical="top" wrapText="1"/>
    </xf>
    <xf numFmtId="49" fontId="9" fillId="0" borderId="12" xfId="0" applyNumberFormat="1" applyFont="1" applyFill="1" applyBorder="1" applyAlignment="1" applyProtection="1">
      <alignment horizontal="left" vertical="top"/>
    </xf>
    <xf numFmtId="49" fontId="10" fillId="0" borderId="0" xfId="0" applyNumberFormat="1" applyFont="1" applyFill="1" applyAlignment="1" applyProtection="1">
      <alignment vertical="top" wrapText="1"/>
    </xf>
    <xf numFmtId="49" fontId="19" fillId="0" borderId="0" xfId="0" applyNumberFormat="1" applyFont="1" applyFill="1" applyAlignment="1" applyProtection="1">
      <alignment vertical="top" wrapText="1"/>
    </xf>
    <xf numFmtId="49" fontId="9" fillId="0" borderId="0" xfId="0" applyNumberFormat="1" applyFont="1" applyFill="1" applyAlignment="1" applyProtection="1">
      <alignment horizontal="left" vertical="top" wrapText="1"/>
    </xf>
    <xf numFmtId="49" fontId="9" fillId="0" borderId="2" xfId="0" applyNumberFormat="1" applyFont="1" applyFill="1" applyBorder="1" applyAlignment="1" applyProtection="1">
      <alignment horizontal="left" vertical="top" wrapText="1"/>
    </xf>
    <xf numFmtId="49" fontId="53" fillId="0" borderId="0" xfId="5" applyNumberFormat="1" applyFont="1" applyFill="1" applyAlignment="1" applyProtection="1">
      <alignment horizontal="left" vertical="top" wrapText="1"/>
    </xf>
    <xf numFmtId="49" fontId="16" fillId="0" borderId="0" xfId="0" applyNumberFormat="1" applyFont="1" applyFill="1" applyAlignment="1" applyProtection="1">
      <alignment vertical="top" wrapText="1"/>
    </xf>
    <xf numFmtId="49" fontId="9" fillId="0" borderId="29" xfId="0" applyNumberFormat="1" applyFont="1" applyFill="1" applyBorder="1" applyAlignment="1" applyProtection="1">
      <alignment vertical="top"/>
    </xf>
    <xf numFmtId="49" fontId="9" fillId="0" borderId="29" xfId="0" applyNumberFormat="1" applyFont="1" applyFill="1" applyBorder="1" applyProtection="1"/>
    <xf numFmtId="1" fontId="19" fillId="0" borderId="0" xfId="0" applyNumberFormat="1" applyFont="1" applyFill="1" applyAlignment="1" applyProtection="1">
      <alignment horizontal="center" vertical="top"/>
      <protection locked="0"/>
    </xf>
    <xf numFmtId="49" fontId="10" fillId="0" borderId="0" xfId="0" applyNumberFormat="1" applyFont="1" applyFill="1" applyBorder="1" applyAlignment="1" applyProtection="1">
      <alignment vertical="top" wrapText="1"/>
    </xf>
    <xf numFmtId="0" fontId="0" fillId="0" borderId="0" xfId="0" applyFill="1" applyBorder="1" applyAlignment="1" applyProtection="1">
      <alignment vertical="top"/>
    </xf>
    <xf numFmtId="49" fontId="19" fillId="0" borderId="0" xfId="0" applyNumberFormat="1" applyFont="1" applyFill="1" applyBorder="1" applyAlignment="1" applyProtection="1">
      <alignment vertical="top" wrapText="1"/>
    </xf>
    <xf numFmtId="0" fontId="33" fillId="0" borderId="0" xfId="0" applyFont="1" applyFill="1" applyBorder="1" applyAlignment="1" applyProtection="1">
      <alignment vertical="top"/>
    </xf>
    <xf numFmtId="49" fontId="9" fillId="0" borderId="0" xfId="5" applyNumberFormat="1" applyFont="1" applyFill="1" applyBorder="1" applyAlignment="1" applyProtection="1">
      <alignment horizontal="left" vertical="top" wrapText="1"/>
    </xf>
    <xf numFmtId="49" fontId="9" fillId="0" borderId="0" xfId="0" applyNumberFormat="1" applyFont="1" applyFill="1" applyBorder="1" applyAlignment="1" applyProtection="1">
      <alignment horizontal="left" vertical="top" wrapText="1"/>
    </xf>
    <xf numFmtId="49" fontId="16" fillId="0" borderId="0" xfId="0" applyNumberFormat="1" applyFont="1" applyFill="1" applyBorder="1" applyAlignment="1" applyProtection="1">
      <alignment vertical="top" wrapText="1"/>
    </xf>
    <xf numFmtId="0" fontId="21" fillId="0" borderId="0" xfId="0" applyFont="1" applyFill="1" applyBorder="1" applyAlignment="1" applyProtection="1">
      <alignment vertical="center" wrapText="1"/>
    </xf>
    <xf numFmtId="49" fontId="9" fillId="0" borderId="0" xfId="0" applyNumberFormat="1" applyFont="1" applyFill="1" applyBorder="1" applyAlignment="1" applyProtection="1">
      <alignment horizontal="left" vertical="top"/>
    </xf>
    <xf numFmtId="0" fontId="36" fillId="0" borderId="0" xfId="0" applyFont="1" applyFill="1" applyBorder="1" applyAlignment="1" applyProtection="1">
      <alignment horizontal="left" vertical="top" wrapText="1"/>
    </xf>
    <xf numFmtId="49" fontId="9" fillId="0" borderId="0" xfId="0" applyNumberFormat="1" applyFont="1" applyFill="1" applyBorder="1" applyAlignment="1" applyProtection="1">
      <alignment horizontal="left" wrapText="1"/>
    </xf>
    <xf numFmtId="0" fontId="0" fillId="0" borderId="0" xfId="0" applyFill="1" applyBorder="1" applyAlignment="1" applyProtection="1"/>
    <xf numFmtId="0" fontId="0" fillId="0" borderId="0" xfId="0" applyFill="1" applyBorder="1" applyAlignment="1" applyProtection="1">
      <alignment horizontal="left" vertical="top" wrapText="1"/>
    </xf>
    <xf numFmtId="164" fontId="9" fillId="0" borderId="0" xfId="0" applyNumberFormat="1" applyFont="1" applyFill="1" applyBorder="1" applyAlignment="1" applyProtection="1">
      <alignment horizontal="left" vertical="top" wrapText="1"/>
    </xf>
    <xf numFmtId="49" fontId="10" fillId="0"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9" fillId="0" borderId="12" xfId="0" applyNumberFormat="1" applyFont="1" applyFill="1" applyBorder="1" applyAlignment="1" applyProtection="1">
      <alignment horizontal="left" vertical="top"/>
    </xf>
    <xf numFmtId="0" fontId="0" fillId="0" borderId="12" xfId="0" applyFill="1" applyBorder="1" applyAlignment="1" applyProtection="1">
      <alignment vertical="top"/>
    </xf>
    <xf numFmtId="0" fontId="0" fillId="0" borderId="12" xfId="0" applyBorder="1" applyAlignment="1" applyProtection="1">
      <alignment vertical="top"/>
    </xf>
    <xf numFmtId="49" fontId="10" fillId="0" borderId="0" xfId="0" applyNumberFormat="1" applyFont="1" applyFill="1" applyAlignment="1" applyProtection="1">
      <alignment vertical="top" wrapText="1"/>
    </xf>
    <xf numFmtId="0" fontId="0" fillId="0" borderId="0" xfId="0" applyAlignment="1" applyProtection="1">
      <alignment vertical="top"/>
    </xf>
    <xf numFmtId="49" fontId="9" fillId="0" borderId="12" xfId="0" applyNumberFormat="1" applyFont="1" applyFill="1" applyBorder="1" applyAlignment="1" applyProtection="1">
      <alignment horizontal="left" wrapText="1"/>
    </xf>
    <xf numFmtId="0" fontId="0" fillId="0" borderId="12" xfId="0" applyFill="1" applyBorder="1" applyAlignment="1" applyProtection="1"/>
    <xf numFmtId="0" fontId="36" fillId="0" borderId="0" xfId="0" applyFont="1" applyBorder="1" applyAlignment="1" applyProtection="1">
      <alignment horizontal="left" vertical="top" wrapText="1"/>
    </xf>
    <xf numFmtId="49" fontId="53" fillId="0" borderId="31" xfId="0" applyNumberFormat="1" applyFont="1" applyFill="1" applyBorder="1" applyAlignment="1" applyProtection="1">
      <alignment horizontal="left" vertical="top"/>
    </xf>
    <xf numFmtId="49" fontId="9" fillId="0" borderId="10" xfId="0" applyNumberFormat="1" applyFont="1" applyFill="1" applyBorder="1" applyAlignment="1" applyProtection="1">
      <alignment horizontal="left" vertical="top" wrapText="1"/>
    </xf>
    <xf numFmtId="0" fontId="0" fillId="0" borderId="14" xfId="0" applyFill="1" applyBorder="1" applyAlignment="1" applyProtection="1">
      <alignment horizontal="left" vertical="top" wrapText="1"/>
    </xf>
    <xf numFmtId="0" fontId="0" fillId="0" borderId="11" xfId="0" applyFill="1" applyBorder="1" applyAlignment="1" applyProtection="1">
      <alignment horizontal="left" vertical="top" wrapText="1"/>
    </xf>
    <xf numFmtId="3" fontId="9" fillId="0" borderId="32" xfId="0" applyNumberFormat="1" applyFont="1" applyFill="1" applyBorder="1" applyAlignment="1" applyProtection="1">
      <alignment horizontal="left" vertical="top" wrapText="1"/>
    </xf>
    <xf numFmtId="0" fontId="0" fillId="0" borderId="33" xfId="0" applyBorder="1" applyAlignment="1" applyProtection="1">
      <alignment vertical="top"/>
    </xf>
    <xf numFmtId="0" fontId="0" fillId="0" borderId="30" xfId="0" applyBorder="1" applyAlignment="1" applyProtection="1">
      <alignment vertical="top"/>
    </xf>
    <xf numFmtId="0" fontId="21" fillId="0" borderId="0" xfId="0" applyFont="1" applyFill="1" applyAlignment="1" applyProtection="1">
      <alignment vertical="center" wrapText="1"/>
    </xf>
    <xf numFmtId="0" fontId="21" fillId="0" borderId="12" xfId="0" applyFont="1" applyFill="1" applyBorder="1" applyAlignment="1" applyProtection="1">
      <alignment vertical="center" wrapText="1"/>
    </xf>
    <xf numFmtId="49" fontId="45" fillId="7" borderId="0" xfId="0" applyNumberFormat="1" applyFont="1" applyFill="1" applyAlignment="1" applyProtection="1">
      <alignment horizontal="center" vertical="center" wrapText="1"/>
    </xf>
    <xf numFmtId="0" fontId="21" fillId="0" borderId="13" xfId="0" applyFont="1" applyFill="1" applyBorder="1" applyAlignment="1" applyProtection="1">
      <alignment vertical="center" wrapText="1"/>
    </xf>
    <xf numFmtId="49" fontId="19" fillId="0" borderId="0" xfId="0" applyNumberFormat="1" applyFont="1" applyFill="1" applyAlignment="1" applyProtection="1">
      <alignment vertical="top" wrapText="1"/>
    </xf>
    <xf numFmtId="0" fontId="0" fillId="0" borderId="0" xfId="0" applyFill="1" applyAlignment="1" applyProtection="1">
      <alignment vertical="top"/>
    </xf>
    <xf numFmtId="49" fontId="10" fillId="0" borderId="0" xfId="0" applyNumberFormat="1" applyFont="1" applyFill="1" applyAlignment="1" applyProtection="1">
      <alignment vertical="center"/>
    </xf>
    <xf numFmtId="0" fontId="0" fillId="0" borderId="0" xfId="0" applyFill="1" applyAlignment="1" applyProtection="1">
      <alignment vertical="center"/>
    </xf>
    <xf numFmtId="0" fontId="0" fillId="0" borderId="0" xfId="0" applyAlignment="1" applyProtection="1"/>
    <xf numFmtId="49" fontId="57" fillId="0" borderId="0" xfId="0" applyNumberFormat="1" applyFont="1" applyFill="1" applyAlignment="1" applyProtection="1">
      <alignment horizontal="center" vertical="top"/>
    </xf>
    <xf numFmtId="0" fontId="58" fillId="0" borderId="0" xfId="0" applyFont="1" applyFill="1" applyAlignment="1" applyProtection="1">
      <alignment horizontal="center" vertical="top"/>
    </xf>
    <xf numFmtId="49" fontId="30" fillId="0" borderId="0" xfId="0" applyNumberFormat="1" applyFont="1" applyFill="1" applyAlignment="1" applyProtection="1">
      <alignment horizontal="center" vertical="top"/>
    </xf>
    <xf numFmtId="0" fontId="31" fillId="0" borderId="0" xfId="0" applyFont="1" applyFill="1" applyAlignment="1" applyProtection="1">
      <alignment horizontal="center" vertical="top"/>
    </xf>
    <xf numFmtId="49" fontId="10" fillId="0" borderId="5" xfId="0" applyNumberFormat="1" applyFont="1" applyFill="1" applyBorder="1" applyAlignment="1" applyProtection="1">
      <alignment horizontal="center" vertical="top"/>
    </xf>
    <xf numFmtId="0" fontId="0" fillId="0" borderId="6" xfId="0" applyFill="1" applyBorder="1" applyAlignment="1" applyProtection="1">
      <alignment horizontal="center" vertical="top"/>
    </xf>
    <xf numFmtId="49" fontId="19" fillId="0" borderId="5" xfId="0" applyNumberFormat="1" applyFont="1" applyFill="1" applyBorder="1" applyAlignment="1" applyProtection="1">
      <alignment horizontal="center" vertical="top"/>
    </xf>
    <xf numFmtId="0" fontId="33" fillId="0" borderId="0" xfId="0" applyFont="1" applyFill="1" applyAlignment="1" applyProtection="1">
      <alignment vertical="top"/>
    </xf>
    <xf numFmtId="164" fontId="53" fillId="0" borderId="31" xfId="0" applyNumberFormat="1" applyFont="1" applyFill="1" applyBorder="1" applyAlignment="1" applyProtection="1">
      <alignment horizontal="left" vertical="top" wrapText="1"/>
    </xf>
    <xf numFmtId="49" fontId="9" fillId="0" borderId="0" xfId="0" applyNumberFormat="1" applyFont="1" applyFill="1" applyAlignment="1" applyProtection="1">
      <alignment horizontal="left" vertical="top" wrapText="1"/>
    </xf>
    <xf numFmtId="49" fontId="9" fillId="0" borderId="2" xfId="0" applyNumberFormat="1" applyFont="1" applyFill="1" applyBorder="1" applyAlignment="1" applyProtection="1">
      <alignment horizontal="left" vertical="top" wrapText="1"/>
    </xf>
    <xf numFmtId="49" fontId="53" fillId="0" borderId="0" xfId="5" applyNumberFormat="1" applyFont="1" applyFill="1" applyAlignment="1" applyProtection="1">
      <alignment horizontal="left" vertical="top" wrapText="1"/>
    </xf>
    <xf numFmtId="49" fontId="16" fillId="0" borderId="0" xfId="0" applyNumberFormat="1" applyFont="1" applyFill="1" applyAlignment="1" applyProtection="1">
      <alignment vertical="top" wrapText="1"/>
    </xf>
    <xf numFmtId="49" fontId="9" fillId="0" borderId="12" xfId="0" applyNumberFormat="1" applyFont="1" applyFill="1" applyBorder="1" applyAlignment="1" applyProtection="1">
      <alignment horizontal="left" vertical="top" wrapText="1"/>
    </xf>
    <xf numFmtId="49" fontId="53" fillId="0" borderId="31" xfId="5" applyNumberFormat="1" applyFont="1" applyFill="1" applyBorder="1" applyAlignment="1" applyProtection="1">
      <alignment horizontal="left" vertical="top" wrapText="1"/>
    </xf>
    <xf numFmtId="49" fontId="53" fillId="0" borderId="31" xfId="0" applyNumberFormat="1" applyFont="1" applyFill="1" applyBorder="1" applyAlignment="1" applyProtection="1">
      <alignment vertical="center" wrapText="1"/>
    </xf>
    <xf numFmtId="0" fontId="0" fillId="0" borderId="31" xfId="0" applyBorder="1" applyAlignment="1" applyProtection="1"/>
    <xf numFmtId="0" fontId="0" fillId="0" borderId="31" xfId="0" applyBorder="1" applyAlignment="1" applyProtection="1">
      <alignment vertical="center"/>
    </xf>
    <xf numFmtId="164" fontId="51" fillId="0" borderId="31" xfId="12" applyNumberFormat="1" applyFont="1" applyFill="1" applyBorder="1" applyAlignment="1" applyProtection="1">
      <alignment horizontal="left" vertical="center" wrapText="1"/>
    </xf>
    <xf numFmtId="49" fontId="9" fillId="0" borderId="4" xfId="0" applyNumberFormat="1" applyFont="1" applyFill="1" applyBorder="1" applyAlignment="1" applyProtection="1">
      <alignment vertical="top" wrapText="1"/>
    </xf>
    <xf numFmtId="0" fontId="0" fillId="0" borderId="4" xfId="0" applyBorder="1" applyAlignment="1" applyProtection="1">
      <alignment vertical="top"/>
    </xf>
    <xf numFmtId="49" fontId="45" fillId="6" borderId="0" xfId="0" applyNumberFormat="1" applyFont="1" applyFill="1" applyAlignment="1" applyProtection="1">
      <alignment horizontal="center" vertical="center" wrapText="1"/>
    </xf>
  </cellXfs>
  <cellStyles count="16">
    <cellStyle name="Comma 2" xfId="8"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4" xfId="5" xr:uid="{00000000-0005-0000-0000-000006000000}"/>
    <cellStyle name="Normal 4 2" xfId="10" xr:uid="{00000000-0005-0000-0000-000007000000}"/>
    <cellStyle name="Normal 4 4" xfId="14" xr:uid="{D5312246-4B80-44F7-BE66-EAE23800412D}"/>
    <cellStyle name="Normal 6" xfId="7" xr:uid="{00000000-0005-0000-0000-000008000000}"/>
    <cellStyle name="Odstotek" xfId="1" builtinId="5"/>
    <cellStyle name="Odstotek 2" xfId="13" xr:uid="{F97402D5-D376-4DAB-A324-987595E54462}"/>
    <cellStyle name="Percent 2" xfId="6" xr:uid="{00000000-0005-0000-0000-00000A000000}"/>
    <cellStyle name="Percent 2 2" xfId="11" xr:uid="{00000000-0005-0000-0000-00000B000000}"/>
    <cellStyle name="Vejica" xfId="15" builtinId="3"/>
  </cellStyles>
  <dxfs count="19">
    <dxf>
      <border>
        <left style="thin">
          <color auto="1"/>
        </left>
        <right style="thin">
          <color auto="1"/>
        </right>
        <top style="thin">
          <color auto="1"/>
        </top>
        <bottom style="thin">
          <color auto="1"/>
        </bottom>
        <vertical/>
        <horizontal/>
      </border>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lancisar/Desktop/05_Ponudbeni%20predra&#269;un_ZKK%20Odsek%201%20i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05%20ZKK\ZKK_&#382;eleznice_2%20TIR\ZKK%20odsek%201.%20in%202\TS\Fortuna\05_Ponudbeni%20predra&#269;un_ZKK%20Odsek%201%20i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sheetData sheetId="1">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4">
          <cell r="B54" t="str">
            <v xml:space="preserve"> - odpornost proti preboju</v>
          </cell>
          <cell r="C54" t="str">
            <v>SIST EN ISO 12236</v>
          </cell>
        </row>
        <row r="55">
          <cell r="B55" t="str">
            <v xml:space="preserve"> - prepustnost - pravokotno na ravnino</v>
          </cell>
          <cell r="C55" t="str">
            <v>SIST EN ISO 11058</v>
          </cell>
        </row>
        <row r="58">
          <cell r="B58" t="str">
            <v xml:space="preserve"> - masa na enoto površine</v>
          </cell>
          <cell r="C58" t="str">
            <v>SIST EN 1849-2</v>
          </cell>
        </row>
        <row r="59">
          <cell r="B59" t="str">
            <v xml:space="preserve"> - debelina</v>
          </cell>
          <cell r="C59" t="str">
            <v>SIST EN 1849-2</v>
          </cell>
        </row>
        <row r="60">
          <cell r="B60" t="str">
            <v xml:space="preserve"> - natezna trdnost</v>
          </cell>
        </row>
        <row r="61">
          <cell r="B61" t="str">
            <v xml:space="preserve"> - raztezek pri pretrgu</v>
          </cell>
        </row>
        <row r="62">
          <cell r="C62" t="str">
            <v>SIST EN ISO 12236</v>
          </cell>
        </row>
        <row r="63">
          <cell r="B63" t="str">
            <v xml:space="preserve"> - prepustnost - pravokotno na ravnino</v>
          </cell>
          <cell r="C63" t="str">
            <v>SIST EN 14150</v>
          </cell>
        </row>
        <row r="64">
          <cell r="B64" t="str">
            <v xml:space="preserve"> - nastanek razpok pri raztezku</v>
          </cell>
          <cell r="C64" t="str">
            <v>SIST EN 14151</v>
          </cell>
        </row>
      </sheetData>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stavk"/>
      <sheetName val="Osnovni materiali"/>
      <sheetName val="Predori + predvkopi + portali"/>
      <sheetName val="Viadukti"/>
      <sheetName val="Ostalo"/>
      <sheetName val="Trajne deponije"/>
      <sheetName val="Sklop 3 - gradbena dela"/>
      <sheetName val="Tir na togi podlagi"/>
    </sheetNames>
    <sheetDataSet>
      <sheetData sheetId="0" refreshError="1"/>
      <sheetData sheetId="1" refreshError="1">
        <row r="4">
          <cell r="B4" t="str">
            <v xml:space="preserve"> - zrnavost (pred vgradnjo)</v>
          </cell>
        </row>
        <row r="50">
          <cell r="B50" t="str">
            <v xml:space="preserve"> - masa na enoto površine</v>
          </cell>
          <cell r="C50" t="str">
            <v>SIST EN ISO 9864</v>
          </cell>
        </row>
        <row r="51">
          <cell r="B51" t="str">
            <v xml:space="preserve"> - debelina pri 200 kPa</v>
          </cell>
          <cell r="C51" t="str">
            <v>SIST EN ISO 9863-1</v>
          </cell>
        </row>
        <row r="52">
          <cell r="B52" t="str">
            <v xml:space="preserve"> - natezna trdnost</v>
          </cell>
          <cell r="C52" t="str">
            <v>SIST EN ISO 10319</v>
          </cell>
        </row>
        <row r="53">
          <cell r="B53" t="str">
            <v xml:space="preserve"> - raztezek pri pretrgu</v>
          </cell>
          <cell r="C53" t="str">
            <v>SIST EN ISO 10319</v>
          </cell>
        </row>
        <row r="55">
          <cell r="B55" t="str">
            <v xml:space="preserve"> - prepustnost - pravokotno na ravnino</v>
          </cell>
          <cell r="C55" t="str">
            <v>SIST EN ISO 11058</v>
          </cell>
        </row>
        <row r="85">
          <cell r="B85" t="str">
            <v xml:space="preserve"> - Blaine-ov test prepustnosti zraka (določevanje finosti)</v>
          </cell>
          <cell r="C85" t="str">
            <v>SIST EN 196-6</v>
          </cell>
        </row>
        <row r="91">
          <cell r="B91" t="str">
            <v xml:space="preserve"> - temperatura svežega betona na mestu vgrajevanja</v>
          </cell>
          <cell r="C91" t="str">
            <v>SIST EN 12350-1</v>
          </cell>
        </row>
        <row r="92">
          <cell r="B92" t="str">
            <v xml:space="preserve"> - obdelavnost sveže betonske mešanice (posed stožca/razlez)</v>
          </cell>
          <cell r="C92" t="str">
            <v>SIST EN 12350-2, -5</v>
          </cell>
        </row>
        <row r="93">
          <cell r="B93" t="str">
            <v xml:space="preserve"> - gostota svežega betona</v>
          </cell>
          <cell r="C93" t="str">
            <v>SIST EN 12350-6</v>
          </cell>
        </row>
        <row r="94">
          <cell r="B94" t="str">
            <v xml:space="preserve"> - vsebnost por (pri aeriranih betonih NOZT/OPZT)</v>
          </cell>
          <cell r="C94" t="str">
            <v>SIST EN 12350-7</v>
          </cell>
        </row>
        <row r="95">
          <cell r="C95" t="str">
            <v>SIST EN 12390-3</v>
          </cell>
        </row>
        <row r="96">
          <cell r="B96" t="str">
            <v xml:space="preserve"> - tlačna trdnost (28 dni) in prostorninska masa - liti beton</v>
          </cell>
          <cell r="C96" t="str">
            <v>SIST EN 12390-3 in -7</v>
          </cell>
        </row>
        <row r="97">
          <cell r="B97" t="str">
            <v xml:space="preserve"> - prostorninska masa</v>
          </cell>
          <cell r="C97" t="str">
            <v>SIST EN 12390-7</v>
          </cell>
        </row>
        <row r="98">
          <cell r="B98" t="str">
            <v xml:space="preserve"> - neprepustnost za vodo</v>
          </cell>
          <cell r="C98" t="str">
            <v>SIST EN 12390-8</v>
          </cell>
        </row>
        <row r="99">
          <cell r="B99" t="str">
            <v xml:space="preserve"> - odpornost proti zmrzovanju (NOZT 150)</v>
          </cell>
          <cell r="C99" t="str">
            <v>SIST 1026, Dodatek ND</v>
          </cell>
        </row>
        <row r="100">
          <cell r="B100" t="str">
            <v xml:space="preserve"> - odpornost proti zmrzovanju (OPZT)</v>
          </cell>
          <cell r="C100" t="str">
            <v>SIST 1026, Dodatek NE</v>
          </cell>
        </row>
        <row r="101">
          <cell r="B101" t="str">
            <v xml:space="preserve"> - vodo-cementni faktor</v>
          </cell>
          <cell r="C101" t="str">
            <v>SIST 1026</v>
          </cell>
        </row>
        <row r="102">
          <cell r="B102" t="str">
            <v xml:space="preserve"> - zgodnje priraščanje trdnosti 0 - 10 MPa
    penetrometer + test z žebljem (zelena kartuša)</v>
          </cell>
          <cell r="C102" t="str">
            <v>SIST EN 14488-2</v>
          </cell>
        </row>
        <row r="103">
          <cell r="B103" t="str">
            <v xml:space="preserve"> - tlačna trdnost (7 dni, 28 dni) - vsebuje odvzem vzorcev iz 
    kalupov ter vizualni pregled z razvrstitvijo v razrede </v>
          </cell>
          <cell r="C103" t="str">
            <v>SIST EN 12504-1, SIST EN 12390-3, 
ACI 506.2-13(18)</v>
          </cell>
        </row>
        <row r="104">
          <cell r="B104" t="str">
            <v xml:space="preserve"> - žilavost mikroarmiranega brizganega betona 
    ("pizza test")</v>
          </cell>
        </row>
        <row r="105">
          <cell r="B105" t="str">
            <v xml:space="preserve"> - žilavost mikroarmiranega brizganega betona (cepitev z
    zagozdo - in-situ vgrajen beton, vzorce izvrta Izvajalec)</v>
          </cell>
        </row>
        <row r="106">
          <cell r="B106" t="str">
            <v xml:space="preserve"> - količina mikroarmature</v>
          </cell>
        </row>
        <row r="109">
          <cell r="B109" t="str">
            <v xml:space="preserve"> - mehanske lastnosti in masa na meter (Rm, ReH (Rp0,2), Agt)</v>
          </cell>
          <cell r="C109" t="str">
            <v>SIST EN ISO 15630-1</v>
          </cell>
        </row>
        <row r="110">
          <cell r="B110" t="str">
            <v xml:space="preserve"> - preiskave na upogib, povratni upogib</v>
          </cell>
          <cell r="C110" t="str">
            <v>SIST EN ISO 15630-1</v>
          </cell>
        </row>
        <row r="111">
          <cell r="B111" t="str">
            <v xml:space="preserve"> - dimenzijska in geometrijska kontrola  </v>
          </cell>
          <cell r="C111" t="str">
            <v>SIST EN ISO 15630-1</v>
          </cell>
        </row>
        <row r="112">
          <cell r="B112" t="str">
            <v xml:space="preserve"> - kemijska analiza</v>
          </cell>
          <cell r="C112" t="str">
            <v>SIST EN ISO 15630-1</v>
          </cell>
        </row>
        <row r="113">
          <cell r="B113" t="str">
            <v xml:space="preserve"> - strižna sila zvara</v>
          </cell>
          <cell r="C113" t="str">
            <v>SIST EN ISO 15630-2</v>
          </cell>
        </row>
        <row r="119">
          <cell r="B119" t="str">
            <v xml:space="preserve"> - natezni preskus palice</v>
          </cell>
          <cell r="C119" t="str">
            <v>SIST EN 6892-1</v>
          </cell>
        </row>
        <row r="120">
          <cell r="B120" t="str">
            <v xml:space="preserve"> - natezni preskus celega sidra</v>
          </cell>
          <cell r="C120" t="str">
            <v>SIST EN 14490, Dodatek A.5</v>
          </cell>
        </row>
        <row r="121">
          <cell r="B121" t="str">
            <v xml:space="preserve"> - palica (kemična analiza) - spektrometrična metoda</v>
          </cell>
          <cell r="C121" t="str">
            <v>kemijska analiza</v>
          </cell>
        </row>
        <row r="122">
          <cell r="B122" t="str">
            <v xml:space="preserve"> - plošča (kemična analiza in trdota)</v>
          </cell>
          <cell r="C122" t="str">
            <v xml:space="preserve">kemijska anliza, SIST EN ISO 6506-1  </v>
          </cell>
        </row>
        <row r="123">
          <cell r="B123" t="str">
            <v xml:space="preserve"> - spojnica (kemična analiza in trdota)</v>
          </cell>
          <cell r="C123" t="str">
            <v xml:space="preserve">kemijska anliza, SIST EN ISO 6506-1  </v>
          </cell>
        </row>
        <row r="124">
          <cell r="B124" t="str">
            <v xml:space="preserve"> - matica (kemična analiza in trdota)</v>
          </cell>
          <cell r="C124" t="str">
            <v xml:space="preserve">kemijska anliza, SIST EN ISO 6506-1  </v>
          </cell>
        </row>
        <row r="125">
          <cell r="B125" t="str">
            <v xml:space="preserve"> - vrtalna krona (kemična analiza in trdota)</v>
          </cell>
          <cell r="C125" t="str">
            <v xml:space="preserve">kemijska anliza, SIST EN ISO 6506-1  </v>
          </cell>
        </row>
        <row r="127">
          <cell r="C127" t="str">
            <v xml:space="preserve"> SIST EN 446</v>
          </cell>
        </row>
        <row r="131">
          <cell r="B131" t="str">
            <v xml:space="preserve"> - preskus žrtvenega sidra</v>
          </cell>
          <cell r="C131" t="str">
            <v>SIST EN 14490, t.č. 9.3.2</v>
          </cell>
        </row>
        <row r="132">
          <cell r="B132" t="str">
            <v xml:space="preserve"> - preskus delovnega sidra objekta</v>
          </cell>
          <cell r="C132" t="str">
            <v>SIST EN 14490, t.č. 9.3.2</v>
          </cell>
        </row>
        <row r="137">
          <cell r="B137" t="str">
            <v xml:space="preserve"> - preiskave po STS žic in vrvi za prednapenjanje konstrukcij
    (Rm, Rpo,2, Epr1, E, Z, navijalni preizkus)</v>
          </cell>
          <cell r="C137" t="str">
            <v>SIST EN ISO 15630-3</v>
          </cell>
        </row>
        <row r="138">
          <cell r="B138" t="str">
            <v xml:space="preserve"> - relaksacija jekla za prednapenjanje</v>
          </cell>
          <cell r="C138" t="str">
            <v>SIST EN ISO 15630-3</v>
          </cell>
        </row>
        <row r="140">
          <cell r="B140" t="str">
            <v xml:space="preserve"> - dimenzijska kontrola</v>
          </cell>
        </row>
        <row r="141">
          <cell r="B141" t="str">
            <v xml:space="preserve"> - Rm ali trdota, kemijska analiza, metalografija</v>
          </cell>
          <cell r="C141" t="str">
            <v>SIST EN 10002-1</v>
          </cell>
        </row>
        <row r="142">
          <cell r="B142" t="str">
            <v xml:space="preserve"> - Rm, Re, Rp0,2 ali trdota, kem.anal., metalografija, 
      cementirana plast (zagozde)</v>
          </cell>
          <cell r="C142" t="str">
            <v>SIST EN ISO 6506-1</v>
          </cell>
        </row>
        <row r="143">
          <cell r="B143" t="str">
            <v xml:space="preserve"> - kakovost robov in površine (zagozde)</v>
          </cell>
          <cell r="C143" t="str">
            <v xml:space="preserve">SIST EN 10277-2 </v>
          </cell>
        </row>
        <row r="146">
          <cell r="B146" t="str">
            <v xml:space="preserve"> - geološka spremljava vrtanja vrtin za sidra za CPN</v>
          </cell>
          <cell r="C146" t="str">
            <v>SIST EN 1537, t.č. 8.1</v>
          </cell>
        </row>
        <row r="147">
          <cell r="B147" t="str">
            <v xml:space="preserve"> - tlačni preskus vodoneprepustnosti</v>
          </cell>
          <cell r="C147" t="str">
            <v>SIST EN 1537,t.č. 8.3.2</v>
          </cell>
        </row>
        <row r="148">
          <cell r="B148" t="str">
            <v xml:space="preserve"> - kontrola agresivnosti vode</v>
          </cell>
        </row>
        <row r="150">
          <cell r="B150" t="str">
            <v xml:space="preserve"> - preverjanje istovetnosti recepture in vhodnih materialov</v>
          </cell>
          <cell r="C150" t="str">
            <v>SIST EN 446</v>
          </cell>
        </row>
        <row r="151">
          <cell r="B151" t="str">
            <v xml:space="preserve"> - preskusi po SIST EN 445:</v>
          </cell>
        </row>
        <row r="152">
          <cell r="B152" t="str">
            <v xml:space="preserve">       - pretočnost</v>
          </cell>
          <cell r="C152" t="str">
            <v>SIST EN 445, t.č. 4.3</v>
          </cell>
        </row>
        <row r="153">
          <cell r="B153" t="str">
            <v xml:space="preserve">       - izločanje vode</v>
          </cell>
          <cell r="C153" t="str">
            <v>SIST EN 445, t.č. 4.5</v>
          </cell>
        </row>
        <row r="154">
          <cell r="B154" t="str">
            <v xml:space="preserve">       - sprememba prostornine</v>
          </cell>
          <cell r="C154" t="str">
            <v>SIST EN 445, t.č. 4.5</v>
          </cell>
        </row>
        <row r="155">
          <cell r="B155" t="str">
            <v xml:space="preserve">       - tlačna trdnost</v>
          </cell>
          <cell r="C155" t="str">
            <v>SIST EN 445, t.č. 4.6</v>
          </cell>
        </row>
        <row r="157">
          <cell r="C157" t="str">
            <v>SIST EN 1537, Dodatek E</v>
          </cell>
        </row>
        <row r="158">
          <cell r="B158" t="str">
            <v>- celoviti preskus napenjanja (CPN)</v>
          </cell>
          <cell r="C158" t="str">
            <v>SIST EN 1537, Dodatek E</v>
          </cell>
        </row>
        <row r="159">
          <cell r="B159" t="str">
            <v>- enostavni preskus napenjanja (EPN)</v>
          </cell>
          <cell r="C159" t="str">
            <v>SIST EN 1537, Dodatek E</v>
          </cell>
        </row>
        <row r="161">
          <cell r="B161" t="str">
            <v>- izolacijska upornost RI (ERM I)</v>
          </cell>
          <cell r="C161" t="str">
            <v>SIST EN 1537, Dodatek A</v>
          </cell>
        </row>
        <row r="162">
          <cell r="B162" t="str">
            <v>- ozemljitvena upornost RII (ERM II)</v>
          </cell>
          <cell r="C162" t="str">
            <v>SIST EN 1537, Dodatek A</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DB89-9902-452F-A72F-FC340E6F1F39}">
  <sheetPr>
    <tabColor rgb="FFFF0000"/>
  </sheetPr>
  <dimension ref="A1:S1287"/>
  <sheetViews>
    <sheetView tabSelected="1" topLeftCell="A5" zoomScale="120" zoomScaleNormal="120" zoomScaleSheetLayoutView="110" workbookViewId="0">
      <selection activeCell="A5" sqref="A5"/>
    </sheetView>
  </sheetViews>
  <sheetFormatPr defaultColWidth="54.33203125" defaultRowHeight="13.8"/>
  <cols>
    <col min="1" max="1" width="46.109375" style="578" customWidth="1"/>
    <col min="2" max="2" width="16.6640625" style="728" customWidth="1"/>
    <col min="3" max="3" width="15.5546875" style="578" customWidth="1"/>
    <col min="4" max="4" width="4.109375" style="578" customWidth="1"/>
    <col min="5" max="5" width="12.6640625" style="589" customWidth="1"/>
    <col min="6" max="6" width="16.6640625" style="589" customWidth="1"/>
    <col min="7" max="7" width="12.6640625" style="590" customWidth="1"/>
    <col min="8" max="8" width="12.6640625" style="666" customWidth="1"/>
    <col min="9" max="9" width="12.6640625" style="578" customWidth="1"/>
    <col min="10" max="10" width="26.88671875" style="577" customWidth="1"/>
    <col min="11" max="12" width="16.6640625" style="578" customWidth="1"/>
    <col min="13" max="13" width="14.44140625" style="578" customWidth="1"/>
    <col min="14" max="14" width="18.33203125" style="578" customWidth="1"/>
    <col min="15" max="15" width="18.5546875" style="578" customWidth="1"/>
    <col min="16" max="16" width="16.5546875" style="578" customWidth="1"/>
    <col min="17" max="17" width="14.44140625" style="578" customWidth="1"/>
    <col min="18" max="16384" width="54.33203125" style="578"/>
  </cols>
  <sheetData>
    <row r="1" spans="1:10" hidden="1">
      <c r="A1" s="572"/>
      <c r="B1" s="573"/>
      <c r="C1" s="277"/>
      <c r="D1" s="574"/>
      <c r="E1" s="575"/>
      <c r="F1" s="575"/>
      <c r="G1" s="273"/>
      <c r="H1" s="576"/>
      <c r="I1" s="277"/>
    </row>
    <row r="2" spans="1:10" hidden="1">
      <c r="A2" s="572"/>
      <c r="B2" s="572"/>
      <c r="C2" s="277"/>
      <c r="D2" s="574"/>
      <c r="E2" s="575"/>
      <c r="F2" s="575"/>
      <c r="G2" s="273"/>
      <c r="H2" s="576"/>
      <c r="I2" s="277"/>
    </row>
    <row r="3" spans="1:10" hidden="1">
      <c r="A3" s="572"/>
      <c r="B3" s="277"/>
      <c r="C3" s="277"/>
      <c r="D3" s="577"/>
      <c r="E3" s="575"/>
      <c r="F3" s="575"/>
      <c r="G3" s="273"/>
      <c r="H3" s="576"/>
      <c r="I3" s="277"/>
    </row>
    <row r="4" spans="1:10" hidden="1">
      <c r="A4" s="572"/>
      <c r="B4" s="572"/>
      <c r="C4" s="277"/>
      <c r="D4" s="574"/>
      <c r="E4" s="575"/>
      <c r="F4" s="575"/>
      <c r="G4" s="273"/>
      <c r="H4" s="576"/>
      <c r="I4" s="277"/>
    </row>
    <row r="5" spans="1:10" ht="14.4">
      <c r="A5" s="579"/>
      <c r="B5" s="580" t="s">
        <v>1410</v>
      </c>
      <c r="C5" s="579"/>
      <c r="D5" s="579"/>
      <c r="E5" s="579"/>
      <c r="F5" s="579"/>
      <c r="G5" s="579"/>
      <c r="H5" s="579"/>
      <c r="I5" s="579"/>
      <c r="J5" s="579"/>
    </row>
    <row r="6" spans="1:10" ht="14.4">
      <c r="A6" s="581" t="s">
        <v>1411</v>
      </c>
      <c r="B6" s="182">
        <f>Velunja!I1317</f>
        <v>0</v>
      </c>
      <c r="C6" s="579"/>
      <c r="D6" s="579"/>
      <c r="E6" s="579"/>
      <c r="F6" s="579"/>
      <c r="G6" s="579"/>
      <c r="H6" s="579"/>
      <c r="I6" s="579"/>
      <c r="J6" s="579"/>
    </row>
    <row r="7" spans="1:10" ht="14.4">
      <c r="A7" s="581" t="s">
        <v>1412</v>
      </c>
      <c r="B7" s="182">
        <f>Predori!I842</f>
        <v>0</v>
      </c>
      <c r="C7" s="579"/>
      <c r="D7" s="579"/>
      <c r="E7" s="580"/>
      <c r="F7" s="579"/>
      <c r="G7" s="579"/>
      <c r="H7" s="579"/>
      <c r="I7" s="579"/>
      <c r="J7" s="582"/>
    </row>
    <row r="8" spans="1:10" ht="14.4">
      <c r="A8" s="583" t="s">
        <v>1413</v>
      </c>
      <c r="B8" s="584">
        <f>SUM(B6:B7)</f>
        <v>0</v>
      </c>
      <c r="C8" s="833" t="s">
        <v>1408</v>
      </c>
      <c r="D8" s="579"/>
      <c r="E8" s="581"/>
      <c r="F8" s="585"/>
      <c r="G8" s="579"/>
      <c r="H8" s="579"/>
      <c r="I8" s="579"/>
      <c r="J8" s="579"/>
    </row>
    <row r="9" spans="1:10" ht="14.4">
      <c r="A9" s="579"/>
      <c r="B9" s="582">
        <f>B8*0.22</f>
        <v>0</v>
      </c>
      <c r="C9" s="834" t="s">
        <v>1030</v>
      </c>
      <c r="D9" s="579"/>
      <c r="E9" s="579"/>
      <c r="F9" s="579"/>
      <c r="G9" s="579"/>
      <c r="H9" s="579"/>
      <c r="I9" s="579"/>
      <c r="J9" s="579"/>
    </row>
    <row r="10" spans="1:10" ht="14.4">
      <c r="A10" s="579"/>
      <c r="B10" s="586">
        <f>SUM(B8:B9)</f>
        <v>0</v>
      </c>
      <c r="C10" s="835" t="s">
        <v>1409</v>
      </c>
      <c r="D10" s="579"/>
      <c r="E10" s="579"/>
      <c r="F10" s="579"/>
      <c r="G10" s="579"/>
      <c r="H10" s="579"/>
      <c r="I10" s="579"/>
      <c r="J10" s="579"/>
    </row>
    <row r="11" spans="1:10">
      <c r="A11" s="277"/>
      <c r="B11" s="572"/>
      <c r="C11" s="587"/>
      <c r="D11" s="277"/>
      <c r="E11" s="278"/>
      <c r="F11" s="279"/>
      <c r="G11" s="273"/>
      <c r="H11" s="274"/>
      <c r="I11" s="294"/>
    </row>
    <row r="12" spans="1:10">
      <c r="A12" s="277"/>
      <c r="B12" s="572"/>
      <c r="C12" s="587"/>
      <c r="D12" s="277"/>
      <c r="E12" s="278"/>
      <c r="F12" s="279"/>
      <c r="G12" s="273"/>
      <c r="H12" s="274"/>
      <c r="I12" s="294"/>
    </row>
    <row r="13" spans="1:10">
      <c r="A13" s="277"/>
      <c r="B13" s="572"/>
      <c r="C13" s="587"/>
      <c r="D13" s="577"/>
      <c r="E13" s="588"/>
      <c r="H13" s="274"/>
      <c r="I13" s="294"/>
    </row>
    <row r="14" spans="1:10">
      <c r="A14" s="277"/>
      <c r="B14" s="591"/>
      <c r="C14" s="587"/>
      <c r="D14" s="277"/>
      <c r="E14" s="279"/>
      <c r="F14" s="279"/>
      <c r="G14" s="273"/>
      <c r="H14" s="274"/>
      <c r="I14" s="294"/>
    </row>
    <row r="15" spans="1:10">
      <c r="A15" s="277"/>
      <c r="B15" s="591"/>
      <c r="C15" s="587"/>
      <c r="D15" s="277"/>
      <c r="E15" s="279"/>
      <c r="F15" s="279"/>
      <c r="G15" s="273"/>
      <c r="H15" s="274"/>
      <c r="I15" s="294"/>
    </row>
    <row r="16" spans="1:10">
      <c r="A16" s="277"/>
      <c r="B16" s="572"/>
      <c r="C16" s="587"/>
      <c r="D16" s="277"/>
      <c r="E16" s="592"/>
      <c r="F16" s="279"/>
      <c r="G16" s="273"/>
      <c r="H16" s="274"/>
      <c r="I16" s="294"/>
    </row>
    <row r="17" spans="1:10">
      <c r="A17" s="277"/>
      <c r="B17" s="572"/>
      <c r="C17" s="587"/>
      <c r="D17" s="277"/>
      <c r="E17" s="278"/>
      <c r="F17" s="279"/>
      <c r="G17" s="273"/>
      <c r="H17" s="274"/>
      <c r="I17" s="294"/>
    </row>
    <row r="18" spans="1:10">
      <c r="A18" s="277"/>
      <c r="B18" s="572"/>
      <c r="C18" s="587"/>
      <c r="D18" s="277"/>
      <c r="E18" s="278"/>
      <c r="F18" s="279"/>
      <c r="G18" s="273"/>
      <c r="H18" s="274"/>
      <c r="I18" s="294"/>
    </row>
    <row r="19" spans="1:10">
      <c r="A19" s="277"/>
      <c r="B19" s="572"/>
      <c r="C19" s="587"/>
      <c r="D19" s="277"/>
      <c r="E19" s="278"/>
      <c r="F19" s="279"/>
      <c r="G19" s="273"/>
      <c r="H19" s="274"/>
      <c r="I19" s="294"/>
    </row>
    <row r="20" spans="1:10">
      <c r="A20" s="277"/>
      <c r="B20" s="572"/>
      <c r="C20" s="587"/>
      <c r="D20" s="277"/>
      <c r="E20" s="592"/>
      <c r="F20" s="279"/>
      <c r="G20" s="273"/>
      <c r="H20" s="274"/>
      <c r="I20" s="294"/>
    </row>
    <row r="21" spans="1:10">
      <c r="A21" s="277"/>
      <c r="B21" s="572"/>
      <c r="C21" s="587"/>
      <c r="D21" s="277"/>
      <c r="E21" s="592"/>
      <c r="F21" s="279"/>
      <c r="G21" s="273"/>
      <c r="H21" s="274"/>
      <c r="I21" s="294"/>
    </row>
    <row r="22" spans="1:10">
      <c r="A22" s="277"/>
      <c r="B22" s="591"/>
      <c r="C22" s="587"/>
      <c r="D22" s="277"/>
      <c r="E22" s="279"/>
      <c r="F22" s="279"/>
      <c r="G22" s="273"/>
      <c r="H22" s="274"/>
      <c r="I22" s="294"/>
    </row>
    <row r="23" spans="1:10">
      <c r="A23" s="277"/>
      <c r="B23" s="572"/>
      <c r="C23" s="587"/>
      <c r="D23" s="277"/>
      <c r="E23" s="278"/>
      <c r="F23" s="279"/>
      <c r="G23" s="273"/>
      <c r="H23" s="274"/>
      <c r="I23" s="294"/>
    </row>
    <row r="24" spans="1:10">
      <c r="A24" s="277"/>
      <c r="B24" s="572"/>
      <c r="C24" s="587"/>
      <c r="D24" s="277"/>
      <c r="E24" s="278"/>
      <c r="F24" s="279"/>
      <c r="G24" s="273"/>
      <c r="H24" s="274"/>
      <c r="I24" s="294"/>
    </row>
    <row r="25" spans="1:10">
      <c r="A25" s="277"/>
      <c r="B25" s="572"/>
      <c r="C25" s="587"/>
      <c r="D25" s="277"/>
      <c r="E25" s="278"/>
      <c r="F25" s="279"/>
      <c r="G25" s="273"/>
      <c r="H25" s="274"/>
      <c r="I25" s="294"/>
    </row>
    <row r="26" spans="1:10">
      <c r="A26" s="277"/>
      <c r="B26" s="572"/>
      <c r="C26" s="587"/>
      <c r="D26" s="277"/>
      <c r="E26" s="278"/>
      <c r="F26" s="279"/>
      <c r="G26" s="273"/>
      <c r="H26" s="274"/>
      <c r="I26" s="294"/>
    </row>
    <row r="27" spans="1:10">
      <c r="A27" s="277"/>
      <c r="B27" s="572"/>
      <c r="C27" s="587"/>
      <c r="D27" s="277"/>
      <c r="E27" s="278"/>
      <c r="F27" s="279"/>
      <c r="G27" s="273"/>
      <c r="H27" s="274"/>
      <c r="I27" s="294"/>
    </row>
    <row r="28" spans="1:10">
      <c r="A28" s="277"/>
      <c r="B28" s="572"/>
      <c r="C28" s="587"/>
      <c r="D28" s="277"/>
      <c r="E28" s="278"/>
      <c r="F28" s="279"/>
      <c r="G28" s="273"/>
      <c r="H28" s="274"/>
      <c r="I28" s="294"/>
    </row>
    <row r="29" spans="1:10">
      <c r="A29" s="277"/>
      <c r="B29" s="572"/>
      <c r="C29" s="587"/>
      <c r="D29" s="277"/>
      <c r="E29" s="278"/>
      <c r="F29" s="279"/>
      <c r="G29" s="273"/>
      <c r="H29" s="274"/>
      <c r="I29" s="294"/>
      <c r="J29" s="277"/>
    </row>
    <row r="30" spans="1:10">
      <c r="A30" s="277"/>
      <c r="B30" s="572"/>
      <c r="C30" s="587"/>
      <c r="D30" s="277"/>
      <c r="E30" s="278"/>
      <c r="F30" s="279"/>
      <c r="G30" s="273"/>
      <c r="H30" s="274"/>
      <c r="I30" s="294"/>
    </row>
    <row r="31" spans="1:10">
      <c r="A31" s="277"/>
      <c r="B31" s="572"/>
      <c r="C31" s="593"/>
      <c r="D31" s="577"/>
      <c r="E31" s="279"/>
      <c r="F31" s="279"/>
      <c r="G31" s="273"/>
      <c r="H31" s="274"/>
      <c r="I31" s="294"/>
    </row>
    <row r="32" spans="1:10">
      <c r="A32" s="277"/>
      <c r="B32" s="572"/>
      <c r="C32" s="587"/>
      <c r="D32" s="593"/>
      <c r="E32" s="279"/>
      <c r="F32" s="279"/>
      <c r="G32" s="273"/>
      <c r="H32" s="274"/>
      <c r="I32" s="294"/>
    </row>
    <row r="33" spans="1:9">
      <c r="A33" s="277"/>
      <c r="B33" s="591"/>
      <c r="C33" s="587"/>
      <c r="D33" s="277"/>
      <c r="E33" s="594"/>
      <c r="F33" s="279"/>
      <c r="G33" s="273"/>
      <c r="H33" s="274"/>
      <c r="I33" s="294"/>
    </row>
    <row r="34" spans="1:9">
      <c r="A34" s="277"/>
      <c r="B34" s="572"/>
      <c r="C34" s="587"/>
      <c r="D34" s="277"/>
      <c r="E34" s="594"/>
      <c r="F34" s="279"/>
      <c r="G34" s="273"/>
      <c r="H34" s="274"/>
      <c r="I34" s="294"/>
    </row>
    <row r="35" spans="1:9">
      <c r="A35" s="277"/>
      <c r="B35" s="572"/>
      <c r="C35" s="587"/>
      <c r="D35" s="277"/>
      <c r="E35" s="594"/>
      <c r="F35" s="279"/>
      <c r="G35" s="273"/>
      <c r="H35" s="274"/>
      <c r="I35" s="294"/>
    </row>
    <row r="36" spans="1:9">
      <c r="A36" s="277"/>
      <c r="B36" s="572"/>
      <c r="C36" s="587"/>
      <c r="D36" s="277"/>
      <c r="E36" s="594"/>
      <c r="F36" s="279"/>
      <c r="G36" s="273"/>
      <c r="H36" s="274"/>
      <c r="I36" s="294"/>
    </row>
    <row r="37" spans="1:9">
      <c r="A37" s="277"/>
      <c r="B37" s="572"/>
      <c r="C37" s="587"/>
      <c r="D37" s="277"/>
      <c r="E37" s="594"/>
      <c r="F37" s="279"/>
      <c r="G37" s="273"/>
      <c r="H37" s="274"/>
      <c r="I37" s="294"/>
    </row>
    <row r="38" spans="1:9">
      <c r="A38" s="277"/>
      <c r="B38" s="572"/>
      <c r="C38" s="587"/>
      <c r="D38" s="277"/>
      <c r="E38" s="594"/>
      <c r="F38" s="279"/>
      <c r="G38" s="273"/>
      <c r="H38" s="274"/>
      <c r="I38" s="294"/>
    </row>
    <row r="39" spans="1:9">
      <c r="A39" s="277"/>
      <c r="B39" s="572"/>
      <c r="C39" s="587"/>
      <c r="D39" s="277"/>
      <c r="E39" s="594"/>
      <c r="F39" s="279"/>
      <c r="G39" s="273"/>
      <c r="H39" s="274"/>
      <c r="I39" s="294"/>
    </row>
    <row r="40" spans="1:9">
      <c r="A40" s="277"/>
      <c r="B40" s="572"/>
      <c r="C40" s="587"/>
      <c r="D40" s="277"/>
      <c r="E40" s="594"/>
      <c r="F40" s="279"/>
      <c r="G40" s="273"/>
      <c r="H40" s="274"/>
      <c r="I40" s="294"/>
    </row>
    <row r="41" spans="1:9">
      <c r="A41" s="277"/>
      <c r="B41" s="572"/>
      <c r="C41" s="587"/>
      <c r="D41" s="277"/>
      <c r="E41" s="588"/>
      <c r="F41" s="279"/>
      <c r="G41" s="273"/>
      <c r="H41" s="274"/>
      <c r="I41" s="294"/>
    </row>
    <row r="42" spans="1:9">
      <c r="A42" s="277"/>
      <c r="B42" s="572"/>
      <c r="C42" s="593"/>
      <c r="D42" s="593"/>
      <c r="E42" s="279"/>
      <c r="F42" s="279"/>
      <c r="G42" s="273"/>
      <c r="H42" s="274"/>
      <c r="I42" s="294"/>
    </row>
    <row r="43" spans="1:9">
      <c r="A43" s="277"/>
      <c r="B43" s="591"/>
      <c r="C43" s="587"/>
      <c r="D43" s="277"/>
      <c r="E43" s="279"/>
      <c r="F43" s="279"/>
      <c r="G43" s="273"/>
      <c r="H43" s="274"/>
      <c r="I43" s="294"/>
    </row>
    <row r="44" spans="1:9">
      <c r="A44" s="277"/>
      <c r="B44" s="591"/>
      <c r="C44" s="587"/>
      <c r="D44" s="277"/>
      <c r="E44" s="279"/>
      <c r="F44" s="279"/>
      <c r="G44" s="273"/>
      <c r="H44" s="274"/>
      <c r="I44" s="294"/>
    </row>
    <row r="45" spans="1:9">
      <c r="A45" s="277"/>
      <c r="B45" s="572"/>
      <c r="C45" s="587"/>
      <c r="D45" s="277"/>
      <c r="E45" s="278"/>
      <c r="F45" s="279"/>
      <c r="G45" s="273"/>
      <c r="H45" s="274"/>
      <c r="I45" s="294"/>
    </row>
    <row r="46" spans="1:9">
      <c r="A46" s="277"/>
      <c r="B46" s="572"/>
      <c r="C46" s="587"/>
      <c r="D46" s="277"/>
      <c r="E46" s="278"/>
      <c r="F46" s="279"/>
      <c r="G46" s="273"/>
      <c r="H46" s="274"/>
      <c r="I46" s="294"/>
    </row>
    <row r="47" spans="1:9">
      <c r="A47" s="277"/>
      <c r="B47" s="572"/>
      <c r="C47" s="587"/>
      <c r="D47" s="277"/>
      <c r="E47" s="278"/>
      <c r="F47" s="279"/>
      <c r="G47" s="273"/>
      <c r="H47" s="274"/>
      <c r="I47" s="294"/>
    </row>
    <row r="48" spans="1:9">
      <c r="A48" s="277"/>
      <c r="B48" s="572"/>
      <c r="C48" s="587"/>
      <c r="D48" s="277"/>
      <c r="E48" s="278"/>
      <c r="F48" s="279"/>
      <c r="G48" s="273"/>
      <c r="H48" s="274"/>
      <c r="I48" s="294"/>
    </row>
    <row r="49" spans="1:10">
      <c r="A49" s="277"/>
      <c r="B49" s="572"/>
      <c r="C49" s="587"/>
      <c r="D49" s="277"/>
      <c r="E49" s="278"/>
      <c r="F49" s="279"/>
      <c r="G49" s="273"/>
      <c r="H49" s="274"/>
      <c r="I49" s="294"/>
    </row>
    <row r="50" spans="1:10">
      <c r="A50" s="277"/>
      <c r="B50" s="572"/>
      <c r="C50" s="587"/>
      <c r="D50" s="277"/>
      <c r="E50" s="278"/>
      <c r="F50" s="279"/>
      <c r="G50" s="273"/>
      <c r="H50" s="274"/>
      <c r="I50" s="294"/>
    </row>
    <row r="51" spans="1:10">
      <c r="A51" s="277"/>
      <c r="B51" s="572"/>
      <c r="C51" s="587"/>
      <c r="D51" s="277"/>
      <c r="E51" s="278"/>
      <c r="F51" s="279"/>
      <c r="G51" s="273"/>
      <c r="H51" s="274"/>
      <c r="I51" s="294"/>
    </row>
    <row r="52" spans="1:10">
      <c r="A52" s="277"/>
      <c r="B52" s="572"/>
      <c r="C52" s="587"/>
      <c r="D52" s="593"/>
      <c r="E52" s="279"/>
      <c r="F52" s="279"/>
      <c r="G52" s="273"/>
      <c r="H52" s="274"/>
      <c r="I52" s="294"/>
    </row>
    <row r="53" spans="1:10">
      <c r="A53" s="277"/>
      <c r="B53" s="591"/>
      <c r="C53" s="587"/>
      <c r="D53" s="277"/>
      <c r="E53" s="279"/>
      <c r="F53" s="279"/>
      <c r="G53" s="273"/>
      <c r="H53" s="274"/>
      <c r="I53" s="294"/>
    </row>
    <row r="54" spans="1:10">
      <c r="A54" s="277"/>
      <c r="B54" s="572"/>
      <c r="C54" s="587"/>
      <c r="D54" s="277"/>
      <c r="E54" s="278"/>
      <c r="F54" s="279"/>
      <c r="G54" s="273"/>
      <c r="H54" s="274"/>
      <c r="I54" s="294"/>
      <c r="J54" s="174"/>
    </row>
    <row r="55" spans="1:10">
      <c r="A55" s="277"/>
      <c r="B55" s="572"/>
      <c r="C55" s="587"/>
      <c r="D55" s="277"/>
      <c r="E55" s="278"/>
      <c r="F55" s="279"/>
      <c r="G55" s="273"/>
      <c r="H55" s="274"/>
      <c r="I55" s="294"/>
      <c r="J55" s="174"/>
    </row>
    <row r="56" spans="1:10">
      <c r="A56" s="277"/>
      <c r="B56" s="572"/>
      <c r="C56" s="587"/>
      <c r="D56" s="277"/>
      <c r="E56" s="278"/>
      <c r="F56" s="279"/>
      <c r="G56" s="273"/>
      <c r="H56" s="274"/>
      <c r="I56" s="294"/>
    </row>
    <row r="57" spans="1:10">
      <c r="A57" s="277"/>
      <c r="B57" s="572"/>
      <c r="C57" s="587"/>
      <c r="D57" s="277"/>
      <c r="E57" s="278"/>
      <c r="F57" s="279"/>
      <c r="G57" s="273"/>
      <c r="H57" s="274"/>
      <c r="I57" s="294"/>
    </row>
    <row r="58" spans="1:10">
      <c r="A58" s="277"/>
      <c r="B58" s="572"/>
      <c r="C58" s="587"/>
      <c r="D58" s="277"/>
      <c r="E58" s="278"/>
      <c r="F58" s="279"/>
      <c r="G58" s="273"/>
      <c r="H58" s="274"/>
      <c r="I58" s="294"/>
    </row>
    <row r="59" spans="1:10">
      <c r="A59" s="277"/>
      <c r="B59" s="572"/>
      <c r="C59" s="587"/>
      <c r="D59" s="277"/>
      <c r="E59" s="278"/>
      <c r="F59" s="279"/>
      <c r="G59" s="273"/>
      <c r="H59" s="274"/>
      <c r="I59" s="294"/>
    </row>
    <row r="60" spans="1:10">
      <c r="A60" s="277"/>
      <c r="B60" s="572"/>
      <c r="C60" s="587"/>
      <c r="D60" s="277"/>
      <c r="E60" s="278"/>
      <c r="F60" s="279"/>
      <c r="G60" s="273"/>
      <c r="H60" s="274"/>
      <c r="I60" s="294"/>
    </row>
    <row r="61" spans="1:10">
      <c r="A61" s="277"/>
      <c r="B61" s="572"/>
      <c r="C61" s="587"/>
      <c r="D61" s="593"/>
      <c r="E61" s="279"/>
      <c r="F61" s="279"/>
      <c r="G61" s="273"/>
      <c r="H61" s="274"/>
      <c r="I61" s="294"/>
    </row>
    <row r="62" spans="1:10">
      <c r="A62" s="277"/>
      <c r="B62" s="591"/>
      <c r="C62" s="587"/>
      <c r="D62" s="277"/>
      <c r="E62" s="279"/>
      <c r="F62" s="279"/>
      <c r="G62" s="273"/>
      <c r="H62" s="274"/>
      <c r="I62" s="294"/>
    </row>
    <row r="63" spans="1:10">
      <c r="A63" s="277"/>
      <c r="B63" s="572"/>
      <c r="C63" s="587"/>
      <c r="D63" s="277"/>
      <c r="E63" s="278"/>
      <c r="F63" s="279"/>
      <c r="G63" s="273"/>
      <c r="H63" s="274"/>
      <c r="I63" s="294"/>
    </row>
    <row r="64" spans="1:10">
      <c r="A64" s="277"/>
      <c r="B64" s="572"/>
      <c r="C64" s="587"/>
      <c r="D64" s="277"/>
      <c r="E64" s="278"/>
      <c r="F64" s="279"/>
      <c r="G64" s="273"/>
      <c r="H64" s="274"/>
      <c r="I64" s="294"/>
    </row>
    <row r="65" spans="1:9">
      <c r="A65" s="277"/>
      <c r="B65" s="572"/>
      <c r="C65" s="587"/>
      <c r="D65" s="277"/>
      <c r="E65" s="278"/>
      <c r="F65" s="279"/>
      <c r="G65" s="273"/>
      <c r="H65" s="274"/>
      <c r="I65" s="294"/>
    </row>
    <row r="66" spans="1:9">
      <c r="A66" s="277"/>
      <c r="B66" s="572"/>
      <c r="C66" s="587"/>
      <c r="D66" s="277"/>
      <c r="E66" s="278"/>
      <c r="F66" s="279"/>
      <c r="G66" s="273"/>
      <c r="H66" s="274"/>
      <c r="I66" s="294"/>
    </row>
    <row r="67" spans="1:9">
      <c r="A67" s="277"/>
      <c r="B67" s="572"/>
      <c r="C67" s="587"/>
      <c r="D67" s="277"/>
      <c r="E67" s="278"/>
      <c r="F67" s="279"/>
      <c r="G67" s="273"/>
      <c r="H67" s="274"/>
      <c r="I67" s="294"/>
    </row>
    <row r="68" spans="1:9">
      <c r="A68" s="277"/>
      <c r="B68" s="572"/>
      <c r="C68" s="587"/>
      <c r="D68" s="277"/>
      <c r="E68" s="278"/>
      <c r="F68" s="279"/>
      <c r="G68" s="273"/>
      <c r="H68" s="274"/>
      <c r="I68" s="294"/>
    </row>
    <row r="69" spans="1:9">
      <c r="A69" s="277"/>
      <c r="B69" s="572"/>
      <c r="C69" s="587"/>
      <c r="D69" s="277"/>
      <c r="E69" s="278"/>
      <c r="F69" s="279"/>
      <c r="G69" s="273"/>
      <c r="H69" s="274"/>
      <c r="I69" s="294"/>
    </row>
    <row r="70" spans="1:9">
      <c r="A70" s="277"/>
      <c r="B70" s="572"/>
      <c r="C70" s="587"/>
      <c r="D70" s="277"/>
      <c r="E70" s="278"/>
      <c r="F70" s="279"/>
      <c r="G70" s="273"/>
      <c r="H70" s="274"/>
      <c r="I70" s="294"/>
    </row>
    <row r="71" spans="1:9">
      <c r="A71" s="277"/>
      <c r="B71" s="591"/>
      <c r="C71" s="587"/>
      <c r="D71" s="277"/>
      <c r="E71" s="279"/>
      <c r="F71" s="279"/>
      <c r="G71" s="273"/>
      <c r="H71" s="274"/>
      <c r="I71" s="294"/>
    </row>
    <row r="72" spans="1:9">
      <c r="A72" s="277"/>
      <c r="B72" s="572"/>
      <c r="C72" s="587"/>
      <c r="D72" s="277"/>
      <c r="E72" s="278"/>
      <c r="F72" s="279"/>
      <c r="G72" s="273"/>
      <c r="H72" s="274"/>
      <c r="I72" s="294"/>
    </row>
    <row r="73" spans="1:9">
      <c r="A73" s="277"/>
      <c r="B73" s="572"/>
      <c r="C73" s="587"/>
      <c r="D73" s="277"/>
      <c r="E73" s="278"/>
      <c r="F73" s="279"/>
      <c r="G73" s="273"/>
      <c r="H73" s="274"/>
      <c r="I73" s="294"/>
    </row>
    <row r="74" spans="1:9">
      <c r="A74" s="277"/>
      <c r="B74" s="572"/>
      <c r="C74" s="587"/>
      <c r="D74" s="277"/>
      <c r="E74" s="278"/>
      <c r="F74" s="279"/>
      <c r="G74" s="273"/>
      <c r="H74" s="274"/>
      <c r="I74" s="294"/>
    </row>
    <row r="75" spans="1:9">
      <c r="A75" s="277"/>
      <c r="B75" s="572"/>
      <c r="C75" s="587"/>
      <c r="D75" s="277"/>
      <c r="E75" s="278"/>
      <c r="F75" s="279"/>
      <c r="G75" s="273"/>
      <c r="H75" s="274"/>
      <c r="I75" s="294"/>
    </row>
    <row r="76" spans="1:9">
      <c r="A76" s="277"/>
      <c r="B76" s="572"/>
      <c r="C76" s="587"/>
      <c r="D76" s="277"/>
      <c r="E76" s="278"/>
      <c r="F76" s="279"/>
      <c r="G76" s="273"/>
      <c r="H76" s="274"/>
      <c r="I76" s="294"/>
    </row>
    <row r="77" spans="1:9">
      <c r="A77" s="277"/>
      <c r="B77" s="572"/>
      <c r="C77" s="587"/>
      <c r="D77" s="277"/>
      <c r="E77" s="278"/>
      <c r="F77" s="279"/>
      <c r="G77" s="273"/>
      <c r="H77" s="274"/>
      <c r="I77" s="294"/>
    </row>
    <row r="78" spans="1:9">
      <c r="A78" s="277"/>
      <c r="B78" s="572"/>
      <c r="C78" s="587"/>
      <c r="D78" s="277"/>
      <c r="E78" s="278"/>
      <c r="F78" s="279"/>
      <c r="G78" s="273"/>
      <c r="H78" s="274"/>
      <c r="I78" s="294"/>
    </row>
    <row r="79" spans="1:9" ht="14.4">
      <c r="A79" s="277"/>
      <c r="B79" s="572"/>
      <c r="C79" s="879"/>
      <c r="D79" s="872"/>
      <c r="E79" s="279"/>
      <c r="F79" s="279"/>
      <c r="G79" s="273"/>
      <c r="H79" s="274"/>
      <c r="I79" s="294"/>
    </row>
    <row r="80" spans="1:9">
      <c r="A80" s="277"/>
      <c r="B80" s="591"/>
      <c r="C80" s="587"/>
      <c r="D80" s="277"/>
      <c r="E80" s="279"/>
      <c r="F80" s="279"/>
      <c r="G80" s="273"/>
      <c r="H80" s="274"/>
      <c r="I80" s="294"/>
    </row>
    <row r="81" spans="1:9" ht="14.4">
      <c r="A81" s="277"/>
      <c r="B81" s="871"/>
      <c r="C81" s="872"/>
      <c r="D81" s="277"/>
      <c r="E81" s="279"/>
      <c r="F81" s="279"/>
      <c r="G81" s="273"/>
      <c r="H81" s="274"/>
      <c r="I81" s="294"/>
    </row>
    <row r="82" spans="1:9">
      <c r="A82" s="277"/>
      <c r="B82" s="572"/>
      <c r="C82" s="587"/>
      <c r="D82" s="277"/>
      <c r="E82" s="278"/>
      <c r="F82" s="279"/>
      <c r="G82" s="273"/>
      <c r="H82" s="274"/>
      <c r="I82" s="294"/>
    </row>
    <row r="83" spans="1:9">
      <c r="A83" s="277"/>
      <c r="B83" s="572"/>
      <c r="C83" s="587"/>
      <c r="D83" s="277"/>
      <c r="E83" s="278"/>
      <c r="F83" s="279"/>
      <c r="G83" s="273"/>
      <c r="H83" s="274"/>
      <c r="I83" s="294"/>
    </row>
    <row r="84" spans="1:9">
      <c r="A84" s="277"/>
      <c r="B84" s="572"/>
      <c r="C84" s="587"/>
      <c r="D84" s="277"/>
      <c r="E84" s="278"/>
      <c r="F84" s="279"/>
      <c r="G84" s="273"/>
      <c r="H84" s="274"/>
      <c r="I84" s="294"/>
    </row>
    <row r="85" spans="1:9">
      <c r="A85" s="277"/>
      <c r="B85" s="572"/>
      <c r="C85" s="587"/>
      <c r="D85" s="277"/>
      <c r="E85" s="278"/>
      <c r="F85" s="279"/>
      <c r="G85" s="273"/>
      <c r="H85" s="274"/>
      <c r="I85" s="294"/>
    </row>
    <row r="86" spans="1:9">
      <c r="A86" s="277"/>
      <c r="B86" s="572"/>
      <c r="C86" s="587"/>
      <c r="D86" s="277"/>
      <c r="E86" s="278"/>
      <c r="F86" s="279"/>
      <c r="G86" s="273"/>
      <c r="H86" s="274"/>
      <c r="I86" s="294"/>
    </row>
    <row r="87" spans="1:9">
      <c r="A87" s="277"/>
      <c r="B87" s="572"/>
      <c r="C87" s="587"/>
      <c r="D87" s="277"/>
      <c r="E87" s="278"/>
      <c r="F87" s="279"/>
      <c r="G87" s="273"/>
      <c r="H87" s="274"/>
      <c r="I87" s="294"/>
    </row>
    <row r="88" spans="1:9">
      <c r="A88" s="277"/>
      <c r="B88" s="572"/>
      <c r="C88" s="587"/>
      <c r="D88" s="277"/>
      <c r="E88" s="278"/>
      <c r="F88" s="279"/>
      <c r="G88" s="273"/>
      <c r="H88" s="274"/>
      <c r="I88" s="294"/>
    </row>
    <row r="89" spans="1:9">
      <c r="A89" s="277"/>
      <c r="B89" s="572"/>
      <c r="C89" s="587"/>
      <c r="D89" s="277"/>
      <c r="E89" s="278"/>
      <c r="F89" s="279"/>
      <c r="G89" s="273"/>
      <c r="H89" s="274"/>
      <c r="I89" s="294"/>
    </row>
    <row r="90" spans="1:9">
      <c r="A90" s="277"/>
      <c r="B90" s="572"/>
      <c r="C90" s="587"/>
      <c r="D90" s="277"/>
      <c r="E90" s="278"/>
      <c r="F90" s="279"/>
      <c r="G90" s="273"/>
      <c r="H90" s="274"/>
      <c r="I90" s="294"/>
    </row>
    <row r="91" spans="1:9">
      <c r="A91" s="277"/>
      <c r="B91" s="591"/>
      <c r="C91" s="587"/>
      <c r="D91" s="277"/>
      <c r="E91" s="279"/>
      <c r="F91" s="279"/>
      <c r="G91" s="273"/>
      <c r="H91" s="274"/>
      <c r="I91" s="294"/>
    </row>
    <row r="92" spans="1:9" ht="14.4">
      <c r="A92" s="277"/>
      <c r="B92" s="873"/>
      <c r="C92" s="872"/>
      <c r="D92" s="277"/>
      <c r="E92" s="279"/>
      <c r="F92" s="279"/>
      <c r="G92" s="273"/>
      <c r="H92" s="274"/>
      <c r="I92" s="294"/>
    </row>
    <row r="93" spans="1:9">
      <c r="A93" s="277"/>
      <c r="B93" s="572"/>
      <c r="C93" s="587"/>
      <c r="D93" s="277"/>
      <c r="E93" s="278"/>
      <c r="F93" s="279"/>
      <c r="G93" s="273"/>
      <c r="H93" s="274"/>
      <c r="I93" s="294"/>
    </row>
    <row r="94" spans="1:9">
      <c r="A94" s="277"/>
      <c r="B94" s="572"/>
      <c r="C94" s="587"/>
      <c r="D94" s="277"/>
      <c r="E94" s="278"/>
      <c r="F94" s="279"/>
      <c r="G94" s="273"/>
      <c r="H94" s="274"/>
      <c r="I94" s="294"/>
    </row>
    <row r="95" spans="1:9">
      <c r="A95" s="277"/>
      <c r="B95" s="572"/>
      <c r="C95" s="587"/>
      <c r="D95" s="277"/>
      <c r="E95" s="278"/>
      <c r="F95" s="279"/>
      <c r="G95" s="273"/>
      <c r="H95" s="274"/>
      <c r="I95" s="294"/>
    </row>
    <row r="96" spans="1:9">
      <c r="A96" s="277"/>
      <c r="B96" s="572"/>
      <c r="C96" s="587"/>
      <c r="D96" s="277"/>
      <c r="E96" s="278"/>
      <c r="F96" s="279"/>
      <c r="G96" s="273"/>
      <c r="H96" s="274"/>
      <c r="I96" s="294"/>
    </row>
    <row r="97" spans="1:9">
      <c r="A97" s="277"/>
      <c r="B97" s="572"/>
      <c r="C97" s="587"/>
      <c r="D97" s="277"/>
      <c r="E97" s="278"/>
      <c r="F97" s="279"/>
      <c r="G97" s="273"/>
      <c r="H97" s="274"/>
      <c r="I97" s="294"/>
    </row>
    <row r="98" spans="1:9">
      <c r="A98" s="277"/>
      <c r="B98" s="572"/>
      <c r="C98" s="587"/>
      <c r="D98" s="277"/>
      <c r="E98" s="278"/>
      <c r="F98" s="279"/>
      <c r="G98" s="273"/>
      <c r="H98" s="274"/>
      <c r="I98" s="294"/>
    </row>
    <row r="99" spans="1:9">
      <c r="A99" s="277"/>
      <c r="B99" s="572"/>
      <c r="C99" s="587"/>
      <c r="D99" s="277"/>
      <c r="E99" s="278"/>
      <c r="F99" s="279"/>
      <c r="G99" s="273"/>
      <c r="H99" s="274"/>
      <c r="I99" s="294"/>
    </row>
    <row r="100" spans="1:9">
      <c r="A100" s="277"/>
      <c r="B100" s="572"/>
      <c r="C100" s="587"/>
      <c r="D100" s="277"/>
      <c r="E100" s="278"/>
      <c r="F100" s="279"/>
      <c r="G100" s="273"/>
      <c r="H100" s="274"/>
      <c r="I100" s="294"/>
    </row>
    <row r="101" spans="1:9">
      <c r="A101" s="277"/>
      <c r="B101" s="572"/>
      <c r="C101" s="587"/>
      <c r="D101" s="277"/>
      <c r="E101" s="278"/>
      <c r="F101" s="279"/>
      <c r="G101" s="273"/>
      <c r="H101" s="274"/>
      <c r="I101" s="294"/>
    </row>
    <row r="102" spans="1:9">
      <c r="A102" s="277"/>
      <c r="B102" s="277"/>
      <c r="C102" s="577"/>
      <c r="D102" s="595"/>
      <c r="E102" s="596"/>
      <c r="F102" s="597"/>
      <c r="G102" s="598"/>
      <c r="H102" s="599"/>
      <c r="I102" s="600"/>
    </row>
    <row r="103" spans="1:9">
      <c r="A103" s="277"/>
      <c r="B103" s="572"/>
      <c r="C103" s="601"/>
      <c r="D103" s="595"/>
      <c r="E103" s="279"/>
      <c r="F103" s="597"/>
      <c r="G103" s="598"/>
      <c r="H103" s="599"/>
      <c r="I103" s="600"/>
    </row>
    <row r="104" spans="1:9">
      <c r="A104" s="277"/>
      <c r="B104" s="574"/>
      <c r="C104" s="577"/>
      <c r="D104" s="277"/>
      <c r="E104" s="279"/>
      <c r="F104" s="279"/>
      <c r="G104" s="273"/>
      <c r="H104" s="274"/>
      <c r="I104" s="294"/>
    </row>
    <row r="105" spans="1:9" s="577" customFormat="1">
      <c r="A105" s="277"/>
      <c r="B105" s="572"/>
      <c r="C105" s="587"/>
      <c r="D105" s="277"/>
      <c r="E105" s="278"/>
      <c r="F105" s="279"/>
      <c r="G105" s="273"/>
      <c r="H105" s="274"/>
      <c r="I105" s="294"/>
    </row>
    <row r="106" spans="1:9" s="577" customFormat="1">
      <c r="A106" s="277"/>
      <c r="B106" s="572"/>
      <c r="C106" s="587"/>
      <c r="D106" s="277"/>
      <c r="E106" s="278"/>
      <c r="F106" s="279"/>
      <c r="G106" s="273"/>
      <c r="H106" s="274"/>
      <c r="I106" s="294"/>
    </row>
    <row r="107" spans="1:9">
      <c r="A107" s="277"/>
      <c r="B107" s="572"/>
      <c r="C107" s="587"/>
      <c r="D107" s="277"/>
      <c r="E107" s="278"/>
      <c r="F107" s="279"/>
      <c r="G107" s="273"/>
      <c r="H107" s="274"/>
      <c r="I107" s="294"/>
    </row>
    <row r="108" spans="1:9" s="577" customFormat="1">
      <c r="A108" s="277"/>
      <c r="B108" s="572"/>
      <c r="C108" s="277"/>
      <c r="D108" s="277"/>
      <c r="E108" s="278"/>
      <c r="F108" s="279"/>
      <c r="G108" s="273"/>
      <c r="H108" s="274"/>
      <c r="I108" s="294"/>
    </row>
    <row r="109" spans="1:9">
      <c r="A109" s="277"/>
      <c r="B109" s="572"/>
      <c r="C109" s="602"/>
      <c r="D109" s="577"/>
      <c r="E109" s="278"/>
      <c r="F109" s="279"/>
      <c r="G109" s="273"/>
      <c r="H109" s="274"/>
      <c r="I109" s="294"/>
    </row>
    <row r="110" spans="1:9">
      <c r="A110" s="277"/>
      <c r="B110" s="572"/>
      <c r="C110" s="587"/>
      <c r="D110" s="277"/>
      <c r="E110" s="278"/>
      <c r="F110" s="279"/>
      <c r="G110" s="273"/>
      <c r="H110" s="274"/>
      <c r="I110" s="294"/>
    </row>
    <row r="111" spans="1:9">
      <c r="A111" s="277"/>
      <c r="B111" s="591"/>
      <c r="C111" s="587"/>
      <c r="D111" s="277"/>
      <c r="E111" s="279"/>
      <c r="F111" s="279"/>
      <c r="G111" s="273"/>
      <c r="H111" s="274"/>
      <c r="I111" s="294"/>
    </row>
    <row r="112" spans="1:9">
      <c r="A112" s="277"/>
      <c r="B112" s="591"/>
      <c r="C112" s="587"/>
      <c r="D112" s="277"/>
      <c r="E112" s="279"/>
      <c r="F112" s="279"/>
      <c r="G112" s="273"/>
      <c r="H112" s="274"/>
      <c r="I112" s="294"/>
    </row>
    <row r="113" spans="1:9">
      <c r="A113" s="277"/>
      <c r="B113" s="572"/>
      <c r="C113" s="587"/>
      <c r="D113" s="277"/>
      <c r="E113" s="278"/>
      <c r="F113" s="279"/>
      <c r="G113" s="273"/>
      <c r="H113" s="274"/>
      <c r="I113" s="294"/>
    </row>
    <row r="114" spans="1:9">
      <c r="A114" s="277"/>
      <c r="B114" s="572"/>
      <c r="C114" s="587"/>
      <c r="D114" s="277"/>
      <c r="E114" s="278"/>
      <c r="F114" s="279"/>
      <c r="G114" s="273"/>
      <c r="H114" s="274"/>
      <c r="I114" s="294"/>
    </row>
    <row r="115" spans="1:9">
      <c r="A115" s="277"/>
      <c r="B115" s="572"/>
      <c r="C115" s="587"/>
      <c r="D115" s="277"/>
      <c r="E115" s="278"/>
      <c r="F115" s="279"/>
      <c r="G115" s="273"/>
      <c r="H115" s="274"/>
      <c r="I115" s="294"/>
    </row>
    <row r="116" spans="1:9">
      <c r="A116" s="277"/>
      <c r="B116" s="572"/>
      <c r="C116" s="602"/>
      <c r="D116" s="577"/>
      <c r="E116" s="588"/>
      <c r="F116" s="603"/>
      <c r="G116" s="273"/>
      <c r="H116" s="274"/>
      <c r="I116" s="294"/>
    </row>
    <row r="117" spans="1:9">
      <c r="A117" s="277"/>
      <c r="B117" s="572"/>
      <c r="C117" s="587"/>
      <c r="D117" s="577"/>
      <c r="E117" s="588"/>
      <c r="F117" s="588"/>
      <c r="G117" s="273"/>
      <c r="H117" s="274"/>
      <c r="I117" s="294"/>
    </row>
    <row r="118" spans="1:9">
      <c r="A118" s="277"/>
      <c r="B118" s="591"/>
      <c r="C118" s="587"/>
      <c r="D118" s="277"/>
      <c r="E118" s="278"/>
      <c r="F118" s="279"/>
      <c r="G118" s="273"/>
      <c r="H118" s="274"/>
      <c r="I118" s="294"/>
    </row>
    <row r="119" spans="1:9">
      <c r="A119" s="277"/>
      <c r="B119" s="572"/>
      <c r="C119" s="277"/>
      <c r="D119" s="277"/>
      <c r="E119" s="588"/>
      <c r="F119" s="279"/>
      <c r="G119" s="273"/>
      <c r="H119" s="274"/>
      <c r="I119" s="294"/>
    </row>
    <row r="120" spans="1:9">
      <c r="A120" s="277"/>
      <c r="B120" s="572"/>
      <c r="C120" s="277"/>
      <c r="D120" s="277"/>
      <c r="E120" s="588"/>
      <c r="F120" s="279"/>
      <c r="G120" s="273"/>
      <c r="H120" s="274"/>
      <c r="I120" s="294"/>
    </row>
    <row r="121" spans="1:9">
      <c r="A121" s="277"/>
      <c r="B121" s="572"/>
      <c r="C121" s="587"/>
      <c r="D121" s="277"/>
      <c r="E121" s="588"/>
      <c r="F121" s="279"/>
      <c r="G121" s="273"/>
      <c r="H121" s="274"/>
      <c r="I121" s="294"/>
    </row>
    <row r="122" spans="1:9">
      <c r="A122" s="277"/>
      <c r="B122" s="572"/>
      <c r="C122" s="587"/>
      <c r="D122" s="277"/>
      <c r="E122" s="588"/>
      <c r="F122" s="279"/>
      <c r="G122" s="273"/>
      <c r="H122" s="274"/>
      <c r="I122" s="294"/>
    </row>
    <row r="123" spans="1:9">
      <c r="A123" s="277"/>
      <c r="B123" s="604"/>
      <c r="C123" s="587"/>
      <c r="D123" s="277"/>
      <c r="E123" s="588"/>
      <c r="F123" s="279"/>
      <c r="G123" s="273"/>
      <c r="H123" s="274"/>
      <c r="I123" s="294"/>
    </row>
    <row r="124" spans="1:9">
      <c r="A124" s="277"/>
      <c r="B124" s="572"/>
      <c r="C124" s="587"/>
      <c r="D124" s="277"/>
      <c r="E124" s="278"/>
      <c r="F124" s="279"/>
      <c r="G124" s="273"/>
      <c r="H124" s="274"/>
      <c r="I124" s="294"/>
    </row>
    <row r="125" spans="1:9">
      <c r="A125" s="277"/>
      <c r="B125" s="591"/>
      <c r="C125" s="587"/>
      <c r="D125" s="277"/>
      <c r="E125" s="279"/>
      <c r="F125" s="279"/>
      <c r="G125" s="273"/>
      <c r="H125" s="274"/>
      <c r="I125" s="294"/>
    </row>
    <row r="126" spans="1:9">
      <c r="A126" s="277"/>
      <c r="B126" s="572"/>
      <c r="C126" s="587"/>
      <c r="D126" s="277"/>
      <c r="E126" s="278"/>
      <c r="F126" s="279"/>
      <c r="G126" s="273"/>
      <c r="H126" s="274"/>
      <c r="I126" s="294"/>
    </row>
    <row r="127" spans="1:9">
      <c r="A127" s="277"/>
      <c r="B127" s="572"/>
      <c r="C127" s="587"/>
      <c r="D127" s="277"/>
      <c r="E127" s="278"/>
      <c r="F127" s="279"/>
      <c r="G127" s="273"/>
      <c r="H127" s="274"/>
      <c r="I127" s="294"/>
    </row>
    <row r="128" spans="1:9">
      <c r="A128" s="277"/>
      <c r="B128" s="572"/>
      <c r="C128" s="587"/>
      <c r="D128" s="277"/>
      <c r="E128" s="278"/>
      <c r="F128" s="597"/>
      <c r="G128" s="273"/>
      <c r="H128" s="274"/>
      <c r="I128" s="294"/>
    </row>
    <row r="129" spans="2:10" s="277" customFormat="1">
      <c r="B129" s="572"/>
      <c r="C129" s="587"/>
      <c r="E129" s="278"/>
      <c r="F129" s="279"/>
      <c r="G129" s="273"/>
      <c r="H129" s="274"/>
      <c r="I129" s="294"/>
      <c r="J129" s="577"/>
    </row>
    <row r="130" spans="2:10" s="277" customFormat="1">
      <c r="B130" s="572"/>
      <c r="C130" s="587"/>
      <c r="E130" s="278"/>
      <c r="F130" s="279"/>
      <c r="G130" s="273"/>
      <c r="H130" s="274"/>
      <c r="I130" s="294"/>
      <c r="J130" s="577"/>
    </row>
    <row r="131" spans="2:10" s="277" customFormat="1">
      <c r="B131" s="572"/>
      <c r="C131" s="587"/>
      <c r="E131" s="278"/>
      <c r="F131" s="597"/>
      <c r="G131" s="273"/>
      <c r="H131" s="274"/>
      <c r="I131" s="294"/>
      <c r="J131" s="577"/>
    </row>
    <row r="132" spans="2:10" s="277" customFormat="1">
      <c r="B132" s="572"/>
      <c r="C132" s="587"/>
      <c r="E132" s="278"/>
      <c r="F132" s="597"/>
      <c r="G132" s="273"/>
      <c r="H132" s="274"/>
      <c r="I132" s="294"/>
      <c r="J132" s="577"/>
    </row>
    <row r="133" spans="2:10" s="277" customFormat="1">
      <c r="B133" s="572"/>
      <c r="C133" s="587"/>
      <c r="E133" s="278"/>
      <c r="F133" s="279"/>
      <c r="G133" s="273"/>
      <c r="H133" s="274"/>
      <c r="I133" s="294"/>
      <c r="J133" s="577"/>
    </row>
    <row r="134" spans="2:10" s="277" customFormat="1">
      <c r="B134" s="591"/>
      <c r="C134" s="587"/>
      <c r="E134" s="278"/>
      <c r="F134" s="279"/>
      <c r="G134" s="273"/>
      <c r="H134" s="274"/>
      <c r="I134" s="294"/>
      <c r="J134" s="577"/>
    </row>
    <row r="135" spans="2:10" s="277" customFormat="1">
      <c r="B135" s="572"/>
      <c r="C135" s="604"/>
      <c r="E135" s="278"/>
      <c r="F135" s="279"/>
      <c r="G135" s="273"/>
      <c r="H135" s="274"/>
      <c r="I135" s="294"/>
      <c r="J135" s="577"/>
    </row>
    <row r="136" spans="2:10" s="277" customFormat="1">
      <c r="B136" s="572"/>
      <c r="C136" s="587"/>
      <c r="E136" s="278"/>
      <c r="F136" s="279"/>
      <c r="G136" s="273"/>
      <c r="H136" s="274"/>
      <c r="I136" s="294"/>
      <c r="J136" s="577"/>
    </row>
    <row r="137" spans="2:10" s="277" customFormat="1">
      <c r="B137" s="572"/>
      <c r="C137" s="587"/>
      <c r="E137" s="278"/>
      <c r="F137" s="279"/>
      <c r="G137" s="273"/>
      <c r="H137" s="274"/>
      <c r="I137" s="294"/>
      <c r="J137" s="577"/>
    </row>
    <row r="138" spans="2:10" s="277" customFormat="1">
      <c r="B138" s="572"/>
      <c r="C138" s="587"/>
      <c r="E138" s="278"/>
      <c r="F138" s="279"/>
      <c r="G138" s="273"/>
      <c r="H138" s="274"/>
      <c r="I138" s="294"/>
      <c r="J138" s="577"/>
    </row>
    <row r="139" spans="2:10" s="277" customFormat="1">
      <c r="B139" s="572"/>
      <c r="C139" s="587"/>
      <c r="E139" s="278"/>
      <c r="F139" s="279"/>
      <c r="G139" s="273"/>
      <c r="H139" s="274"/>
      <c r="I139" s="294"/>
      <c r="J139" s="577"/>
    </row>
    <row r="140" spans="2:10" s="277" customFormat="1">
      <c r="B140" s="572"/>
      <c r="C140" s="587"/>
      <c r="E140" s="278"/>
      <c r="F140" s="279"/>
      <c r="G140" s="273"/>
      <c r="H140" s="274"/>
      <c r="I140" s="294"/>
      <c r="J140" s="577"/>
    </row>
    <row r="141" spans="2:10" s="277" customFormat="1">
      <c r="B141" s="572"/>
      <c r="C141" s="587"/>
      <c r="E141" s="278"/>
      <c r="F141" s="279"/>
      <c r="G141" s="273"/>
      <c r="H141" s="274"/>
      <c r="I141" s="294"/>
      <c r="J141" s="577"/>
    </row>
    <row r="142" spans="2:10" s="277" customFormat="1" ht="24.75" customHeight="1">
      <c r="B142" s="572"/>
      <c r="C142" s="587"/>
      <c r="E142" s="278"/>
      <c r="F142" s="279"/>
      <c r="G142" s="273"/>
      <c r="H142" s="274"/>
      <c r="I142" s="294"/>
      <c r="J142" s="577"/>
    </row>
    <row r="143" spans="2:10" s="277" customFormat="1">
      <c r="B143" s="572"/>
      <c r="C143" s="587"/>
      <c r="E143" s="278"/>
      <c r="F143" s="279"/>
      <c r="G143" s="273"/>
      <c r="H143" s="274"/>
      <c r="I143" s="294"/>
      <c r="J143" s="577"/>
    </row>
    <row r="144" spans="2:10" s="277" customFormat="1">
      <c r="B144" s="572"/>
      <c r="C144" s="587"/>
      <c r="E144" s="278"/>
      <c r="F144" s="279"/>
      <c r="G144" s="273"/>
      <c r="H144" s="274"/>
      <c r="I144" s="294"/>
      <c r="J144" s="577"/>
    </row>
    <row r="145" spans="1:10" s="277" customFormat="1">
      <c r="B145" s="572"/>
      <c r="C145" s="587"/>
      <c r="E145" s="278"/>
      <c r="F145" s="597"/>
      <c r="G145" s="273"/>
      <c r="H145" s="274"/>
      <c r="I145" s="294"/>
      <c r="J145" s="577"/>
    </row>
    <row r="146" spans="1:10" s="277" customFormat="1">
      <c r="B146" s="572"/>
      <c r="C146" s="587"/>
      <c r="E146" s="278"/>
      <c r="F146" s="597"/>
      <c r="G146" s="273"/>
      <c r="H146" s="274"/>
      <c r="I146" s="294"/>
      <c r="J146" s="577"/>
    </row>
    <row r="147" spans="1:10" s="277" customFormat="1">
      <c r="B147" s="572"/>
      <c r="C147" s="587"/>
      <c r="E147" s="278"/>
      <c r="F147" s="279"/>
      <c r="G147" s="273"/>
      <c r="H147" s="274"/>
      <c r="I147" s="294"/>
      <c r="J147" s="577"/>
    </row>
    <row r="148" spans="1:10">
      <c r="A148" s="277"/>
      <c r="B148" s="591"/>
      <c r="C148" s="587"/>
      <c r="D148" s="277"/>
      <c r="E148" s="279"/>
      <c r="F148" s="279"/>
      <c r="G148" s="273"/>
      <c r="H148" s="274"/>
      <c r="I148" s="294"/>
    </row>
    <row r="149" spans="1:10">
      <c r="A149" s="277"/>
      <c r="B149" s="591"/>
      <c r="C149" s="587"/>
      <c r="D149" s="277"/>
      <c r="E149" s="279"/>
      <c r="F149" s="279"/>
      <c r="G149" s="273"/>
      <c r="H149" s="274"/>
      <c r="I149" s="294"/>
    </row>
    <row r="150" spans="1:10">
      <c r="A150" s="277"/>
      <c r="B150" s="572"/>
      <c r="C150" s="587"/>
      <c r="D150" s="277"/>
      <c r="E150" s="278"/>
      <c r="F150" s="279"/>
      <c r="G150" s="273"/>
      <c r="H150" s="274"/>
      <c r="I150" s="294"/>
    </row>
    <row r="151" spans="1:10">
      <c r="A151" s="277"/>
      <c r="B151" s="572"/>
      <c r="C151" s="587"/>
      <c r="D151" s="277"/>
      <c r="E151" s="278"/>
      <c r="F151" s="279"/>
      <c r="G151" s="273"/>
      <c r="H151" s="274"/>
      <c r="I151" s="294"/>
    </row>
    <row r="152" spans="1:10">
      <c r="A152" s="277"/>
      <c r="B152" s="572"/>
      <c r="C152" s="587"/>
      <c r="D152" s="277"/>
      <c r="E152" s="278"/>
      <c r="F152" s="279"/>
      <c r="G152" s="273"/>
      <c r="H152" s="274"/>
      <c r="I152" s="294"/>
    </row>
    <row r="153" spans="1:10">
      <c r="A153" s="277"/>
      <c r="B153" s="572"/>
      <c r="C153" s="587"/>
      <c r="D153" s="277"/>
      <c r="E153" s="278"/>
      <c r="F153" s="279"/>
      <c r="G153" s="273"/>
      <c r="H153" s="274"/>
      <c r="I153" s="294"/>
    </row>
    <row r="154" spans="1:10">
      <c r="A154" s="277"/>
      <c r="B154" s="572"/>
      <c r="C154" s="587"/>
      <c r="D154" s="277"/>
      <c r="E154" s="278"/>
      <c r="F154" s="279"/>
      <c r="G154" s="273"/>
      <c r="H154" s="274"/>
      <c r="I154" s="294"/>
    </row>
    <row r="155" spans="1:10">
      <c r="A155" s="277"/>
      <c r="B155" s="591"/>
      <c r="C155" s="587"/>
      <c r="D155" s="277"/>
      <c r="E155" s="279"/>
      <c r="F155" s="279"/>
      <c r="G155" s="273"/>
      <c r="H155" s="274"/>
      <c r="I155" s="294"/>
    </row>
    <row r="156" spans="1:10">
      <c r="A156" s="277"/>
      <c r="B156" s="572"/>
      <c r="C156" s="587"/>
      <c r="D156" s="277"/>
      <c r="E156" s="278"/>
      <c r="F156" s="279"/>
      <c r="G156" s="273"/>
      <c r="H156" s="274"/>
      <c r="I156" s="294"/>
    </row>
    <row r="157" spans="1:10">
      <c r="A157" s="277"/>
      <c r="B157" s="572"/>
      <c r="C157" s="587"/>
      <c r="D157" s="277"/>
      <c r="E157" s="278"/>
      <c r="F157" s="279"/>
      <c r="G157" s="273"/>
      <c r="H157" s="274"/>
      <c r="I157" s="294"/>
    </row>
    <row r="158" spans="1:10" s="277" customFormat="1">
      <c r="B158" s="572"/>
      <c r="E158" s="278"/>
      <c r="F158" s="279"/>
      <c r="G158" s="273"/>
      <c r="H158" s="274"/>
      <c r="I158" s="294"/>
    </row>
    <row r="159" spans="1:10" s="277" customFormat="1">
      <c r="B159" s="572"/>
      <c r="E159" s="278"/>
      <c r="F159" s="279"/>
      <c r="G159" s="273"/>
      <c r="H159" s="274"/>
      <c r="I159" s="294"/>
    </row>
    <row r="160" spans="1:10">
      <c r="A160" s="277"/>
      <c r="B160" s="572"/>
      <c r="C160" s="587"/>
      <c r="D160" s="277"/>
      <c r="E160" s="278"/>
      <c r="F160" s="279"/>
      <c r="G160" s="273"/>
      <c r="H160" s="274"/>
      <c r="I160" s="294"/>
    </row>
    <row r="161" spans="1:9" s="577" customFormat="1">
      <c r="A161" s="277"/>
      <c r="B161" s="572"/>
      <c r="C161" s="277"/>
      <c r="D161" s="277"/>
      <c r="E161" s="278"/>
      <c r="F161" s="279"/>
      <c r="G161" s="273"/>
      <c r="H161" s="274"/>
      <c r="I161" s="294"/>
    </row>
    <row r="162" spans="1:9">
      <c r="A162" s="277"/>
      <c r="B162" s="572"/>
      <c r="C162" s="587"/>
      <c r="D162" s="277"/>
      <c r="E162" s="278"/>
      <c r="F162" s="279"/>
      <c r="G162" s="273"/>
      <c r="H162" s="274"/>
      <c r="I162" s="294"/>
    </row>
    <row r="163" spans="1:9">
      <c r="A163" s="277"/>
      <c r="B163" s="572"/>
      <c r="C163" s="587"/>
      <c r="D163" s="277"/>
      <c r="E163" s="278"/>
      <c r="F163" s="279"/>
      <c r="G163" s="273"/>
      <c r="H163" s="274"/>
      <c r="I163" s="294"/>
    </row>
    <row r="164" spans="1:9">
      <c r="A164" s="277"/>
      <c r="B164" s="591"/>
      <c r="C164" s="587"/>
      <c r="D164" s="277"/>
      <c r="E164" s="279"/>
      <c r="F164" s="279"/>
      <c r="G164" s="273"/>
      <c r="H164" s="274"/>
      <c r="I164" s="294"/>
    </row>
    <row r="165" spans="1:9">
      <c r="A165" s="277"/>
      <c r="B165" s="572"/>
      <c r="C165" s="587"/>
      <c r="D165" s="277"/>
      <c r="E165" s="278"/>
      <c r="F165" s="272"/>
      <c r="G165" s="273"/>
      <c r="H165" s="274"/>
      <c r="I165" s="294"/>
    </row>
    <row r="166" spans="1:9">
      <c r="A166" s="277"/>
      <c r="B166" s="572"/>
      <c r="C166" s="587"/>
      <c r="D166" s="277"/>
      <c r="E166" s="278"/>
      <c r="F166" s="272"/>
      <c r="G166" s="273"/>
      <c r="H166" s="274"/>
      <c r="I166" s="294"/>
    </row>
    <row r="167" spans="1:9">
      <c r="A167" s="277"/>
      <c r="B167" s="572"/>
      <c r="C167" s="587"/>
      <c r="D167" s="277"/>
      <c r="E167" s="278"/>
      <c r="F167" s="272"/>
      <c r="G167" s="273"/>
      <c r="H167" s="274"/>
      <c r="I167" s="294"/>
    </row>
    <row r="168" spans="1:9">
      <c r="A168" s="277"/>
      <c r="B168" s="572"/>
      <c r="C168" s="587"/>
      <c r="D168" s="277"/>
      <c r="E168" s="278"/>
      <c r="F168" s="272"/>
      <c r="G168" s="273"/>
      <c r="H168" s="274"/>
      <c r="I168" s="294"/>
    </row>
    <row r="169" spans="1:9">
      <c r="A169" s="277"/>
      <c r="B169" s="572"/>
      <c r="C169" s="587"/>
      <c r="D169" s="277"/>
      <c r="E169" s="278"/>
      <c r="F169" s="272"/>
      <c r="G169" s="273"/>
      <c r="H169" s="274"/>
      <c r="I169" s="294"/>
    </row>
    <row r="170" spans="1:9">
      <c r="A170" s="277"/>
      <c r="B170" s="572"/>
      <c r="C170" s="587"/>
      <c r="D170" s="277"/>
      <c r="E170" s="278"/>
      <c r="F170" s="272"/>
      <c r="G170" s="273"/>
      <c r="H170" s="274"/>
      <c r="I170" s="294"/>
    </row>
    <row r="171" spans="1:9">
      <c r="A171" s="277"/>
      <c r="B171" s="572"/>
      <c r="C171" s="587"/>
      <c r="D171" s="277"/>
      <c r="E171" s="278"/>
      <c r="F171" s="272"/>
      <c r="G171" s="273"/>
      <c r="H171" s="274"/>
      <c r="I171" s="294"/>
    </row>
    <row r="172" spans="1:9">
      <c r="A172" s="277"/>
      <c r="B172" s="572"/>
      <c r="C172" s="587"/>
      <c r="D172" s="277"/>
      <c r="E172" s="278"/>
      <c r="F172" s="272"/>
      <c r="G172" s="273"/>
      <c r="H172" s="274"/>
      <c r="I172" s="294"/>
    </row>
    <row r="173" spans="1:9">
      <c r="A173" s="277"/>
      <c r="B173" s="572"/>
      <c r="C173" s="587"/>
      <c r="D173" s="577"/>
      <c r="F173" s="279"/>
      <c r="G173" s="273"/>
      <c r="H173" s="274"/>
      <c r="I173" s="294"/>
    </row>
    <row r="174" spans="1:9">
      <c r="A174" s="277"/>
      <c r="B174" s="591"/>
      <c r="C174" s="587"/>
      <c r="D174" s="277"/>
      <c r="E174" s="279"/>
      <c r="F174" s="279"/>
      <c r="G174" s="273"/>
      <c r="H174" s="274"/>
      <c r="I174" s="294"/>
    </row>
    <row r="175" spans="1:9">
      <c r="A175" s="277"/>
      <c r="B175" s="572"/>
      <c r="C175" s="587"/>
      <c r="D175" s="277"/>
      <c r="E175" s="278"/>
      <c r="F175" s="279"/>
      <c r="G175" s="273"/>
      <c r="H175" s="274"/>
      <c r="I175" s="294"/>
    </row>
    <row r="176" spans="1:9">
      <c r="A176" s="277"/>
      <c r="B176" s="572"/>
      <c r="C176" s="541"/>
      <c r="D176" s="277"/>
      <c r="E176" s="278"/>
      <c r="F176" s="279"/>
      <c r="G176" s="273"/>
      <c r="H176" s="274"/>
      <c r="I176" s="294"/>
    </row>
    <row r="177" spans="1:19">
      <c r="A177" s="277"/>
      <c r="B177" s="572"/>
      <c r="C177" s="541"/>
      <c r="D177" s="277"/>
      <c r="E177" s="278"/>
      <c r="F177" s="279"/>
      <c r="G177" s="273"/>
      <c r="H177" s="274"/>
      <c r="I177" s="294"/>
    </row>
    <row r="178" spans="1:19">
      <c r="A178" s="277"/>
      <c r="B178" s="572"/>
      <c r="C178" s="541"/>
      <c r="D178" s="277"/>
      <c r="E178" s="278"/>
      <c r="F178" s="279"/>
      <c r="G178" s="273"/>
      <c r="H178" s="274"/>
      <c r="I178" s="294"/>
    </row>
    <row r="179" spans="1:19">
      <c r="A179" s="277"/>
      <c r="B179" s="572"/>
      <c r="C179" s="541"/>
      <c r="D179" s="277"/>
      <c r="E179" s="278"/>
      <c r="F179" s="279"/>
      <c r="G179" s="273"/>
      <c r="H179" s="274"/>
      <c r="I179" s="294"/>
    </row>
    <row r="180" spans="1:19">
      <c r="A180" s="277"/>
      <c r="B180" s="572"/>
      <c r="C180" s="541"/>
      <c r="D180" s="277"/>
      <c r="E180" s="278"/>
      <c r="F180" s="279"/>
      <c r="G180" s="273"/>
      <c r="H180" s="274"/>
      <c r="I180" s="294"/>
    </row>
    <row r="181" spans="1:19">
      <c r="A181" s="277"/>
      <c r="B181" s="572"/>
      <c r="C181" s="587"/>
      <c r="D181" s="277"/>
      <c r="E181" s="278"/>
      <c r="F181" s="279"/>
      <c r="G181" s="273"/>
      <c r="H181" s="274"/>
      <c r="I181" s="294"/>
    </row>
    <row r="182" spans="1:19">
      <c r="A182" s="277"/>
      <c r="B182" s="572"/>
      <c r="C182" s="587"/>
      <c r="D182" s="277"/>
      <c r="E182" s="278"/>
      <c r="F182" s="279"/>
      <c r="G182" s="273"/>
      <c r="H182" s="274"/>
      <c r="I182" s="294"/>
    </row>
    <row r="183" spans="1:19">
      <c r="A183" s="277"/>
      <c r="B183" s="572"/>
      <c r="C183" s="587"/>
      <c r="D183" s="577"/>
      <c r="F183" s="279"/>
      <c r="G183" s="273"/>
      <c r="H183" s="274"/>
      <c r="I183" s="294"/>
    </row>
    <row r="184" spans="1:19">
      <c r="A184" s="277"/>
      <c r="B184" s="591"/>
      <c r="C184" s="587"/>
      <c r="D184" s="277"/>
      <c r="E184" s="279"/>
      <c r="F184" s="279"/>
      <c r="G184" s="273"/>
      <c r="H184" s="274"/>
      <c r="I184" s="294"/>
    </row>
    <row r="185" spans="1:19">
      <c r="A185" s="277"/>
      <c r="B185" s="572"/>
      <c r="C185" s="541"/>
      <c r="D185" s="277"/>
      <c r="E185" s="279"/>
      <c r="F185" s="279"/>
      <c r="G185" s="273"/>
      <c r="H185" s="274"/>
      <c r="I185" s="294"/>
    </row>
    <row r="186" spans="1:19">
      <c r="A186" s="277"/>
      <c r="B186" s="572"/>
      <c r="C186" s="277"/>
      <c r="D186" s="277"/>
      <c r="E186" s="279"/>
      <c r="F186" s="279"/>
      <c r="G186" s="273"/>
      <c r="H186" s="274"/>
      <c r="I186" s="294"/>
    </row>
    <row r="187" spans="1:19">
      <c r="A187" s="277"/>
      <c r="B187" s="572"/>
      <c r="C187" s="541"/>
      <c r="D187" s="277"/>
      <c r="E187" s="279"/>
      <c r="F187" s="279"/>
      <c r="G187" s="273"/>
      <c r="H187" s="274"/>
      <c r="I187" s="294"/>
    </row>
    <row r="188" spans="1:19">
      <c r="A188" s="277"/>
      <c r="B188" s="572"/>
      <c r="C188" s="587"/>
      <c r="D188" s="277"/>
      <c r="E188" s="279"/>
      <c r="F188" s="279"/>
      <c r="G188" s="273"/>
      <c r="H188" s="274"/>
      <c r="I188" s="294"/>
    </row>
    <row r="189" spans="1:19">
      <c r="A189" s="277"/>
      <c r="B189" s="601"/>
      <c r="C189" s="587"/>
      <c r="D189" s="574"/>
      <c r="E189" s="594"/>
      <c r="F189" s="575"/>
      <c r="G189" s="273"/>
      <c r="H189" s="605"/>
      <c r="I189" s="294"/>
      <c r="K189" s="277"/>
      <c r="L189" s="277"/>
      <c r="M189" s="587"/>
      <c r="N189" s="277"/>
      <c r="O189" s="606"/>
      <c r="P189" s="607"/>
      <c r="Q189" s="607"/>
      <c r="R189" s="607"/>
      <c r="S189" s="608"/>
    </row>
    <row r="190" spans="1:19">
      <c r="A190" s="277"/>
      <c r="B190" s="572"/>
      <c r="C190" s="587"/>
      <c r="D190" s="277"/>
      <c r="E190" s="279"/>
      <c r="F190" s="279"/>
      <c r="G190" s="273"/>
      <c r="H190" s="274"/>
      <c r="I190" s="294"/>
      <c r="K190" s="277"/>
      <c r="L190" s="277"/>
      <c r="M190" s="587"/>
      <c r="N190" s="277"/>
      <c r="O190" s="277"/>
      <c r="P190" s="609"/>
      <c r="Q190" s="607"/>
      <c r="R190" s="609"/>
      <c r="S190" s="608"/>
    </row>
    <row r="191" spans="1:19">
      <c r="A191" s="277"/>
      <c r="B191" s="591"/>
      <c r="C191" s="587"/>
      <c r="D191" s="277"/>
      <c r="E191" s="588"/>
      <c r="F191" s="588"/>
      <c r="G191" s="273"/>
      <c r="H191" s="274"/>
      <c r="I191" s="294"/>
    </row>
    <row r="192" spans="1:19">
      <c r="A192" s="277"/>
      <c r="B192" s="572"/>
      <c r="C192" s="587"/>
      <c r="D192" s="277"/>
      <c r="E192" s="588"/>
      <c r="F192" s="588"/>
      <c r="G192" s="273"/>
      <c r="H192" s="274"/>
      <c r="I192" s="294"/>
    </row>
    <row r="193" spans="1:10">
      <c r="A193" s="277"/>
      <c r="B193" s="591"/>
      <c r="C193" s="587"/>
      <c r="D193" s="277"/>
      <c r="E193" s="279"/>
      <c r="F193" s="279"/>
      <c r="G193" s="273"/>
      <c r="H193" s="274"/>
      <c r="I193" s="294"/>
    </row>
    <row r="194" spans="1:10">
      <c r="A194" s="277"/>
      <c r="B194" s="591"/>
      <c r="C194" s="587"/>
      <c r="D194" s="277"/>
      <c r="E194" s="279"/>
      <c r="F194" s="279"/>
      <c r="G194" s="273"/>
      <c r="H194" s="274"/>
      <c r="I194" s="294"/>
    </row>
    <row r="195" spans="1:10">
      <c r="A195" s="277"/>
      <c r="B195" s="572"/>
      <c r="C195" s="587"/>
      <c r="D195" s="277"/>
      <c r="E195" s="278"/>
      <c r="F195" s="279"/>
      <c r="G195" s="273"/>
      <c r="H195" s="274"/>
      <c r="I195" s="294"/>
    </row>
    <row r="196" spans="1:10">
      <c r="A196" s="277"/>
      <c r="B196" s="572"/>
      <c r="C196" s="587"/>
      <c r="D196" s="277"/>
      <c r="E196" s="278"/>
      <c r="F196" s="279"/>
      <c r="G196" s="273"/>
      <c r="H196" s="274"/>
      <c r="I196" s="294"/>
    </row>
    <row r="197" spans="1:10">
      <c r="A197" s="277"/>
      <c r="B197" s="572"/>
      <c r="C197" s="587"/>
      <c r="D197" s="277"/>
      <c r="E197" s="278"/>
      <c r="F197" s="279"/>
      <c r="G197" s="273"/>
      <c r="H197" s="274"/>
      <c r="I197" s="294"/>
    </row>
    <row r="198" spans="1:10" s="277" customFormat="1">
      <c r="B198" s="572"/>
      <c r="C198" s="587"/>
      <c r="E198" s="278"/>
      <c r="F198" s="279"/>
      <c r="G198" s="273"/>
      <c r="H198" s="274"/>
      <c r="I198" s="294"/>
      <c r="J198" s="577"/>
    </row>
    <row r="199" spans="1:10">
      <c r="A199" s="277"/>
      <c r="B199" s="572"/>
      <c r="C199" s="587"/>
      <c r="D199" s="277"/>
      <c r="E199" s="278"/>
      <c r="F199" s="279"/>
      <c r="G199" s="273"/>
      <c r="H199" s="274"/>
      <c r="I199" s="294"/>
    </row>
    <row r="200" spans="1:10">
      <c r="A200" s="277"/>
      <c r="B200" s="572"/>
      <c r="C200" s="587"/>
      <c r="D200" s="277"/>
      <c r="E200" s="278"/>
      <c r="F200" s="279"/>
      <c r="G200" s="273"/>
      <c r="H200" s="274"/>
      <c r="I200" s="294"/>
    </row>
    <row r="201" spans="1:10">
      <c r="A201" s="277"/>
      <c r="B201" s="572"/>
      <c r="C201" s="587"/>
      <c r="D201" s="277"/>
      <c r="E201" s="278"/>
      <c r="F201" s="279"/>
      <c r="G201" s="273"/>
      <c r="H201" s="274"/>
      <c r="I201" s="294"/>
    </row>
    <row r="202" spans="1:10">
      <c r="A202" s="277"/>
      <c r="B202" s="572"/>
      <c r="C202" s="587"/>
      <c r="D202" s="277"/>
      <c r="E202" s="278"/>
      <c r="F202" s="279"/>
      <c r="G202" s="273"/>
      <c r="H202" s="274"/>
      <c r="I202" s="294"/>
    </row>
    <row r="203" spans="1:10">
      <c r="A203" s="277"/>
      <c r="B203" s="572"/>
      <c r="C203" s="587"/>
      <c r="D203" s="277"/>
      <c r="E203" s="278"/>
      <c r="F203" s="279"/>
      <c r="G203" s="273"/>
      <c r="H203" s="274"/>
      <c r="I203" s="294"/>
    </row>
    <row r="204" spans="1:10">
      <c r="A204" s="277"/>
      <c r="B204" s="572"/>
      <c r="C204" s="587"/>
      <c r="D204" s="277"/>
      <c r="E204" s="278"/>
      <c r="F204" s="279"/>
      <c r="G204" s="273"/>
      <c r="H204" s="274"/>
      <c r="I204" s="294"/>
    </row>
    <row r="205" spans="1:10">
      <c r="A205" s="277"/>
      <c r="B205" s="572"/>
      <c r="C205" s="277"/>
      <c r="D205" s="577"/>
      <c r="H205" s="610"/>
      <c r="I205" s="611"/>
    </row>
    <row r="206" spans="1:10">
      <c r="A206" s="277"/>
      <c r="B206" s="591"/>
      <c r="C206" s="587"/>
      <c r="D206" s="277"/>
      <c r="E206" s="279"/>
      <c r="F206" s="279"/>
      <c r="G206" s="273"/>
      <c r="H206" s="274"/>
      <c r="I206" s="294"/>
    </row>
    <row r="207" spans="1:10">
      <c r="A207" s="277"/>
      <c r="B207" s="572"/>
      <c r="C207" s="587"/>
      <c r="D207" s="277"/>
      <c r="E207" s="278"/>
      <c r="F207" s="279"/>
      <c r="G207" s="273"/>
      <c r="H207" s="274"/>
      <c r="I207" s="294"/>
    </row>
    <row r="208" spans="1:10">
      <c r="A208" s="277"/>
      <c r="B208" s="572"/>
      <c r="C208" s="587"/>
      <c r="D208" s="277"/>
      <c r="E208" s="278"/>
      <c r="F208" s="279"/>
      <c r="G208" s="273"/>
      <c r="H208" s="274"/>
      <c r="I208" s="294"/>
    </row>
    <row r="209" spans="1:10">
      <c r="A209" s="277"/>
      <c r="B209" s="572"/>
      <c r="C209" s="277"/>
      <c r="D209" s="577"/>
      <c r="G209" s="274"/>
      <c r="H209" s="274"/>
      <c r="I209" s="294"/>
    </row>
    <row r="210" spans="1:10">
      <c r="A210" s="277"/>
      <c r="B210" s="591"/>
      <c r="C210" s="587"/>
      <c r="D210" s="277"/>
      <c r="E210" s="279"/>
      <c r="F210" s="279"/>
      <c r="G210" s="274"/>
      <c r="H210" s="274"/>
      <c r="I210" s="294"/>
    </row>
    <row r="211" spans="1:10">
      <c r="A211" s="277"/>
      <c r="B211" s="572"/>
      <c r="C211" s="587"/>
      <c r="D211" s="277"/>
      <c r="E211" s="278"/>
      <c r="F211" s="279"/>
      <c r="G211" s="273"/>
      <c r="H211" s="274"/>
      <c r="I211" s="294"/>
    </row>
    <row r="212" spans="1:10">
      <c r="A212" s="277"/>
      <c r="B212" s="572"/>
      <c r="C212" s="587"/>
      <c r="D212" s="277"/>
      <c r="E212" s="278"/>
      <c r="F212" s="279"/>
      <c r="G212" s="273"/>
      <c r="H212" s="274"/>
      <c r="I212" s="294"/>
    </row>
    <row r="213" spans="1:10" s="277" customFormat="1">
      <c r="B213" s="572"/>
      <c r="E213" s="278"/>
      <c r="F213" s="279"/>
      <c r="G213" s="273"/>
      <c r="H213" s="274"/>
      <c r="I213" s="294"/>
    </row>
    <row r="214" spans="1:10" s="277" customFormat="1">
      <c r="B214" s="572"/>
      <c r="E214" s="278"/>
      <c r="F214" s="279"/>
      <c r="G214" s="273"/>
      <c r="H214" s="274"/>
      <c r="I214" s="294"/>
    </row>
    <row r="215" spans="1:10">
      <c r="A215" s="277"/>
      <c r="B215" s="572"/>
      <c r="C215" s="587"/>
      <c r="D215" s="277"/>
      <c r="E215" s="278"/>
      <c r="F215" s="279"/>
      <c r="G215" s="273"/>
      <c r="H215" s="274"/>
      <c r="I215" s="294"/>
    </row>
    <row r="216" spans="1:10" s="277" customFormat="1">
      <c r="B216" s="572"/>
      <c r="E216" s="278"/>
      <c r="F216" s="279"/>
      <c r="G216" s="273"/>
      <c r="H216" s="274"/>
      <c r="I216" s="294"/>
      <c r="J216" s="577"/>
    </row>
    <row r="217" spans="1:10">
      <c r="A217" s="277"/>
      <c r="B217" s="572"/>
      <c r="C217" s="587"/>
      <c r="D217" s="277"/>
      <c r="E217" s="278"/>
      <c r="F217" s="279"/>
      <c r="G217" s="273"/>
      <c r="H217" s="274"/>
      <c r="I217" s="294"/>
    </row>
    <row r="218" spans="1:10">
      <c r="A218" s="277"/>
      <c r="B218" s="572"/>
      <c r="C218" s="277"/>
      <c r="D218" s="577"/>
      <c r="H218" s="274"/>
      <c r="I218" s="294"/>
    </row>
    <row r="219" spans="1:10" s="277" customFormat="1" ht="14.4">
      <c r="B219" s="871"/>
      <c r="C219" s="872"/>
      <c r="E219" s="279"/>
      <c r="F219" s="279"/>
      <c r="G219" s="273"/>
      <c r="H219" s="274"/>
      <c r="I219" s="294"/>
      <c r="J219" s="577"/>
    </row>
    <row r="220" spans="1:10" s="277" customFormat="1">
      <c r="B220" s="591"/>
      <c r="C220" s="587"/>
      <c r="E220" s="279"/>
      <c r="F220" s="279"/>
      <c r="G220" s="273"/>
      <c r="H220" s="274"/>
      <c r="I220" s="294"/>
      <c r="J220" s="577"/>
    </row>
    <row r="221" spans="1:10" s="277" customFormat="1">
      <c r="B221" s="572"/>
      <c r="C221" s="587"/>
      <c r="E221" s="278"/>
      <c r="F221" s="279"/>
      <c r="G221" s="273"/>
      <c r="H221" s="274"/>
      <c r="I221" s="294"/>
      <c r="J221" s="577"/>
    </row>
    <row r="222" spans="1:10" s="277" customFormat="1">
      <c r="B222" s="572"/>
      <c r="C222" s="587"/>
      <c r="E222" s="279"/>
      <c r="F222" s="279"/>
      <c r="G222" s="273"/>
      <c r="H222" s="274"/>
      <c r="I222" s="294"/>
      <c r="J222" s="577"/>
    </row>
    <row r="223" spans="1:10" s="277" customFormat="1">
      <c r="B223" s="591"/>
      <c r="C223" s="587"/>
      <c r="E223" s="279"/>
      <c r="F223" s="279"/>
      <c r="G223" s="273"/>
      <c r="H223" s="274"/>
      <c r="I223" s="294"/>
      <c r="J223" s="577"/>
    </row>
    <row r="224" spans="1:10" s="277" customFormat="1">
      <c r="B224" s="572"/>
      <c r="C224" s="587"/>
      <c r="E224" s="278"/>
      <c r="F224" s="279"/>
      <c r="G224" s="273"/>
      <c r="H224" s="274"/>
      <c r="I224" s="294"/>
      <c r="J224" s="577"/>
    </row>
    <row r="225" spans="2:11" s="277" customFormat="1">
      <c r="B225" s="572"/>
      <c r="C225" s="587"/>
      <c r="E225" s="278"/>
      <c r="F225" s="279"/>
      <c r="G225" s="273"/>
      <c r="H225" s="274"/>
      <c r="I225" s="294"/>
      <c r="J225" s="577"/>
    </row>
    <row r="226" spans="2:11" s="277" customFormat="1">
      <c r="B226" s="591"/>
      <c r="C226" s="587"/>
      <c r="E226" s="279"/>
      <c r="F226" s="279"/>
      <c r="G226" s="273"/>
      <c r="H226" s="274"/>
      <c r="I226" s="294"/>
      <c r="J226" s="577"/>
    </row>
    <row r="227" spans="2:11" s="277" customFormat="1">
      <c r="B227" s="572"/>
      <c r="C227" s="587"/>
      <c r="E227" s="278"/>
      <c r="F227" s="279"/>
      <c r="G227" s="273"/>
      <c r="H227" s="274"/>
      <c r="I227" s="294"/>
      <c r="J227" s="294"/>
    </row>
    <row r="228" spans="2:11" s="277" customFormat="1">
      <c r="B228" s="572"/>
      <c r="C228" s="587"/>
      <c r="E228" s="278"/>
      <c r="F228" s="279"/>
      <c r="G228" s="273"/>
      <c r="H228" s="274"/>
      <c r="I228" s="294"/>
      <c r="J228" s="577"/>
    </row>
    <row r="229" spans="2:11" s="277" customFormat="1">
      <c r="B229" s="572"/>
      <c r="C229" s="587"/>
      <c r="E229" s="278"/>
      <c r="F229" s="279"/>
      <c r="G229" s="273"/>
      <c r="H229" s="274"/>
      <c r="I229" s="294"/>
      <c r="J229" s="577"/>
    </row>
    <row r="230" spans="2:11" s="277" customFormat="1">
      <c r="B230" s="572"/>
      <c r="C230" s="587"/>
      <c r="E230" s="278"/>
      <c r="F230" s="279"/>
      <c r="G230" s="273"/>
      <c r="H230" s="274"/>
      <c r="I230" s="294"/>
      <c r="J230" s="577"/>
    </row>
    <row r="231" spans="2:11" s="277" customFormat="1">
      <c r="B231" s="572"/>
      <c r="C231" s="587"/>
      <c r="E231" s="278"/>
      <c r="F231" s="279"/>
      <c r="G231" s="273"/>
      <c r="H231" s="274"/>
      <c r="I231" s="294"/>
      <c r="J231" s="577"/>
    </row>
    <row r="232" spans="2:11" s="277" customFormat="1">
      <c r="B232" s="572"/>
      <c r="C232" s="587"/>
      <c r="E232" s="278"/>
      <c r="F232" s="279"/>
      <c r="G232" s="273"/>
      <c r="H232" s="274"/>
      <c r="I232" s="294"/>
      <c r="J232" s="577"/>
    </row>
    <row r="233" spans="2:11" s="277" customFormat="1">
      <c r="B233" s="591"/>
      <c r="C233" s="587"/>
      <c r="E233" s="279"/>
      <c r="F233" s="279"/>
      <c r="G233" s="273"/>
      <c r="H233" s="274"/>
      <c r="I233" s="294"/>
      <c r="J233" s="577"/>
    </row>
    <row r="234" spans="2:11" s="277" customFormat="1">
      <c r="B234" s="572"/>
      <c r="E234" s="278"/>
      <c r="F234" s="279"/>
      <c r="G234" s="273"/>
      <c r="H234" s="274"/>
      <c r="I234" s="294"/>
      <c r="J234" s="577"/>
      <c r="K234" s="612"/>
    </row>
    <row r="235" spans="2:11" s="277" customFormat="1">
      <c r="B235" s="572"/>
      <c r="C235" s="587"/>
      <c r="E235" s="278"/>
      <c r="F235" s="279"/>
      <c r="G235" s="273"/>
      <c r="H235" s="274"/>
      <c r="I235" s="294"/>
      <c r="J235" s="577"/>
    </row>
    <row r="236" spans="2:11" s="277" customFormat="1">
      <c r="B236" s="572"/>
      <c r="C236" s="587"/>
      <c r="E236" s="278"/>
      <c r="F236" s="279"/>
      <c r="G236" s="273"/>
      <c r="H236" s="274"/>
      <c r="I236" s="294"/>
      <c r="J236" s="577"/>
    </row>
    <row r="237" spans="2:11" s="277" customFormat="1">
      <c r="B237" s="572"/>
      <c r="C237" s="587"/>
      <c r="E237" s="278"/>
      <c r="F237" s="279"/>
      <c r="G237" s="273"/>
      <c r="H237" s="274"/>
      <c r="I237" s="294"/>
      <c r="J237" s="577"/>
    </row>
    <row r="238" spans="2:11" s="277" customFormat="1">
      <c r="B238" s="572"/>
      <c r="C238" s="587"/>
      <c r="E238" s="278"/>
      <c r="F238" s="279"/>
      <c r="G238" s="273"/>
      <c r="H238" s="274"/>
      <c r="I238" s="294"/>
      <c r="J238" s="577"/>
    </row>
    <row r="239" spans="2:11" s="277" customFormat="1" ht="12.75" customHeight="1">
      <c r="B239" s="885"/>
      <c r="C239" s="886"/>
      <c r="D239" s="613"/>
      <c r="E239" s="278"/>
      <c r="F239" s="279"/>
      <c r="G239" s="273"/>
      <c r="H239" s="274"/>
      <c r="I239" s="294"/>
      <c r="J239" s="577"/>
    </row>
    <row r="240" spans="2:11" s="277" customFormat="1" ht="12.75" customHeight="1">
      <c r="B240" s="300"/>
      <c r="C240" s="614"/>
      <c r="D240" s="614"/>
      <c r="E240" s="615"/>
      <c r="F240" s="616"/>
      <c r="G240" s="273"/>
      <c r="H240" s="274"/>
      <c r="I240" s="294"/>
      <c r="J240" s="577"/>
    </row>
    <row r="241" spans="2:10" s="277" customFormat="1" ht="12.75" customHeight="1">
      <c r="B241" s="300"/>
      <c r="C241" s="614"/>
      <c r="D241" s="614"/>
      <c r="E241" s="615"/>
      <c r="F241" s="616"/>
      <c r="G241" s="273"/>
      <c r="H241" s="274"/>
      <c r="I241" s="294"/>
      <c r="J241" s="577"/>
    </row>
    <row r="242" spans="2:10" s="277" customFormat="1" ht="12.75" customHeight="1">
      <c r="B242" s="878"/>
      <c r="C242" s="878"/>
      <c r="D242" s="878"/>
      <c r="E242" s="878"/>
      <c r="F242" s="279"/>
      <c r="G242" s="273"/>
      <c r="H242" s="274"/>
      <c r="I242" s="294"/>
      <c r="J242" s="577"/>
    </row>
    <row r="243" spans="2:10" s="277" customFormat="1" ht="12.75" customHeight="1">
      <c r="B243" s="300"/>
      <c r="C243" s="614"/>
      <c r="D243" s="614"/>
      <c r="E243" s="617"/>
      <c r="F243" s="279"/>
      <c r="G243" s="273"/>
      <c r="H243" s="274"/>
      <c r="I243" s="294"/>
      <c r="J243" s="577"/>
    </row>
    <row r="244" spans="2:10" s="277" customFormat="1" ht="12.75" customHeight="1">
      <c r="B244" s="300"/>
      <c r="C244" s="614"/>
      <c r="D244" s="614"/>
      <c r="E244" s="617"/>
      <c r="F244" s="279"/>
      <c r="G244" s="273"/>
      <c r="H244" s="274"/>
      <c r="I244" s="294"/>
      <c r="J244" s="577"/>
    </row>
    <row r="245" spans="2:10" s="277" customFormat="1" ht="12.75" customHeight="1">
      <c r="B245" s="300"/>
      <c r="C245" s="614"/>
      <c r="D245" s="614"/>
      <c r="E245" s="617"/>
      <c r="F245" s="279"/>
      <c r="G245" s="273"/>
      <c r="H245" s="274"/>
      <c r="I245" s="294"/>
      <c r="J245" s="577"/>
    </row>
    <row r="246" spans="2:10" s="277" customFormat="1" ht="12.75" customHeight="1">
      <c r="B246" s="878"/>
      <c r="C246" s="878"/>
      <c r="D246" s="878"/>
      <c r="E246" s="878"/>
      <c r="F246" s="279"/>
      <c r="G246" s="273"/>
      <c r="H246" s="274"/>
      <c r="I246" s="294"/>
      <c r="J246" s="577"/>
    </row>
    <row r="247" spans="2:10" s="277" customFormat="1" ht="12.75" customHeight="1">
      <c r="B247" s="300"/>
      <c r="C247" s="614"/>
      <c r="D247" s="614"/>
      <c r="E247" s="617"/>
      <c r="F247" s="279"/>
      <c r="G247" s="273"/>
      <c r="H247" s="274"/>
      <c r="I247" s="294"/>
      <c r="J247" s="577"/>
    </row>
    <row r="248" spans="2:10" s="277" customFormat="1" ht="12.75" customHeight="1">
      <c r="B248" s="618"/>
      <c r="C248" s="614"/>
      <c r="D248" s="614"/>
      <c r="E248" s="617"/>
      <c r="F248" s="279"/>
      <c r="G248" s="273"/>
      <c r="H248" s="274"/>
      <c r="I248" s="294"/>
      <c r="J248" s="577"/>
    </row>
    <row r="249" spans="2:10" s="277" customFormat="1" ht="12.75" customHeight="1">
      <c r="B249" s="300"/>
      <c r="C249" s="614"/>
      <c r="D249" s="614"/>
      <c r="E249" s="617"/>
      <c r="F249" s="279"/>
      <c r="G249" s="273"/>
      <c r="H249" s="274"/>
      <c r="I249" s="294"/>
      <c r="J249" s="577"/>
    </row>
    <row r="250" spans="2:10" s="277" customFormat="1" ht="12.75" customHeight="1">
      <c r="B250" s="300"/>
      <c r="C250" s="614"/>
      <c r="D250" s="614"/>
      <c r="E250" s="615"/>
      <c r="F250" s="279"/>
      <c r="G250" s="273"/>
      <c r="H250" s="274"/>
      <c r="I250" s="294"/>
      <c r="J250" s="577"/>
    </row>
    <row r="251" spans="2:10" s="277" customFormat="1" ht="12.75" customHeight="1">
      <c r="B251" s="300"/>
      <c r="C251" s="614"/>
      <c r="D251" s="614"/>
      <c r="E251" s="615"/>
      <c r="F251" s="279"/>
      <c r="G251" s="273"/>
      <c r="H251" s="274"/>
      <c r="I251" s="294"/>
      <c r="J251" s="577"/>
    </row>
    <row r="252" spans="2:10" s="277" customFormat="1" ht="12.75" customHeight="1">
      <c r="B252" s="300"/>
      <c r="C252" s="619"/>
      <c r="D252" s="619"/>
      <c r="E252" s="615"/>
      <c r="F252" s="279"/>
      <c r="G252" s="273"/>
      <c r="H252" s="274"/>
      <c r="I252" s="294"/>
      <c r="J252" s="577"/>
    </row>
    <row r="253" spans="2:10" s="277" customFormat="1" ht="12.75" customHeight="1">
      <c r="B253" s="300"/>
      <c r="C253" s="614"/>
      <c r="D253" s="614"/>
      <c r="E253" s="615"/>
      <c r="F253" s="279"/>
      <c r="G253" s="273"/>
      <c r="H253" s="274"/>
      <c r="I253" s="294"/>
      <c r="J253" s="577"/>
    </row>
    <row r="254" spans="2:10" s="277" customFormat="1" ht="12.75" customHeight="1">
      <c r="B254" s="300"/>
      <c r="C254" s="614"/>
      <c r="D254" s="614"/>
      <c r="E254" s="615"/>
      <c r="F254" s="279"/>
      <c r="G254" s="273"/>
      <c r="H254" s="274"/>
      <c r="I254" s="294"/>
      <c r="J254" s="577"/>
    </row>
    <row r="255" spans="2:10" s="277" customFormat="1" ht="12.75" customHeight="1">
      <c r="B255" s="878"/>
      <c r="C255" s="878"/>
      <c r="D255" s="878"/>
      <c r="E255" s="878"/>
      <c r="F255" s="279"/>
      <c r="G255" s="273"/>
      <c r="H255" s="274"/>
      <c r="I255" s="294"/>
      <c r="J255" s="577"/>
    </row>
    <row r="256" spans="2:10" s="277" customFormat="1" ht="12.75" customHeight="1">
      <c r="B256" s="300"/>
      <c r="C256" s="614"/>
      <c r="D256" s="614"/>
      <c r="E256" s="617"/>
      <c r="F256" s="279"/>
      <c r="G256" s="273"/>
      <c r="H256" s="274"/>
      <c r="I256" s="294"/>
      <c r="J256" s="577"/>
    </row>
    <row r="257" spans="1:10" s="277" customFormat="1" ht="12.75" customHeight="1">
      <c r="B257" s="300"/>
      <c r="C257" s="614"/>
      <c r="D257" s="614"/>
      <c r="E257" s="617"/>
      <c r="F257" s="279"/>
      <c r="G257" s="273"/>
      <c r="H257" s="274"/>
      <c r="I257" s="294"/>
      <c r="J257" s="577"/>
    </row>
    <row r="258" spans="1:10" s="277" customFormat="1" ht="12.75" customHeight="1">
      <c r="B258" s="300"/>
      <c r="C258" s="614"/>
      <c r="D258" s="614"/>
      <c r="E258" s="617"/>
      <c r="F258" s="279"/>
      <c r="G258" s="273"/>
      <c r="H258" s="274"/>
      <c r="I258" s="294"/>
      <c r="J258" s="577"/>
    </row>
    <row r="259" spans="1:10" s="277" customFormat="1" ht="12.75" customHeight="1">
      <c r="B259" s="878"/>
      <c r="C259" s="878"/>
      <c r="D259" s="878"/>
      <c r="E259" s="878"/>
      <c r="F259" s="279"/>
      <c r="G259" s="273"/>
      <c r="H259" s="274"/>
      <c r="I259" s="294"/>
      <c r="J259" s="577"/>
    </row>
    <row r="260" spans="1:10" s="277" customFormat="1" ht="12.75" customHeight="1">
      <c r="B260" s="300"/>
      <c r="C260" s="614"/>
      <c r="D260" s="614"/>
      <c r="E260" s="617"/>
      <c r="F260" s="279"/>
      <c r="G260" s="273"/>
      <c r="H260" s="274"/>
      <c r="I260" s="294"/>
      <c r="J260" s="577"/>
    </row>
    <row r="261" spans="1:10" s="277" customFormat="1" ht="12.75" customHeight="1">
      <c r="B261" s="300"/>
      <c r="C261" s="614"/>
      <c r="D261" s="614"/>
      <c r="E261" s="617"/>
      <c r="F261" s="279"/>
      <c r="G261" s="273"/>
      <c r="H261" s="274"/>
      <c r="I261" s="294"/>
      <c r="J261" s="577"/>
    </row>
    <row r="262" spans="1:10" s="277" customFormat="1" ht="12.75" customHeight="1">
      <c r="B262" s="618"/>
      <c r="C262" s="620"/>
      <c r="D262" s="614"/>
      <c r="E262" s="617"/>
      <c r="F262" s="279"/>
      <c r="G262" s="273"/>
      <c r="H262" s="274"/>
      <c r="I262" s="294"/>
      <c r="J262" s="577"/>
    </row>
    <row r="263" spans="1:10" s="277" customFormat="1" ht="12.75" customHeight="1">
      <c r="B263" s="618"/>
      <c r="C263" s="620"/>
      <c r="D263" s="614"/>
      <c r="E263" s="617"/>
      <c r="F263" s="279"/>
      <c r="G263" s="273"/>
      <c r="H263" s="274"/>
      <c r="I263" s="294"/>
      <c r="J263" s="577"/>
    </row>
    <row r="264" spans="1:10" s="277" customFormat="1" ht="12.75" customHeight="1">
      <c r="B264" s="300"/>
      <c r="C264" s="614"/>
      <c r="D264" s="614"/>
      <c r="E264" s="617"/>
      <c r="F264" s="279"/>
      <c r="G264" s="273"/>
      <c r="H264" s="274"/>
      <c r="I264" s="294"/>
      <c r="J264" s="577"/>
    </row>
    <row r="265" spans="1:10" s="277" customFormat="1" ht="12.75" customHeight="1">
      <c r="B265" s="300"/>
      <c r="C265" s="614"/>
      <c r="D265" s="614"/>
      <c r="E265" s="617"/>
      <c r="F265" s="279"/>
      <c r="G265" s="273"/>
      <c r="H265" s="274"/>
      <c r="I265" s="294"/>
      <c r="J265" s="577"/>
    </row>
    <row r="266" spans="1:10" s="277" customFormat="1">
      <c r="B266" s="621"/>
      <c r="C266" s="620"/>
      <c r="D266" s="622"/>
      <c r="E266" s="623"/>
      <c r="F266" s="588"/>
      <c r="G266" s="273"/>
      <c r="H266" s="274"/>
      <c r="I266" s="294"/>
      <c r="J266" s="577"/>
    </row>
    <row r="267" spans="1:10" s="277" customFormat="1">
      <c r="B267" s="624"/>
      <c r="C267" s="587"/>
      <c r="E267" s="278"/>
      <c r="F267" s="279"/>
      <c r="G267" s="273"/>
      <c r="H267" s="274"/>
      <c r="I267" s="294"/>
      <c r="J267" s="577"/>
    </row>
    <row r="268" spans="1:10" s="277" customFormat="1">
      <c r="B268" s="572"/>
      <c r="C268" s="587"/>
      <c r="E268" s="278"/>
      <c r="F268" s="279"/>
      <c r="G268" s="273"/>
      <c r="H268" s="274"/>
      <c r="I268" s="294"/>
      <c r="J268" s="577"/>
    </row>
    <row r="269" spans="1:10">
      <c r="A269" s="277"/>
      <c r="B269" s="601"/>
      <c r="C269" s="587"/>
      <c r="D269" s="277"/>
      <c r="E269" s="592"/>
      <c r="F269" s="594"/>
      <c r="G269" s="273"/>
      <c r="H269" s="605"/>
      <c r="I269" s="294"/>
    </row>
    <row r="270" spans="1:10">
      <c r="A270" s="277"/>
      <c r="B270" s="572"/>
      <c r="C270" s="587"/>
      <c r="D270" s="277"/>
      <c r="E270" s="278"/>
      <c r="F270" s="279"/>
      <c r="G270" s="273"/>
      <c r="H270" s="274"/>
      <c r="I270" s="294"/>
    </row>
    <row r="271" spans="1:10">
      <c r="A271" s="277"/>
      <c r="B271" s="591"/>
      <c r="C271" s="587"/>
      <c r="D271" s="277"/>
      <c r="E271" s="278"/>
      <c r="F271" s="279"/>
      <c r="G271" s="273"/>
      <c r="H271" s="274"/>
      <c r="I271" s="294"/>
    </row>
    <row r="272" spans="1:10">
      <c r="A272" s="277"/>
      <c r="B272" s="591"/>
      <c r="C272" s="587"/>
      <c r="D272" s="277"/>
      <c r="E272" s="278"/>
      <c r="F272" s="279"/>
      <c r="G272" s="273"/>
      <c r="H272" s="274"/>
      <c r="I272" s="294"/>
    </row>
    <row r="273" spans="1:10" ht="12.75" customHeight="1">
      <c r="A273" s="277"/>
      <c r="B273" s="591"/>
      <c r="C273" s="587"/>
      <c r="D273" s="277"/>
      <c r="E273" s="279"/>
      <c r="F273" s="279"/>
      <c r="G273" s="273"/>
      <c r="H273" s="274"/>
      <c r="I273" s="294"/>
    </row>
    <row r="274" spans="1:10" ht="12.75" customHeight="1">
      <c r="A274" s="277"/>
      <c r="B274" s="572"/>
      <c r="C274" s="587"/>
      <c r="D274" s="277"/>
      <c r="E274" s="625"/>
      <c r="F274" s="588"/>
      <c r="G274" s="273"/>
      <c r="H274" s="274"/>
      <c r="I274" s="294"/>
    </row>
    <row r="275" spans="1:10">
      <c r="A275" s="277"/>
      <c r="B275" s="572"/>
      <c r="C275" s="587"/>
      <c r="D275" s="277"/>
      <c r="E275" s="625"/>
      <c r="F275" s="588"/>
      <c r="G275" s="273"/>
      <c r="H275" s="274"/>
      <c r="I275" s="294"/>
      <c r="J275" s="578"/>
    </row>
    <row r="276" spans="1:10">
      <c r="A276" s="277"/>
      <c r="B276" s="572"/>
      <c r="C276" s="587"/>
      <c r="D276" s="277"/>
      <c r="E276" s="625"/>
      <c r="F276" s="588"/>
      <c r="G276" s="273"/>
      <c r="H276" s="274"/>
      <c r="I276" s="294"/>
      <c r="J276" s="578"/>
    </row>
    <row r="277" spans="1:10">
      <c r="A277" s="277"/>
      <c r="B277" s="572"/>
      <c r="C277" s="587"/>
      <c r="D277" s="277"/>
      <c r="E277" s="625"/>
      <c r="F277" s="588"/>
      <c r="G277" s="273"/>
      <c r="H277" s="274"/>
      <c r="I277" s="294"/>
      <c r="J277" s="578"/>
    </row>
    <row r="278" spans="1:10">
      <c r="A278" s="277"/>
      <c r="B278" s="572"/>
      <c r="C278" s="587"/>
      <c r="D278" s="277"/>
      <c r="E278" s="625"/>
      <c r="F278" s="588"/>
      <c r="G278" s="273"/>
      <c r="H278" s="274"/>
      <c r="I278" s="294"/>
      <c r="J278" s="578"/>
    </row>
    <row r="279" spans="1:10">
      <c r="A279" s="277"/>
      <c r="B279" s="572"/>
      <c r="C279" s="587"/>
      <c r="D279" s="277"/>
      <c r="E279" s="625"/>
      <c r="F279" s="588"/>
      <c r="G279" s="273"/>
      <c r="H279" s="274"/>
      <c r="I279" s="294"/>
      <c r="J279" s="578"/>
    </row>
    <row r="280" spans="1:10">
      <c r="A280" s="277"/>
      <c r="B280" s="572"/>
      <c r="C280" s="587"/>
      <c r="D280" s="277"/>
      <c r="E280" s="625"/>
      <c r="F280" s="588"/>
      <c r="G280" s="273"/>
      <c r="H280" s="274"/>
      <c r="I280" s="294"/>
      <c r="J280" s="578"/>
    </row>
    <row r="281" spans="1:10">
      <c r="A281" s="277"/>
      <c r="B281" s="572"/>
      <c r="C281" s="587"/>
      <c r="D281" s="277"/>
      <c r="E281" s="625"/>
      <c r="F281" s="588"/>
      <c r="G281" s="273"/>
      <c r="H281" s="274"/>
      <c r="I281" s="294"/>
      <c r="J281" s="578"/>
    </row>
    <row r="282" spans="1:10">
      <c r="A282" s="277"/>
      <c r="B282" s="572"/>
      <c r="C282" s="587"/>
      <c r="D282" s="277"/>
      <c r="E282" s="625"/>
      <c r="F282" s="588"/>
      <c r="G282" s="273"/>
      <c r="H282" s="274"/>
      <c r="I282" s="294"/>
      <c r="J282" s="578"/>
    </row>
    <row r="283" spans="1:10">
      <c r="A283" s="277"/>
      <c r="B283" s="572"/>
      <c r="C283" s="587"/>
      <c r="D283" s="277"/>
      <c r="E283" s="625"/>
      <c r="F283" s="588"/>
      <c r="G283" s="273"/>
      <c r="H283" s="274"/>
      <c r="I283" s="294"/>
      <c r="J283" s="578"/>
    </row>
    <row r="284" spans="1:10">
      <c r="A284" s="277"/>
      <c r="B284" s="572"/>
      <c r="C284" s="587"/>
      <c r="D284" s="277"/>
      <c r="E284" s="625"/>
      <c r="F284" s="588"/>
      <c r="G284" s="273"/>
      <c r="H284" s="274"/>
      <c r="I284" s="294"/>
      <c r="J284" s="578"/>
    </row>
    <row r="285" spans="1:10">
      <c r="A285" s="277"/>
      <c r="B285" s="572"/>
      <c r="C285" s="587"/>
      <c r="D285" s="277"/>
      <c r="E285" s="625"/>
      <c r="F285" s="588"/>
      <c r="G285" s="273"/>
      <c r="H285" s="274"/>
      <c r="I285" s="294"/>
      <c r="J285" s="578"/>
    </row>
    <row r="286" spans="1:10">
      <c r="A286" s="277"/>
      <c r="B286" s="572"/>
      <c r="C286" s="587"/>
      <c r="D286" s="577"/>
      <c r="H286" s="274"/>
      <c r="I286" s="294"/>
      <c r="J286" s="578"/>
    </row>
    <row r="287" spans="1:10">
      <c r="A287" s="277"/>
      <c r="B287" s="591"/>
      <c r="C287" s="587"/>
      <c r="D287" s="277"/>
      <c r="E287" s="279"/>
      <c r="F287" s="279"/>
      <c r="G287" s="273"/>
      <c r="H287" s="274"/>
      <c r="I287" s="294"/>
      <c r="J287" s="578"/>
    </row>
    <row r="288" spans="1:10">
      <c r="A288" s="277"/>
      <c r="B288" s="626"/>
      <c r="C288" s="627"/>
      <c r="D288" s="277"/>
      <c r="E288" s="278"/>
      <c r="F288" s="279"/>
      <c r="G288" s="273"/>
      <c r="H288" s="274"/>
      <c r="I288" s="294"/>
      <c r="J288" s="578"/>
    </row>
    <row r="289" spans="1:10">
      <c r="A289" s="277"/>
      <c r="B289" s="626"/>
      <c r="C289" s="627"/>
      <c r="D289" s="277"/>
      <c r="E289" s="278"/>
      <c r="F289" s="279"/>
      <c r="G289" s="273"/>
      <c r="H289" s="274"/>
      <c r="I289" s="294"/>
      <c r="J289" s="578"/>
    </row>
    <row r="290" spans="1:10">
      <c r="A290" s="277"/>
      <c r="B290" s="626"/>
      <c r="C290" s="627"/>
      <c r="D290" s="277"/>
      <c r="E290" s="625"/>
      <c r="F290" s="279"/>
      <c r="G290" s="273"/>
      <c r="H290" s="274"/>
      <c r="I290" s="294"/>
      <c r="J290" s="578"/>
    </row>
    <row r="291" spans="1:10">
      <c r="A291" s="277"/>
      <c r="B291" s="626"/>
      <c r="C291" s="627"/>
      <c r="D291" s="277"/>
      <c r="E291" s="625"/>
      <c r="F291" s="279"/>
      <c r="G291" s="273"/>
      <c r="H291" s="274"/>
      <c r="I291" s="294"/>
      <c r="J291" s="578"/>
    </row>
    <row r="292" spans="1:10">
      <c r="A292" s="277"/>
      <c r="B292" s="626"/>
      <c r="C292" s="587"/>
      <c r="D292" s="277"/>
      <c r="E292" s="625"/>
      <c r="F292" s="279"/>
      <c r="G292" s="273"/>
      <c r="H292" s="274"/>
      <c r="I292" s="294"/>
      <c r="J292" s="578"/>
    </row>
    <row r="293" spans="1:10">
      <c r="A293" s="277"/>
      <c r="B293" s="626"/>
      <c r="C293" s="627"/>
      <c r="D293" s="277"/>
      <c r="E293" s="625"/>
      <c r="F293" s="279"/>
      <c r="G293" s="273"/>
      <c r="H293" s="274"/>
      <c r="I293" s="294"/>
      <c r="J293" s="578"/>
    </row>
    <row r="294" spans="1:10">
      <c r="A294" s="277"/>
      <c r="B294" s="626"/>
      <c r="C294" s="627"/>
      <c r="D294" s="277"/>
      <c r="E294" s="625"/>
      <c r="F294" s="279"/>
      <c r="G294" s="273"/>
      <c r="H294" s="274"/>
      <c r="I294" s="294"/>
      <c r="J294" s="578"/>
    </row>
    <row r="295" spans="1:10">
      <c r="A295" s="277"/>
      <c r="B295" s="626"/>
      <c r="C295" s="627"/>
      <c r="D295" s="277"/>
      <c r="E295" s="625"/>
      <c r="F295" s="279"/>
      <c r="G295" s="273"/>
      <c r="H295" s="274"/>
      <c r="I295" s="294"/>
      <c r="J295" s="578"/>
    </row>
    <row r="296" spans="1:10">
      <c r="A296" s="277"/>
      <c r="B296" s="626"/>
      <c r="C296" s="627"/>
      <c r="D296" s="277"/>
      <c r="E296" s="278"/>
      <c r="F296" s="279"/>
      <c r="G296" s="273"/>
      <c r="H296" s="274"/>
      <c r="I296" s="294"/>
      <c r="J296" s="578"/>
    </row>
    <row r="297" spans="1:10">
      <c r="A297" s="277"/>
      <c r="B297" s="572"/>
      <c r="C297" s="587"/>
      <c r="D297" s="577"/>
      <c r="H297" s="274"/>
      <c r="I297" s="294"/>
      <c r="J297" s="578"/>
    </row>
    <row r="298" spans="1:10">
      <c r="A298" s="277"/>
      <c r="B298" s="591"/>
      <c r="C298" s="587"/>
      <c r="D298" s="277"/>
      <c r="E298" s="279"/>
      <c r="F298" s="279"/>
      <c r="G298" s="273"/>
      <c r="H298" s="274"/>
      <c r="I298" s="294"/>
      <c r="J298" s="578"/>
    </row>
    <row r="299" spans="1:10">
      <c r="A299" s="277"/>
      <c r="B299" s="591"/>
      <c r="C299" s="587"/>
      <c r="D299" s="277"/>
      <c r="E299" s="279"/>
      <c r="F299" s="279"/>
      <c r="G299" s="273"/>
      <c r="H299" s="274"/>
      <c r="I299" s="294"/>
      <c r="J299" s="578"/>
    </row>
    <row r="300" spans="1:10">
      <c r="A300" s="277"/>
      <c r="B300" s="572"/>
      <c r="C300" s="587"/>
      <c r="D300" s="277"/>
      <c r="E300" s="278"/>
      <c r="F300" s="279"/>
      <c r="G300" s="273"/>
      <c r="H300" s="274"/>
      <c r="I300" s="294"/>
      <c r="J300" s="578"/>
    </row>
    <row r="301" spans="1:10">
      <c r="A301" s="277"/>
      <c r="B301" s="572"/>
      <c r="C301" s="587"/>
      <c r="D301" s="277"/>
      <c r="E301" s="278"/>
      <c r="F301" s="279"/>
      <c r="G301" s="273"/>
      <c r="H301" s="274"/>
      <c r="I301" s="294"/>
      <c r="J301" s="578"/>
    </row>
    <row r="302" spans="1:10">
      <c r="A302" s="277"/>
      <c r="B302" s="572"/>
      <c r="C302" s="587"/>
      <c r="D302" s="277"/>
      <c r="E302" s="625"/>
      <c r="F302" s="279"/>
      <c r="G302" s="273"/>
      <c r="H302" s="274"/>
      <c r="I302" s="294"/>
      <c r="J302" s="578"/>
    </row>
    <row r="303" spans="1:10">
      <c r="A303" s="277"/>
      <c r="B303" s="572"/>
      <c r="C303" s="587"/>
      <c r="D303" s="277"/>
      <c r="E303" s="625"/>
      <c r="F303" s="279"/>
      <c r="G303" s="273"/>
      <c r="H303" s="274"/>
      <c r="I303" s="294"/>
      <c r="J303" s="578"/>
    </row>
    <row r="304" spans="1:10">
      <c r="A304" s="277"/>
      <c r="B304" s="572"/>
      <c r="C304" s="587"/>
      <c r="D304" s="277"/>
      <c r="E304" s="625"/>
      <c r="F304" s="279"/>
      <c r="G304" s="273"/>
      <c r="H304" s="274"/>
      <c r="I304" s="294"/>
      <c r="J304" s="578"/>
    </row>
    <row r="305" spans="1:10">
      <c r="A305" s="277"/>
      <c r="B305" s="572"/>
      <c r="C305" s="587"/>
      <c r="D305" s="277"/>
      <c r="E305" s="625"/>
      <c r="F305" s="279"/>
      <c r="G305" s="273"/>
      <c r="H305" s="274"/>
      <c r="I305" s="294"/>
      <c r="J305" s="578"/>
    </row>
    <row r="306" spans="1:10">
      <c r="A306" s="277"/>
      <c r="B306" s="572"/>
      <c r="C306" s="587"/>
      <c r="D306" s="277"/>
      <c r="E306" s="625"/>
      <c r="F306" s="279"/>
      <c r="G306" s="273"/>
      <c r="H306" s="274"/>
      <c r="I306" s="294"/>
      <c r="J306" s="578"/>
    </row>
    <row r="307" spans="1:10">
      <c r="A307" s="277"/>
      <c r="B307" s="572"/>
      <c r="C307" s="587"/>
      <c r="D307" s="577"/>
      <c r="H307" s="274"/>
      <c r="I307" s="294"/>
      <c r="J307" s="578"/>
    </row>
    <row r="308" spans="1:10">
      <c r="A308" s="277"/>
      <c r="B308" s="591"/>
      <c r="C308" s="587"/>
      <c r="D308" s="277"/>
      <c r="E308" s="279"/>
      <c r="F308" s="279"/>
      <c r="G308" s="273"/>
      <c r="H308" s="274"/>
      <c r="I308" s="294"/>
      <c r="J308" s="578"/>
    </row>
    <row r="309" spans="1:10">
      <c r="A309" s="277"/>
      <c r="B309" s="572"/>
      <c r="C309" s="587"/>
      <c r="D309" s="277"/>
      <c r="E309" s="278"/>
      <c r="F309" s="279"/>
      <c r="G309" s="273"/>
      <c r="H309" s="274"/>
      <c r="I309" s="294"/>
      <c r="J309" s="578"/>
    </row>
    <row r="310" spans="1:10">
      <c r="A310" s="277"/>
      <c r="B310" s="572"/>
      <c r="C310" s="587"/>
      <c r="D310" s="277"/>
      <c r="E310" s="278"/>
      <c r="F310" s="279"/>
      <c r="G310" s="273"/>
      <c r="H310" s="274"/>
      <c r="I310" s="294"/>
      <c r="J310" s="578"/>
    </row>
    <row r="311" spans="1:10">
      <c r="A311" s="277"/>
      <c r="B311" s="572"/>
      <c r="C311" s="587"/>
      <c r="D311" s="277"/>
      <c r="E311" s="625"/>
      <c r="F311" s="279"/>
      <c r="G311" s="273"/>
      <c r="H311" s="274"/>
      <c r="I311" s="294"/>
      <c r="J311" s="578"/>
    </row>
    <row r="312" spans="1:10">
      <c r="A312" s="277"/>
      <c r="B312" s="572"/>
      <c r="C312" s="587"/>
      <c r="D312" s="277"/>
      <c r="E312" s="625"/>
      <c r="F312" s="279"/>
      <c r="G312" s="273"/>
      <c r="H312" s="274"/>
      <c r="I312" s="294"/>
      <c r="J312" s="578"/>
    </row>
    <row r="313" spans="1:10">
      <c r="A313" s="277"/>
      <c r="B313" s="572"/>
      <c r="C313" s="587"/>
      <c r="D313" s="277"/>
      <c r="E313" s="625"/>
      <c r="F313" s="279"/>
      <c r="G313" s="273"/>
      <c r="H313" s="274"/>
      <c r="I313" s="294"/>
      <c r="J313" s="578"/>
    </row>
    <row r="314" spans="1:10">
      <c r="A314" s="277"/>
      <c r="B314" s="572"/>
      <c r="C314" s="277"/>
      <c r="D314" s="277"/>
      <c r="E314" s="278"/>
      <c r="F314" s="279"/>
      <c r="G314" s="273"/>
      <c r="H314" s="274"/>
      <c r="I314" s="294"/>
      <c r="J314" s="578"/>
    </row>
    <row r="315" spans="1:10">
      <c r="A315" s="277"/>
      <c r="B315" s="572"/>
      <c r="C315" s="277"/>
      <c r="D315" s="277"/>
      <c r="E315" s="278"/>
      <c r="F315" s="279"/>
      <c r="G315" s="273"/>
      <c r="H315" s="274"/>
      <c r="I315" s="294"/>
      <c r="J315" s="578"/>
    </row>
    <row r="316" spans="1:10">
      <c r="A316" s="277"/>
      <c r="B316" s="572"/>
      <c r="C316" s="277"/>
      <c r="D316" s="277"/>
      <c r="E316" s="278"/>
      <c r="F316" s="279"/>
      <c r="G316" s="273"/>
      <c r="H316" s="274"/>
      <c r="I316" s="294"/>
      <c r="J316" s="578"/>
    </row>
    <row r="317" spans="1:10">
      <c r="A317" s="277"/>
      <c r="B317" s="572"/>
      <c r="C317" s="587"/>
      <c r="D317" s="277"/>
      <c r="E317" s="278"/>
      <c r="F317" s="279"/>
      <c r="G317" s="273"/>
      <c r="H317" s="274"/>
      <c r="I317" s="294"/>
      <c r="J317" s="578"/>
    </row>
    <row r="318" spans="1:10">
      <c r="A318" s="277"/>
      <c r="B318" s="572"/>
      <c r="C318" s="277"/>
      <c r="D318" s="277"/>
      <c r="E318" s="278"/>
      <c r="F318" s="279"/>
      <c r="G318" s="273"/>
      <c r="H318" s="274"/>
      <c r="I318" s="294"/>
      <c r="J318" s="578"/>
    </row>
    <row r="319" spans="1:10" s="277" customFormat="1">
      <c r="B319" s="572"/>
      <c r="C319" s="587"/>
      <c r="E319" s="625"/>
      <c r="F319" s="279"/>
      <c r="G319" s="273"/>
      <c r="H319" s="274"/>
      <c r="I319" s="294"/>
    </row>
    <row r="320" spans="1:10" s="277" customFormat="1">
      <c r="B320" s="572"/>
      <c r="C320" s="587"/>
      <c r="E320" s="625"/>
      <c r="F320" s="279"/>
      <c r="G320" s="273"/>
      <c r="H320" s="274"/>
      <c r="I320" s="294"/>
    </row>
    <row r="321" spans="1:10" s="277" customFormat="1">
      <c r="B321" s="572"/>
      <c r="C321" s="587"/>
      <c r="E321" s="625"/>
      <c r="F321" s="279"/>
      <c r="G321" s="273"/>
      <c r="H321" s="274"/>
      <c r="I321" s="294"/>
    </row>
    <row r="322" spans="1:10" s="277" customFormat="1">
      <c r="B322" s="572"/>
      <c r="C322" s="587"/>
      <c r="E322" s="625"/>
      <c r="F322" s="279"/>
      <c r="G322" s="273"/>
      <c r="H322" s="274"/>
      <c r="I322" s="294"/>
    </row>
    <row r="323" spans="1:10" s="277" customFormat="1">
      <c r="B323" s="572"/>
      <c r="C323" s="587"/>
      <c r="E323" s="625"/>
      <c r="F323" s="279"/>
      <c r="G323" s="273"/>
      <c r="H323" s="274"/>
      <c r="I323" s="294"/>
    </row>
    <row r="324" spans="1:10" s="277" customFormat="1">
      <c r="B324" s="572"/>
      <c r="C324" s="587"/>
      <c r="E324" s="625"/>
      <c r="F324" s="279"/>
      <c r="G324" s="273"/>
      <c r="H324" s="274"/>
      <c r="I324" s="294"/>
    </row>
    <row r="325" spans="1:10" s="277" customFormat="1">
      <c r="B325" s="572"/>
      <c r="C325" s="587"/>
      <c r="E325" s="625"/>
      <c r="F325" s="279"/>
      <c r="G325" s="273"/>
      <c r="H325" s="274"/>
      <c r="I325" s="294"/>
    </row>
    <row r="326" spans="1:10" s="277" customFormat="1">
      <c r="B326" s="572"/>
      <c r="C326" s="587"/>
      <c r="E326" s="625"/>
      <c r="F326" s="279"/>
      <c r="G326" s="273"/>
      <c r="H326" s="274"/>
      <c r="I326" s="294"/>
    </row>
    <row r="327" spans="1:10" s="277" customFormat="1">
      <c r="B327" s="572"/>
      <c r="C327" s="587"/>
      <c r="E327" s="625"/>
      <c r="F327" s="279"/>
      <c r="G327" s="273"/>
      <c r="H327" s="274"/>
      <c r="I327" s="294"/>
    </row>
    <row r="328" spans="1:10" s="277" customFormat="1">
      <c r="B328" s="572"/>
      <c r="C328" s="587"/>
      <c r="E328" s="625"/>
      <c r="F328" s="279"/>
      <c r="G328" s="273"/>
      <c r="H328" s="274"/>
      <c r="I328" s="294"/>
    </row>
    <row r="329" spans="1:10" s="277" customFormat="1">
      <c r="B329" s="572"/>
      <c r="C329" s="587"/>
      <c r="E329" s="625"/>
      <c r="F329" s="279"/>
      <c r="G329" s="273"/>
      <c r="H329" s="274"/>
      <c r="I329" s="294"/>
    </row>
    <row r="330" spans="1:10" s="277" customFormat="1">
      <c r="B330" s="572"/>
      <c r="C330" s="587"/>
      <c r="E330" s="625"/>
      <c r="F330" s="279"/>
      <c r="G330" s="273"/>
      <c r="H330" s="274"/>
      <c r="I330" s="294"/>
    </row>
    <row r="331" spans="1:10">
      <c r="A331" s="277"/>
      <c r="B331" s="572"/>
      <c r="C331" s="587"/>
      <c r="D331" s="277"/>
      <c r="E331" s="279"/>
      <c r="F331" s="279"/>
      <c r="G331" s="273"/>
      <c r="H331" s="274"/>
      <c r="I331" s="294"/>
      <c r="J331" s="578"/>
    </row>
    <row r="332" spans="1:10">
      <c r="A332" s="277"/>
      <c r="B332" s="572"/>
      <c r="C332" s="587"/>
      <c r="D332" s="277"/>
      <c r="E332" s="279"/>
      <c r="F332" s="279"/>
      <c r="G332" s="273"/>
      <c r="H332" s="274"/>
      <c r="I332" s="294"/>
      <c r="J332" s="578"/>
    </row>
    <row r="333" spans="1:10">
      <c r="A333" s="277"/>
      <c r="B333" s="591"/>
      <c r="C333" s="587"/>
      <c r="D333" s="277"/>
      <c r="E333" s="588"/>
      <c r="F333" s="279"/>
      <c r="G333" s="273"/>
      <c r="H333" s="274"/>
      <c r="I333" s="294"/>
      <c r="J333" s="578"/>
    </row>
    <row r="334" spans="1:10" ht="15" customHeight="1">
      <c r="A334" s="277"/>
      <c r="B334" s="591"/>
      <c r="C334" s="628"/>
      <c r="D334" s="277"/>
      <c r="E334" s="277"/>
      <c r="F334" s="277"/>
      <c r="G334" s="277"/>
      <c r="H334" s="274"/>
      <c r="I334" s="294"/>
      <c r="J334" s="578"/>
    </row>
    <row r="335" spans="1:10">
      <c r="A335" s="277"/>
      <c r="B335" s="572"/>
      <c r="C335" s="587"/>
      <c r="D335" s="277"/>
      <c r="E335" s="278"/>
      <c r="F335" s="279"/>
      <c r="G335" s="273"/>
      <c r="H335" s="274"/>
      <c r="I335" s="294"/>
      <c r="J335" s="578"/>
    </row>
    <row r="336" spans="1:10">
      <c r="A336" s="277"/>
      <c r="B336" s="572"/>
      <c r="C336" s="587"/>
      <c r="D336" s="277"/>
      <c r="E336" s="278"/>
      <c r="F336" s="279"/>
      <c r="G336" s="273"/>
      <c r="H336" s="274"/>
      <c r="I336" s="294"/>
      <c r="J336" s="578"/>
    </row>
    <row r="337" spans="1:10">
      <c r="A337" s="277"/>
      <c r="B337" s="572"/>
      <c r="C337" s="587"/>
      <c r="D337" s="277"/>
      <c r="E337" s="278"/>
      <c r="F337" s="279"/>
      <c r="G337" s="273"/>
      <c r="H337" s="274"/>
      <c r="I337" s="294"/>
      <c r="J337" s="578"/>
    </row>
    <row r="338" spans="1:10">
      <c r="A338" s="277"/>
      <c r="B338" s="572"/>
      <c r="C338" s="587"/>
      <c r="D338" s="277"/>
      <c r="E338" s="278"/>
      <c r="F338" s="279"/>
      <c r="G338" s="273"/>
      <c r="H338" s="274"/>
      <c r="I338" s="294"/>
      <c r="J338" s="578"/>
    </row>
    <row r="339" spans="1:10">
      <c r="A339" s="277"/>
      <c r="B339" s="572"/>
      <c r="C339" s="587"/>
      <c r="D339" s="277"/>
      <c r="E339" s="278"/>
      <c r="F339" s="279"/>
      <c r="G339" s="273"/>
      <c r="H339" s="274"/>
      <c r="I339" s="294"/>
      <c r="J339" s="578"/>
    </row>
    <row r="340" spans="1:10">
      <c r="A340" s="277"/>
      <c r="B340" s="572"/>
      <c r="C340" s="587"/>
      <c r="D340" s="587"/>
      <c r="E340" s="278"/>
      <c r="F340" s="279"/>
      <c r="G340" s="273"/>
      <c r="H340" s="274"/>
      <c r="I340" s="294"/>
      <c r="J340" s="578"/>
    </row>
    <row r="341" spans="1:10">
      <c r="A341" s="277"/>
      <c r="B341" s="572"/>
      <c r="C341" s="277"/>
      <c r="D341" s="587"/>
      <c r="E341" s="278"/>
      <c r="F341" s="279"/>
      <c r="G341" s="273"/>
      <c r="H341" s="274"/>
      <c r="I341" s="294"/>
      <c r="J341" s="578"/>
    </row>
    <row r="342" spans="1:10">
      <c r="A342" s="277"/>
      <c r="B342" s="572"/>
      <c r="C342" s="277"/>
      <c r="D342" s="587"/>
      <c r="E342" s="278"/>
      <c r="F342" s="279"/>
      <c r="G342" s="273"/>
      <c r="H342" s="274"/>
      <c r="I342" s="294"/>
      <c r="J342" s="578"/>
    </row>
    <row r="343" spans="1:10">
      <c r="A343" s="277"/>
      <c r="B343" s="572"/>
      <c r="C343" s="277"/>
      <c r="D343" s="587"/>
      <c r="E343" s="278"/>
      <c r="F343" s="279"/>
      <c r="G343" s="273"/>
      <c r="H343" s="274"/>
      <c r="I343" s="294"/>
      <c r="J343" s="578"/>
    </row>
    <row r="344" spans="1:10">
      <c r="A344" s="277"/>
      <c r="B344" s="572"/>
      <c r="C344" s="277"/>
      <c r="D344" s="587"/>
      <c r="E344" s="278"/>
      <c r="F344" s="279"/>
      <c r="G344" s="273"/>
      <c r="H344" s="274"/>
      <c r="I344" s="294"/>
      <c r="J344" s="578"/>
    </row>
    <row r="345" spans="1:10">
      <c r="A345" s="277"/>
      <c r="B345" s="572"/>
      <c r="C345" s="587"/>
      <c r="D345" s="277"/>
      <c r="E345" s="279"/>
      <c r="F345" s="279"/>
      <c r="G345" s="273"/>
      <c r="H345" s="274"/>
      <c r="I345" s="294"/>
      <c r="J345" s="578"/>
    </row>
    <row r="346" spans="1:10">
      <c r="A346" s="277"/>
      <c r="B346" s="591"/>
      <c r="C346" s="587"/>
      <c r="D346" s="277"/>
      <c r="E346" s="279"/>
      <c r="F346" s="279"/>
      <c r="G346" s="273"/>
      <c r="H346" s="274"/>
      <c r="I346" s="294"/>
      <c r="J346" s="578"/>
    </row>
    <row r="347" spans="1:10">
      <c r="A347" s="277"/>
      <c r="B347" s="572"/>
      <c r="C347" s="587"/>
      <c r="D347" s="277"/>
      <c r="E347" s="278"/>
      <c r="F347" s="279"/>
      <c r="G347" s="273"/>
      <c r="H347" s="274"/>
      <c r="I347" s="294"/>
      <c r="J347" s="578"/>
    </row>
    <row r="348" spans="1:10">
      <c r="A348" s="277"/>
      <c r="B348" s="572"/>
      <c r="C348" s="587"/>
      <c r="D348" s="277"/>
      <c r="E348" s="278"/>
      <c r="F348" s="279"/>
      <c r="G348" s="273"/>
      <c r="H348" s="274"/>
      <c r="I348" s="294"/>
      <c r="J348" s="578"/>
    </row>
    <row r="349" spans="1:10">
      <c r="A349" s="277"/>
      <c r="B349" s="572"/>
      <c r="C349" s="587"/>
      <c r="D349" s="277"/>
      <c r="E349" s="278"/>
      <c r="F349" s="279"/>
      <c r="G349" s="273"/>
      <c r="H349" s="274"/>
      <c r="I349" s="294"/>
      <c r="J349" s="578"/>
    </row>
    <row r="350" spans="1:10">
      <c r="A350" s="277"/>
      <c r="B350" s="572"/>
      <c r="C350" s="587"/>
      <c r="D350" s="277"/>
      <c r="E350" s="278"/>
      <c r="F350" s="279"/>
      <c r="G350" s="273"/>
      <c r="H350" s="274"/>
      <c r="I350" s="294"/>
      <c r="J350" s="578"/>
    </row>
    <row r="351" spans="1:10">
      <c r="A351" s="277"/>
      <c r="B351" s="572"/>
      <c r="C351" s="587"/>
      <c r="D351" s="277"/>
      <c r="E351" s="278"/>
      <c r="F351" s="279"/>
      <c r="G351" s="273"/>
      <c r="H351" s="274"/>
      <c r="I351" s="294"/>
      <c r="J351" s="578"/>
    </row>
    <row r="352" spans="1:10">
      <c r="A352" s="277"/>
      <c r="B352" s="572"/>
      <c r="C352" s="587"/>
      <c r="D352" s="277"/>
      <c r="E352" s="278"/>
      <c r="F352" s="279"/>
      <c r="G352" s="273"/>
      <c r="H352" s="274"/>
      <c r="I352" s="294"/>
      <c r="J352" s="578"/>
    </row>
    <row r="353" spans="1:10">
      <c r="A353" s="277"/>
      <c r="B353" s="572"/>
      <c r="C353" s="587"/>
      <c r="D353" s="277"/>
      <c r="E353" s="278"/>
      <c r="F353" s="279"/>
      <c r="G353" s="273"/>
      <c r="H353" s="274"/>
      <c r="I353" s="294"/>
      <c r="J353" s="578"/>
    </row>
    <row r="354" spans="1:10">
      <c r="A354" s="277"/>
      <c r="B354" s="572"/>
      <c r="C354" s="587"/>
      <c r="D354" s="277"/>
      <c r="E354" s="278"/>
      <c r="F354" s="279"/>
      <c r="G354" s="273"/>
      <c r="H354" s="274"/>
      <c r="I354" s="294"/>
      <c r="J354" s="578"/>
    </row>
    <row r="355" spans="1:10" s="277" customFormat="1">
      <c r="B355" s="572"/>
      <c r="C355" s="604"/>
      <c r="E355" s="278"/>
      <c r="F355" s="279"/>
      <c r="G355" s="273"/>
      <c r="H355" s="274"/>
      <c r="I355" s="294"/>
    </row>
    <row r="356" spans="1:10">
      <c r="A356" s="277"/>
      <c r="B356" s="572"/>
      <c r="C356" s="587"/>
      <c r="D356" s="577"/>
      <c r="F356" s="588"/>
      <c r="G356" s="273"/>
      <c r="H356" s="274"/>
      <c r="I356" s="294"/>
      <c r="J356" s="578"/>
    </row>
    <row r="357" spans="1:10">
      <c r="A357" s="277"/>
      <c r="B357" s="574"/>
      <c r="C357" s="587"/>
      <c r="D357" s="277"/>
      <c r="E357" s="279"/>
      <c r="F357" s="279"/>
      <c r="G357" s="273"/>
      <c r="H357" s="274"/>
      <c r="I357" s="294"/>
      <c r="J357" s="578"/>
    </row>
    <row r="358" spans="1:10">
      <c r="A358" s="277"/>
      <c r="B358" s="572"/>
      <c r="C358" s="587"/>
      <c r="D358" s="277"/>
      <c r="E358" s="278"/>
      <c r="F358" s="279"/>
      <c r="G358" s="273"/>
      <c r="H358" s="274"/>
      <c r="I358" s="294"/>
      <c r="J358" s="578"/>
    </row>
    <row r="359" spans="1:10">
      <c r="A359" s="277"/>
      <c r="B359" s="572"/>
      <c r="C359" s="587"/>
      <c r="D359" s="277"/>
      <c r="E359" s="278"/>
      <c r="F359" s="279"/>
      <c r="G359" s="273"/>
      <c r="H359" s="274"/>
      <c r="I359" s="294"/>
      <c r="J359" s="578"/>
    </row>
    <row r="360" spans="1:10">
      <c r="A360" s="277"/>
      <c r="B360" s="572"/>
      <c r="C360" s="587"/>
      <c r="D360" s="277"/>
      <c r="E360" s="278"/>
      <c r="F360" s="279"/>
      <c r="G360" s="273"/>
      <c r="H360" s="274"/>
      <c r="I360" s="294"/>
      <c r="J360" s="578"/>
    </row>
    <row r="361" spans="1:10">
      <c r="A361" s="277"/>
      <c r="B361" s="572"/>
      <c r="C361" s="587"/>
      <c r="D361" s="277"/>
      <c r="E361" s="278"/>
      <c r="F361" s="279"/>
      <c r="G361" s="273"/>
      <c r="H361" s="274"/>
      <c r="I361" s="294"/>
      <c r="J361" s="578"/>
    </row>
    <row r="362" spans="1:10" s="277" customFormat="1">
      <c r="B362" s="572"/>
      <c r="E362" s="278"/>
      <c r="F362" s="279"/>
      <c r="G362" s="273"/>
      <c r="H362" s="274"/>
      <c r="I362" s="294"/>
    </row>
    <row r="363" spans="1:10" s="277" customFormat="1">
      <c r="B363" s="572"/>
      <c r="E363" s="278"/>
      <c r="F363" s="279"/>
      <c r="G363" s="273"/>
      <c r="H363" s="274"/>
      <c r="I363" s="294"/>
    </row>
    <row r="364" spans="1:10" s="277" customFormat="1">
      <c r="B364" s="572"/>
      <c r="E364" s="278"/>
      <c r="F364" s="279"/>
      <c r="G364" s="273"/>
      <c r="H364" s="274"/>
      <c r="I364" s="294"/>
    </row>
    <row r="365" spans="1:10" s="277" customFormat="1">
      <c r="B365" s="572"/>
      <c r="C365" s="587"/>
      <c r="E365" s="278"/>
      <c r="F365" s="279"/>
      <c r="G365" s="273"/>
      <c r="H365" s="274"/>
      <c r="I365" s="294"/>
    </row>
    <row r="366" spans="1:10" s="277" customFormat="1">
      <c r="B366" s="572"/>
      <c r="E366" s="278"/>
      <c r="F366" s="279"/>
      <c r="G366" s="273"/>
      <c r="H366" s="274"/>
      <c r="I366" s="294"/>
    </row>
    <row r="367" spans="1:10">
      <c r="A367" s="277"/>
      <c r="B367" s="572"/>
      <c r="C367" s="587"/>
      <c r="D367" s="277"/>
      <c r="E367" s="588"/>
      <c r="F367" s="279"/>
      <c r="G367" s="273"/>
      <c r="H367" s="274"/>
      <c r="I367" s="294"/>
      <c r="J367" s="578"/>
    </row>
    <row r="368" spans="1:10">
      <c r="A368" s="277"/>
      <c r="B368" s="574"/>
      <c r="C368" s="587"/>
      <c r="D368" s="277"/>
      <c r="E368" s="279"/>
      <c r="F368" s="279"/>
      <c r="G368" s="273"/>
      <c r="H368" s="274"/>
      <c r="I368" s="294"/>
      <c r="J368" s="578"/>
    </row>
    <row r="369" spans="1:10">
      <c r="A369" s="277"/>
      <c r="B369" s="591"/>
      <c r="C369" s="587"/>
      <c r="D369" s="629"/>
      <c r="F369" s="279"/>
      <c r="G369" s="273"/>
      <c r="H369" s="274"/>
      <c r="I369" s="294"/>
      <c r="J369" s="578"/>
    </row>
    <row r="370" spans="1:10">
      <c r="A370" s="277"/>
      <c r="B370" s="572"/>
      <c r="C370" s="587"/>
      <c r="D370" s="277"/>
      <c r="E370" s="278"/>
      <c r="F370" s="279"/>
      <c r="G370" s="273"/>
      <c r="H370" s="274"/>
      <c r="I370" s="294"/>
      <c r="J370" s="578"/>
    </row>
    <row r="371" spans="1:10">
      <c r="A371" s="277"/>
      <c r="B371" s="572"/>
      <c r="C371" s="587"/>
      <c r="D371" s="277"/>
      <c r="E371" s="278"/>
      <c r="F371" s="279"/>
      <c r="G371" s="273"/>
      <c r="H371" s="274"/>
      <c r="I371" s="294"/>
      <c r="J371" s="578"/>
    </row>
    <row r="372" spans="1:10">
      <c r="A372" s="277"/>
      <c r="B372" s="572"/>
      <c r="C372" s="587"/>
      <c r="D372" s="277"/>
      <c r="E372" s="278"/>
      <c r="F372" s="279"/>
      <c r="G372" s="273"/>
      <c r="H372" s="274"/>
      <c r="I372" s="294"/>
      <c r="J372" s="578"/>
    </row>
    <row r="373" spans="1:10">
      <c r="A373" s="277"/>
      <c r="B373" s="572"/>
      <c r="C373" s="587"/>
      <c r="D373" s="277"/>
      <c r="E373" s="278"/>
      <c r="F373" s="279"/>
      <c r="G373" s="273"/>
      <c r="H373" s="274"/>
      <c r="I373" s="294"/>
      <c r="J373" s="578"/>
    </row>
    <row r="374" spans="1:10">
      <c r="A374" s="277"/>
      <c r="B374" s="572"/>
      <c r="C374" s="587"/>
      <c r="D374" s="277"/>
      <c r="E374" s="278"/>
      <c r="F374" s="279"/>
      <c r="G374" s="273"/>
      <c r="H374" s="274"/>
      <c r="I374" s="294"/>
      <c r="J374" s="578"/>
    </row>
    <row r="375" spans="1:10">
      <c r="A375" s="277"/>
      <c r="B375" s="572"/>
      <c r="C375" s="587"/>
      <c r="D375" s="587"/>
      <c r="E375" s="278"/>
      <c r="F375" s="279"/>
      <c r="G375" s="273"/>
      <c r="H375" s="274"/>
      <c r="I375" s="294"/>
      <c r="J375" s="578"/>
    </row>
    <row r="376" spans="1:10">
      <c r="A376" s="277"/>
      <c r="B376" s="572"/>
      <c r="C376" s="587"/>
      <c r="D376" s="587"/>
      <c r="E376" s="278"/>
      <c r="F376" s="279"/>
      <c r="G376" s="273"/>
      <c r="H376" s="274"/>
      <c r="I376" s="294"/>
      <c r="J376" s="578"/>
    </row>
    <row r="377" spans="1:10">
      <c r="A377" s="277"/>
      <c r="B377" s="572"/>
      <c r="C377" s="277"/>
      <c r="D377" s="587"/>
      <c r="E377" s="278"/>
      <c r="F377" s="279"/>
      <c r="G377" s="273"/>
      <c r="H377" s="274"/>
      <c r="I377" s="294"/>
      <c r="J377" s="578"/>
    </row>
    <row r="378" spans="1:10">
      <c r="A378" s="277"/>
      <c r="B378" s="572"/>
      <c r="C378" s="277"/>
      <c r="D378" s="587"/>
      <c r="E378" s="278"/>
      <c r="F378" s="279"/>
      <c r="G378" s="273"/>
      <c r="H378" s="274"/>
      <c r="I378" s="294"/>
      <c r="J378" s="578"/>
    </row>
    <row r="379" spans="1:10">
      <c r="A379" s="277"/>
      <c r="B379" s="572"/>
      <c r="C379" s="277"/>
      <c r="D379" s="587"/>
      <c r="E379" s="278"/>
      <c r="F379" s="279"/>
      <c r="G379" s="273"/>
      <c r="H379" s="274"/>
      <c r="I379" s="294"/>
      <c r="J379" s="578"/>
    </row>
    <row r="380" spans="1:10">
      <c r="A380" s="277"/>
      <c r="B380" s="572"/>
      <c r="C380" s="277"/>
      <c r="D380" s="587"/>
      <c r="E380" s="278"/>
      <c r="F380" s="279"/>
      <c r="G380" s="273"/>
      <c r="H380" s="274"/>
      <c r="I380" s="294"/>
      <c r="J380" s="578"/>
    </row>
    <row r="381" spans="1:10">
      <c r="A381" s="277"/>
      <c r="B381" s="572"/>
      <c r="C381" s="587"/>
      <c r="D381" s="277"/>
      <c r="E381" s="5"/>
      <c r="F381" s="279"/>
      <c r="G381" s="273"/>
      <c r="H381" s="274"/>
      <c r="I381" s="294"/>
      <c r="J381" s="578"/>
    </row>
    <row r="382" spans="1:10">
      <c r="A382" s="277"/>
      <c r="B382" s="591"/>
      <c r="C382" s="587"/>
      <c r="D382" s="277"/>
      <c r="E382" s="279"/>
      <c r="F382" s="279"/>
      <c r="G382" s="273"/>
      <c r="H382" s="274"/>
      <c r="I382" s="294"/>
      <c r="J382" s="578"/>
    </row>
    <row r="383" spans="1:10">
      <c r="A383" s="277"/>
      <c r="B383" s="572"/>
      <c r="C383" s="587"/>
      <c r="D383" s="277"/>
      <c r="E383" s="278"/>
      <c r="F383" s="279"/>
      <c r="G383" s="273"/>
      <c r="H383" s="274"/>
      <c r="I383" s="294"/>
      <c r="J383" s="578"/>
    </row>
    <row r="384" spans="1:10">
      <c r="A384" s="277"/>
      <c r="B384" s="572"/>
      <c r="C384" s="587"/>
      <c r="D384" s="277"/>
      <c r="E384" s="278"/>
      <c r="F384" s="279"/>
      <c r="G384" s="273"/>
      <c r="H384" s="274"/>
      <c r="I384" s="294"/>
      <c r="J384" s="578"/>
    </row>
    <row r="385" spans="1:10">
      <c r="A385" s="277"/>
      <c r="B385" s="572"/>
      <c r="C385" s="587"/>
      <c r="D385" s="277"/>
      <c r="E385" s="278"/>
      <c r="F385" s="279"/>
      <c r="G385" s="273"/>
      <c r="H385" s="274"/>
      <c r="I385" s="294"/>
      <c r="J385" s="578"/>
    </row>
    <row r="386" spans="1:10">
      <c r="A386" s="277"/>
      <c r="B386" s="572"/>
      <c r="C386" s="587"/>
      <c r="D386" s="277"/>
      <c r="E386" s="278"/>
      <c r="F386" s="279"/>
      <c r="G386" s="273"/>
      <c r="H386" s="274"/>
      <c r="I386" s="294"/>
      <c r="J386" s="578"/>
    </row>
    <row r="387" spans="1:10">
      <c r="A387" s="277"/>
      <c r="B387" s="572"/>
      <c r="C387" s="587"/>
      <c r="D387" s="277"/>
      <c r="E387" s="278"/>
      <c r="F387" s="279"/>
      <c r="G387" s="273"/>
      <c r="H387" s="274"/>
      <c r="I387" s="294"/>
      <c r="J387" s="578"/>
    </row>
    <row r="388" spans="1:10">
      <c r="A388" s="277"/>
      <c r="B388" s="572"/>
      <c r="C388" s="587"/>
      <c r="D388" s="277"/>
      <c r="E388" s="278"/>
      <c r="F388" s="279"/>
      <c r="G388" s="273"/>
      <c r="H388" s="274"/>
      <c r="I388" s="294"/>
      <c r="J388" s="578"/>
    </row>
    <row r="389" spans="1:10">
      <c r="A389" s="277"/>
      <c r="B389" s="572"/>
      <c r="C389" s="587"/>
      <c r="D389" s="277"/>
      <c r="E389" s="278"/>
      <c r="F389" s="279"/>
      <c r="G389" s="273"/>
      <c r="H389" s="274"/>
      <c r="I389" s="294"/>
      <c r="J389" s="578"/>
    </row>
    <row r="390" spans="1:10">
      <c r="A390" s="277"/>
      <c r="B390" s="572"/>
      <c r="C390" s="587"/>
      <c r="D390" s="277"/>
      <c r="E390" s="278"/>
      <c r="F390" s="279"/>
      <c r="G390" s="273"/>
      <c r="H390" s="274"/>
      <c r="I390" s="294"/>
      <c r="J390" s="578"/>
    </row>
    <row r="391" spans="1:10" s="277" customFormat="1">
      <c r="B391" s="572"/>
      <c r="C391" s="604"/>
      <c r="E391" s="278"/>
      <c r="F391" s="279"/>
      <c r="G391" s="273"/>
      <c r="H391" s="274"/>
      <c r="I391" s="294"/>
    </row>
    <row r="392" spans="1:10">
      <c r="A392" s="277"/>
      <c r="B392" s="572"/>
      <c r="C392" s="587"/>
      <c r="D392" s="277"/>
      <c r="E392" s="175"/>
      <c r="F392" s="279"/>
      <c r="G392" s="273"/>
      <c r="H392" s="274"/>
      <c r="I392" s="294"/>
      <c r="J392" s="578"/>
    </row>
    <row r="393" spans="1:10" ht="15" customHeight="1">
      <c r="A393" s="277"/>
      <c r="B393" s="574"/>
      <c r="C393" s="587"/>
      <c r="D393" s="277"/>
      <c r="E393" s="279"/>
      <c r="F393" s="279"/>
      <c r="G393" s="273"/>
      <c r="H393" s="274"/>
      <c r="I393" s="294"/>
      <c r="J393" s="578"/>
    </row>
    <row r="394" spans="1:10">
      <c r="A394" s="277"/>
      <c r="B394" s="572"/>
      <c r="C394" s="587"/>
      <c r="D394" s="277"/>
      <c r="E394" s="278"/>
      <c r="F394" s="279"/>
      <c r="G394" s="273"/>
      <c r="H394" s="274"/>
      <c r="I394" s="294"/>
      <c r="J394" s="578"/>
    </row>
    <row r="395" spans="1:10">
      <c r="A395" s="277"/>
      <c r="B395" s="572"/>
      <c r="C395" s="587"/>
      <c r="D395" s="277"/>
      <c r="E395" s="278"/>
      <c r="F395" s="279"/>
      <c r="G395" s="273"/>
      <c r="H395" s="274"/>
      <c r="I395" s="294"/>
      <c r="J395" s="578"/>
    </row>
    <row r="396" spans="1:10">
      <c r="A396" s="277"/>
      <c r="B396" s="572"/>
      <c r="C396" s="587"/>
      <c r="D396" s="277"/>
      <c r="E396" s="278"/>
      <c r="F396" s="279"/>
      <c r="G396" s="273"/>
      <c r="H396" s="274"/>
      <c r="I396" s="294"/>
      <c r="J396" s="578"/>
    </row>
    <row r="397" spans="1:10">
      <c r="A397" s="277"/>
      <c r="B397" s="572"/>
      <c r="C397" s="587"/>
      <c r="D397" s="277"/>
      <c r="E397" s="278"/>
      <c r="F397" s="279"/>
      <c r="G397" s="273"/>
      <c r="H397" s="274"/>
      <c r="I397" s="294"/>
      <c r="J397" s="578"/>
    </row>
    <row r="398" spans="1:10" s="277" customFormat="1">
      <c r="B398" s="572"/>
      <c r="E398" s="278"/>
      <c r="F398" s="279"/>
      <c r="G398" s="273"/>
      <c r="H398" s="274"/>
      <c r="I398" s="294"/>
    </row>
    <row r="399" spans="1:10" s="277" customFormat="1">
      <c r="B399" s="572"/>
      <c r="E399" s="278"/>
      <c r="F399" s="279"/>
      <c r="G399" s="273"/>
      <c r="H399" s="274"/>
      <c r="I399" s="294"/>
    </row>
    <row r="400" spans="1:10" s="277" customFormat="1">
      <c r="B400" s="572"/>
      <c r="E400" s="278"/>
      <c r="F400" s="279"/>
      <c r="G400" s="273"/>
      <c r="H400" s="274"/>
      <c r="I400" s="294"/>
    </row>
    <row r="401" spans="1:10" s="277" customFormat="1">
      <c r="B401" s="572"/>
      <c r="C401" s="587"/>
      <c r="E401" s="278"/>
      <c r="F401" s="279"/>
      <c r="G401" s="273"/>
      <c r="H401" s="274"/>
      <c r="I401" s="294"/>
    </row>
    <row r="402" spans="1:10" s="277" customFormat="1">
      <c r="B402" s="572"/>
      <c r="E402" s="278"/>
      <c r="F402" s="279"/>
      <c r="G402" s="273"/>
      <c r="H402" s="274"/>
      <c r="I402" s="294"/>
    </row>
    <row r="403" spans="1:10">
      <c r="A403" s="277"/>
      <c r="B403" s="572"/>
      <c r="C403" s="587"/>
      <c r="D403" s="277"/>
      <c r="E403" s="588"/>
      <c r="F403" s="279"/>
      <c r="G403" s="273"/>
      <c r="H403" s="274"/>
      <c r="I403" s="294"/>
      <c r="J403" s="578"/>
    </row>
    <row r="404" spans="1:10">
      <c r="A404" s="277"/>
      <c r="B404" s="574"/>
      <c r="C404" s="587"/>
      <c r="D404" s="277"/>
      <c r="E404" s="279"/>
      <c r="F404" s="279"/>
      <c r="G404" s="273"/>
      <c r="H404" s="274"/>
      <c r="I404" s="294"/>
      <c r="J404" s="578"/>
    </row>
    <row r="405" spans="1:10">
      <c r="A405" s="277"/>
      <c r="B405" s="591"/>
      <c r="C405" s="587"/>
      <c r="D405" s="277"/>
      <c r="E405" s="279"/>
      <c r="F405" s="279"/>
      <c r="G405" s="273"/>
      <c r="H405" s="274"/>
      <c r="I405" s="294"/>
      <c r="J405" s="578"/>
    </row>
    <row r="406" spans="1:10" ht="14.4">
      <c r="A406" s="277"/>
      <c r="B406" s="591"/>
      <c r="C406" s="879"/>
      <c r="D406" s="872"/>
      <c r="E406" s="872"/>
      <c r="F406" s="279"/>
      <c r="G406" s="273"/>
      <c r="H406" s="274"/>
      <c r="I406" s="294"/>
      <c r="J406" s="578"/>
    </row>
    <row r="407" spans="1:10">
      <c r="A407" s="277"/>
      <c r="B407" s="572"/>
      <c r="C407" s="587"/>
      <c r="D407" s="277"/>
      <c r="E407" s="278"/>
      <c r="F407" s="279"/>
      <c r="G407" s="273"/>
      <c r="H407" s="274"/>
      <c r="I407" s="294"/>
      <c r="J407" s="578"/>
    </row>
    <row r="408" spans="1:10">
      <c r="A408" s="277"/>
      <c r="B408" s="572"/>
      <c r="C408" s="587"/>
      <c r="D408" s="277"/>
      <c r="E408" s="278"/>
      <c r="F408" s="279"/>
      <c r="G408" s="273"/>
      <c r="H408" s="274"/>
      <c r="I408" s="294"/>
      <c r="J408" s="578"/>
    </row>
    <row r="409" spans="1:10">
      <c r="A409" s="277"/>
      <c r="B409" s="572"/>
      <c r="C409" s="587"/>
      <c r="D409" s="277"/>
      <c r="E409" s="278"/>
      <c r="F409" s="279"/>
      <c r="G409" s="273"/>
      <c r="H409" s="274"/>
      <c r="I409" s="294"/>
      <c r="J409" s="578"/>
    </row>
    <row r="410" spans="1:10">
      <c r="A410" s="277"/>
      <c r="B410" s="572"/>
      <c r="C410" s="587"/>
      <c r="D410" s="277"/>
      <c r="E410" s="278"/>
      <c r="F410" s="279"/>
      <c r="G410" s="273"/>
      <c r="H410" s="274"/>
      <c r="I410" s="294"/>
      <c r="J410" s="578"/>
    </row>
    <row r="411" spans="1:10">
      <c r="A411" s="277"/>
      <c r="B411" s="572"/>
      <c r="C411" s="587"/>
      <c r="D411" s="277"/>
      <c r="E411" s="278"/>
      <c r="F411" s="279"/>
      <c r="G411" s="273"/>
      <c r="H411" s="274"/>
      <c r="I411" s="294"/>
      <c r="J411" s="578"/>
    </row>
    <row r="412" spans="1:10">
      <c r="A412" s="277"/>
      <c r="B412" s="572"/>
      <c r="C412" s="587"/>
      <c r="D412" s="587"/>
      <c r="E412" s="278"/>
      <c r="F412" s="279"/>
      <c r="G412" s="273"/>
      <c r="H412" s="274"/>
      <c r="I412" s="294"/>
      <c r="J412" s="578"/>
    </row>
    <row r="413" spans="1:10">
      <c r="A413" s="277"/>
      <c r="B413" s="572"/>
      <c r="C413" s="587"/>
      <c r="D413" s="587"/>
      <c r="E413" s="278"/>
      <c r="F413" s="279"/>
      <c r="G413" s="273"/>
      <c r="H413" s="274"/>
      <c r="I413" s="294"/>
      <c r="J413" s="578"/>
    </row>
    <row r="414" spans="1:10">
      <c r="A414" s="277"/>
      <c r="B414" s="572"/>
      <c r="C414" s="277"/>
      <c r="D414" s="587"/>
      <c r="E414" s="278"/>
      <c r="F414" s="279"/>
      <c r="G414" s="273"/>
      <c r="H414" s="274"/>
      <c r="I414" s="294"/>
      <c r="J414" s="578"/>
    </row>
    <row r="415" spans="1:10">
      <c r="A415" s="277"/>
      <c r="B415" s="572"/>
      <c r="C415" s="277"/>
      <c r="D415" s="587"/>
      <c r="E415" s="278"/>
      <c r="F415" s="279"/>
      <c r="G415" s="273"/>
      <c r="H415" s="274"/>
      <c r="I415" s="294"/>
      <c r="J415" s="578"/>
    </row>
    <row r="416" spans="1:10">
      <c r="A416" s="277"/>
      <c r="B416" s="572"/>
      <c r="C416" s="277"/>
      <c r="D416" s="587"/>
      <c r="E416" s="278"/>
      <c r="F416" s="279"/>
      <c r="G416" s="273"/>
      <c r="H416" s="274"/>
      <c r="I416" s="294"/>
      <c r="J416" s="578"/>
    </row>
    <row r="417" spans="1:10">
      <c r="A417" s="277"/>
      <c r="B417" s="572"/>
      <c r="C417" s="277"/>
      <c r="D417" s="587"/>
      <c r="E417" s="278"/>
      <c r="F417" s="279"/>
      <c r="G417" s="273"/>
      <c r="H417" s="274"/>
      <c r="I417" s="294"/>
      <c r="J417" s="578"/>
    </row>
    <row r="418" spans="1:10">
      <c r="A418" s="277"/>
      <c r="B418" s="572"/>
      <c r="C418" s="587"/>
      <c r="D418" s="277"/>
      <c r="E418" s="588"/>
      <c r="F418" s="279"/>
      <c r="G418" s="273"/>
      <c r="H418" s="274"/>
      <c r="I418" s="294"/>
      <c r="J418" s="578"/>
    </row>
    <row r="419" spans="1:10">
      <c r="A419" s="277"/>
      <c r="B419" s="591"/>
      <c r="C419" s="587"/>
      <c r="D419" s="277"/>
      <c r="E419" s="279"/>
      <c r="F419" s="279"/>
      <c r="G419" s="273"/>
      <c r="H419" s="274"/>
      <c r="I419" s="294"/>
      <c r="J419" s="578"/>
    </row>
    <row r="420" spans="1:10">
      <c r="A420" s="277"/>
      <c r="B420" s="572"/>
      <c r="C420" s="587"/>
      <c r="D420" s="277"/>
      <c r="E420" s="278"/>
      <c r="F420" s="279"/>
      <c r="G420" s="273"/>
      <c r="H420" s="274"/>
      <c r="I420" s="294"/>
      <c r="J420" s="578"/>
    </row>
    <row r="421" spans="1:10">
      <c r="A421" s="277"/>
      <c r="B421" s="572"/>
      <c r="C421" s="587"/>
      <c r="D421" s="277"/>
      <c r="E421" s="278"/>
      <c r="F421" s="279"/>
      <c r="G421" s="273"/>
      <c r="H421" s="274"/>
      <c r="I421" s="294"/>
      <c r="J421" s="578"/>
    </row>
    <row r="422" spans="1:10">
      <c r="A422" s="277"/>
      <c r="B422" s="572"/>
      <c r="C422" s="587"/>
      <c r="D422" s="277"/>
      <c r="E422" s="278"/>
      <c r="F422" s="279"/>
      <c r="G422" s="273"/>
      <c r="H422" s="274"/>
      <c r="I422" s="294"/>
      <c r="J422" s="578"/>
    </row>
    <row r="423" spans="1:10">
      <c r="A423" s="277"/>
      <c r="B423" s="572"/>
      <c r="C423" s="587"/>
      <c r="D423" s="277"/>
      <c r="E423" s="278"/>
      <c r="F423" s="279"/>
      <c r="G423" s="273"/>
      <c r="H423" s="274"/>
      <c r="I423" s="294"/>
      <c r="J423" s="578"/>
    </row>
    <row r="424" spans="1:10">
      <c r="A424" s="277"/>
      <c r="B424" s="572"/>
      <c r="C424" s="587"/>
      <c r="D424" s="277"/>
      <c r="E424" s="278"/>
      <c r="F424" s="279"/>
      <c r="G424" s="273"/>
      <c r="H424" s="274"/>
      <c r="I424" s="294"/>
      <c r="J424" s="578"/>
    </row>
    <row r="425" spans="1:10">
      <c r="A425" s="277"/>
      <c r="B425" s="572"/>
      <c r="C425" s="587"/>
      <c r="D425" s="277"/>
      <c r="E425" s="278"/>
      <c r="F425" s="279"/>
      <c r="G425" s="273"/>
      <c r="H425" s="274"/>
      <c r="I425" s="294"/>
      <c r="J425" s="578"/>
    </row>
    <row r="426" spans="1:10">
      <c r="A426" s="277"/>
      <c r="B426" s="572"/>
      <c r="C426" s="587"/>
      <c r="D426" s="277"/>
      <c r="E426" s="278"/>
      <c r="F426" s="279"/>
      <c r="G426" s="273"/>
      <c r="H426" s="274"/>
      <c r="I426" s="294"/>
      <c r="J426" s="578"/>
    </row>
    <row r="427" spans="1:10">
      <c r="A427" s="277"/>
      <c r="B427" s="572"/>
      <c r="C427" s="587"/>
      <c r="D427" s="277"/>
      <c r="E427" s="278"/>
      <c r="F427" s="279"/>
      <c r="G427" s="273"/>
      <c r="H427" s="274"/>
      <c r="I427" s="294"/>
      <c r="J427" s="578"/>
    </row>
    <row r="428" spans="1:10">
      <c r="A428" s="277"/>
      <c r="B428" s="572"/>
      <c r="C428" s="604"/>
      <c r="D428" s="277"/>
      <c r="E428" s="278"/>
      <c r="F428" s="279"/>
      <c r="G428" s="273"/>
      <c r="H428" s="274"/>
      <c r="I428" s="294"/>
      <c r="J428" s="578"/>
    </row>
    <row r="429" spans="1:10">
      <c r="A429" s="277"/>
      <c r="B429" s="572"/>
      <c r="C429" s="587"/>
      <c r="D429" s="277"/>
      <c r="E429" s="279"/>
      <c r="F429" s="279"/>
      <c r="G429" s="273"/>
      <c r="H429" s="274"/>
      <c r="I429" s="294"/>
      <c r="J429" s="578"/>
    </row>
    <row r="430" spans="1:10">
      <c r="A430" s="277"/>
      <c r="B430" s="574"/>
      <c r="C430" s="587"/>
      <c r="D430" s="277"/>
      <c r="E430" s="279"/>
      <c r="F430" s="279"/>
      <c r="G430" s="273"/>
      <c r="H430" s="274"/>
      <c r="I430" s="294"/>
      <c r="J430" s="578"/>
    </row>
    <row r="431" spans="1:10">
      <c r="A431" s="277"/>
      <c r="B431" s="572"/>
      <c r="C431" s="587"/>
      <c r="D431" s="277"/>
      <c r="E431" s="278"/>
      <c r="F431" s="279"/>
      <c r="G431" s="273"/>
      <c r="H431" s="274"/>
      <c r="I431" s="294"/>
      <c r="J431" s="578"/>
    </row>
    <row r="432" spans="1:10">
      <c r="A432" s="277"/>
      <c r="B432" s="572"/>
      <c r="C432" s="587"/>
      <c r="D432" s="277"/>
      <c r="E432" s="278"/>
      <c r="F432" s="279"/>
      <c r="G432" s="273"/>
      <c r="H432" s="274"/>
      <c r="I432" s="294"/>
      <c r="J432" s="578"/>
    </row>
    <row r="433" spans="1:10">
      <c r="A433" s="277"/>
      <c r="B433" s="572"/>
      <c r="C433" s="587"/>
      <c r="D433" s="277"/>
      <c r="E433" s="278"/>
      <c r="F433" s="279"/>
      <c r="G433" s="273"/>
      <c r="H433" s="274"/>
      <c r="I433" s="294"/>
      <c r="J433" s="578"/>
    </row>
    <row r="434" spans="1:10">
      <c r="A434" s="277"/>
      <c r="B434" s="572"/>
      <c r="C434" s="587"/>
      <c r="D434" s="277"/>
      <c r="E434" s="278"/>
      <c r="F434" s="279"/>
      <c r="G434" s="273"/>
      <c r="H434" s="274"/>
      <c r="I434" s="294"/>
      <c r="J434" s="578"/>
    </row>
    <row r="435" spans="1:10">
      <c r="A435" s="277"/>
      <c r="B435" s="572"/>
      <c r="C435" s="277"/>
      <c r="D435" s="277"/>
      <c r="E435" s="278"/>
      <c r="F435" s="279"/>
      <c r="G435" s="273"/>
      <c r="H435" s="274"/>
      <c r="I435" s="294"/>
    </row>
    <row r="436" spans="1:10" s="277" customFormat="1">
      <c r="B436" s="572"/>
      <c r="E436" s="278"/>
      <c r="F436" s="279"/>
      <c r="G436" s="273"/>
      <c r="H436" s="274"/>
      <c r="I436" s="294"/>
    </row>
    <row r="437" spans="1:10" s="277" customFormat="1">
      <c r="B437" s="572"/>
      <c r="E437" s="278"/>
      <c r="F437" s="279"/>
      <c r="G437" s="273"/>
      <c r="H437" s="274"/>
      <c r="I437" s="294"/>
    </row>
    <row r="438" spans="1:10" s="277" customFormat="1">
      <c r="B438" s="572"/>
      <c r="C438" s="587"/>
      <c r="E438" s="278"/>
      <c r="F438" s="279"/>
      <c r="G438" s="273"/>
      <c r="H438" s="274"/>
      <c r="I438" s="294"/>
    </row>
    <row r="439" spans="1:10" s="277" customFormat="1">
      <c r="B439" s="572"/>
      <c r="E439" s="278"/>
      <c r="F439" s="279"/>
      <c r="G439" s="273"/>
      <c r="H439" s="274"/>
      <c r="I439" s="294"/>
    </row>
    <row r="440" spans="1:10">
      <c r="A440" s="277"/>
      <c r="B440" s="572"/>
      <c r="C440" s="277"/>
      <c r="D440" s="277"/>
      <c r="E440" s="278"/>
      <c r="F440" s="279"/>
      <c r="G440" s="273"/>
      <c r="H440" s="274"/>
      <c r="I440" s="294"/>
    </row>
    <row r="441" spans="1:10" s="277" customFormat="1">
      <c r="B441" s="591"/>
      <c r="C441" s="587"/>
      <c r="E441" s="279"/>
      <c r="F441" s="279"/>
      <c r="G441" s="273"/>
      <c r="H441" s="274"/>
      <c r="I441" s="294"/>
      <c r="J441" s="577"/>
    </row>
    <row r="442" spans="1:10" s="277" customFormat="1">
      <c r="B442" s="591"/>
      <c r="C442" s="587"/>
      <c r="E442" s="279"/>
      <c r="F442" s="279"/>
      <c r="G442" s="273"/>
      <c r="H442" s="274"/>
      <c r="I442" s="294"/>
      <c r="J442" s="577"/>
    </row>
    <row r="443" spans="1:10" s="277" customFormat="1">
      <c r="B443" s="572"/>
      <c r="C443" s="587"/>
      <c r="D443" s="587"/>
      <c r="E443" s="278"/>
      <c r="F443" s="279"/>
      <c r="G443" s="273"/>
      <c r="H443" s="274"/>
      <c r="I443" s="294"/>
      <c r="J443" s="577"/>
    </row>
    <row r="444" spans="1:10" s="277" customFormat="1">
      <c r="B444" s="572"/>
      <c r="C444" s="587"/>
      <c r="D444" s="587"/>
      <c r="E444" s="278"/>
      <c r="F444" s="279"/>
      <c r="G444" s="273"/>
      <c r="H444" s="274"/>
      <c r="I444" s="294"/>
      <c r="J444" s="577"/>
    </row>
    <row r="445" spans="1:10" s="277" customFormat="1">
      <c r="B445" s="572"/>
      <c r="C445" s="587"/>
      <c r="D445" s="587"/>
      <c r="E445" s="278"/>
      <c r="F445" s="279"/>
      <c r="G445" s="273"/>
      <c r="H445" s="274"/>
      <c r="I445" s="294"/>
      <c r="J445" s="577"/>
    </row>
    <row r="446" spans="1:10" s="277" customFormat="1">
      <c r="B446" s="572"/>
      <c r="C446" s="587"/>
      <c r="D446" s="587"/>
      <c r="E446" s="278"/>
      <c r="F446" s="279"/>
      <c r="G446" s="273"/>
      <c r="H446" s="274"/>
      <c r="I446" s="294"/>
      <c r="J446" s="577"/>
    </row>
    <row r="447" spans="1:10" s="277" customFormat="1">
      <c r="B447" s="572"/>
      <c r="C447" s="587"/>
      <c r="D447" s="587"/>
      <c r="E447" s="278"/>
      <c r="F447" s="279"/>
      <c r="G447" s="273"/>
      <c r="H447" s="274"/>
      <c r="I447" s="294"/>
      <c r="J447" s="577"/>
    </row>
    <row r="448" spans="1:10" s="277" customFormat="1">
      <c r="B448" s="572"/>
      <c r="C448" s="587"/>
      <c r="D448" s="587"/>
      <c r="E448" s="278"/>
      <c r="F448" s="279"/>
      <c r="G448" s="273"/>
      <c r="H448" s="274"/>
      <c r="I448" s="294"/>
      <c r="J448" s="577"/>
    </row>
    <row r="449" spans="1:10" s="277" customFormat="1">
      <c r="B449" s="572"/>
      <c r="C449" s="587"/>
      <c r="D449" s="587"/>
      <c r="E449" s="278"/>
      <c r="F449" s="279"/>
      <c r="G449" s="273"/>
      <c r="H449" s="274"/>
      <c r="I449" s="294"/>
      <c r="J449" s="577"/>
    </row>
    <row r="450" spans="1:10">
      <c r="A450" s="277"/>
      <c r="B450" s="572"/>
      <c r="C450" s="587"/>
      <c r="D450" s="587"/>
      <c r="E450" s="278"/>
      <c r="F450" s="279"/>
      <c r="G450" s="273"/>
      <c r="H450" s="274"/>
      <c r="I450" s="294"/>
    </row>
    <row r="451" spans="1:10">
      <c r="A451" s="277"/>
      <c r="B451" s="572"/>
      <c r="C451" s="277"/>
      <c r="D451" s="587"/>
      <c r="E451" s="278"/>
      <c r="F451" s="279"/>
      <c r="G451" s="273"/>
      <c r="H451" s="274"/>
      <c r="I451" s="294"/>
    </row>
    <row r="452" spans="1:10" s="277" customFormat="1">
      <c r="B452" s="572"/>
      <c r="D452" s="587"/>
      <c r="E452" s="278"/>
      <c r="F452" s="279"/>
      <c r="G452" s="273"/>
      <c r="H452" s="274"/>
      <c r="I452" s="294"/>
    </row>
    <row r="453" spans="1:10">
      <c r="A453" s="277"/>
      <c r="B453" s="572"/>
      <c r="C453" s="277"/>
      <c r="D453" s="587"/>
      <c r="E453" s="278"/>
      <c r="F453" s="279"/>
      <c r="G453" s="273"/>
      <c r="H453" s="274"/>
      <c r="I453" s="294"/>
    </row>
    <row r="454" spans="1:10">
      <c r="A454" s="277"/>
      <c r="B454" s="572"/>
      <c r="C454" s="277"/>
      <c r="D454" s="587"/>
      <c r="E454" s="278"/>
      <c r="F454" s="279"/>
      <c r="G454" s="273"/>
      <c r="H454" s="274"/>
      <c r="I454" s="294"/>
    </row>
    <row r="455" spans="1:10" s="277" customFormat="1">
      <c r="B455" s="572"/>
      <c r="C455" s="587"/>
      <c r="E455" s="5"/>
      <c r="F455" s="279"/>
      <c r="G455" s="273"/>
      <c r="H455" s="274"/>
      <c r="I455" s="294"/>
      <c r="J455" s="577"/>
    </row>
    <row r="456" spans="1:10" s="277" customFormat="1">
      <c r="B456" s="572"/>
      <c r="D456" s="587"/>
      <c r="E456" s="588"/>
      <c r="F456" s="279"/>
      <c r="G456" s="273"/>
      <c r="H456" s="274"/>
      <c r="I456" s="294"/>
      <c r="J456" s="577"/>
    </row>
    <row r="457" spans="1:10" s="277" customFormat="1">
      <c r="B457" s="591"/>
      <c r="C457" s="587"/>
      <c r="E457" s="279"/>
      <c r="F457" s="279"/>
      <c r="G457" s="273"/>
      <c r="H457" s="274"/>
      <c r="I457" s="294"/>
      <c r="J457" s="577"/>
    </row>
    <row r="458" spans="1:10" s="277" customFormat="1">
      <c r="B458" s="572"/>
      <c r="C458" s="587"/>
      <c r="E458" s="278"/>
      <c r="F458" s="279"/>
      <c r="G458" s="273"/>
      <c r="H458" s="274"/>
      <c r="I458" s="294"/>
      <c r="J458" s="577"/>
    </row>
    <row r="459" spans="1:10" s="277" customFormat="1">
      <c r="B459" s="572"/>
      <c r="C459" s="587"/>
      <c r="E459" s="278"/>
      <c r="F459" s="279"/>
      <c r="G459" s="273"/>
      <c r="H459" s="274"/>
      <c r="I459" s="294"/>
      <c r="J459" s="577"/>
    </row>
    <row r="460" spans="1:10" s="277" customFormat="1">
      <c r="B460" s="572"/>
      <c r="C460" s="587"/>
      <c r="E460" s="278"/>
      <c r="F460" s="279"/>
      <c r="G460" s="273"/>
      <c r="H460" s="274"/>
      <c r="I460" s="294"/>
      <c r="J460" s="577"/>
    </row>
    <row r="461" spans="1:10" s="277" customFormat="1">
      <c r="B461" s="572"/>
      <c r="C461" s="587"/>
      <c r="E461" s="278"/>
      <c r="F461" s="279"/>
      <c r="G461" s="273"/>
      <c r="H461" s="274"/>
      <c r="I461" s="294"/>
      <c r="J461" s="577"/>
    </row>
    <row r="462" spans="1:10" s="277" customFormat="1">
      <c r="B462" s="572"/>
      <c r="C462" s="587"/>
      <c r="E462" s="278"/>
      <c r="F462" s="279"/>
      <c r="G462" s="273"/>
      <c r="H462" s="274"/>
      <c r="I462" s="294"/>
      <c r="J462" s="577"/>
    </row>
    <row r="463" spans="1:10" s="277" customFormat="1">
      <c r="B463" s="572"/>
      <c r="C463" s="587"/>
      <c r="E463" s="278"/>
      <c r="F463" s="279"/>
      <c r="G463" s="273"/>
      <c r="H463" s="274"/>
      <c r="I463" s="294"/>
      <c r="J463" s="577"/>
    </row>
    <row r="464" spans="1:10" s="277" customFormat="1">
      <c r="B464" s="572"/>
      <c r="C464" s="587"/>
      <c r="E464" s="278"/>
      <c r="F464" s="279"/>
      <c r="G464" s="273"/>
      <c r="H464" s="274"/>
      <c r="I464" s="294"/>
      <c r="J464" s="577"/>
    </row>
    <row r="465" spans="1:10" s="277" customFormat="1">
      <c r="B465" s="572"/>
      <c r="C465" s="587"/>
      <c r="E465" s="278"/>
      <c r="F465" s="279"/>
      <c r="G465" s="273"/>
      <c r="H465" s="274"/>
      <c r="I465" s="294"/>
      <c r="J465" s="577"/>
    </row>
    <row r="466" spans="1:10" s="577" customFormat="1">
      <c r="A466" s="277"/>
      <c r="B466" s="572"/>
      <c r="C466" s="604"/>
      <c r="D466" s="277"/>
      <c r="E466" s="278"/>
      <c r="F466" s="279"/>
      <c r="G466" s="273"/>
      <c r="H466" s="274"/>
      <c r="I466" s="294"/>
    </row>
    <row r="467" spans="1:10" s="277" customFormat="1">
      <c r="B467" s="572"/>
      <c r="C467" s="587"/>
      <c r="D467" s="587"/>
      <c r="E467" s="5"/>
      <c r="F467" s="279"/>
      <c r="G467" s="273"/>
      <c r="H467" s="274"/>
      <c r="I467" s="294"/>
      <c r="J467" s="577"/>
    </row>
    <row r="468" spans="1:10" s="277" customFormat="1">
      <c r="B468" s="574"/>
      <c r="C468" s="587"/>
      <c r="E468" s="279"/>
      <c r="F468" s="279"/>
      <c r="G468" s="273"/>
      <c r="H468" s="274"/>
      <c r="I468" s="294"/>
      <c r="J468" s="577"/>
    </row>
    <row r="469" spans="1:10" s="277" customFormat="1">
      <c r="B469" s="572"/>
      <c r="C469" s="587"/>
      <c r="E469" s="278"/>
      <c r="F469" s="279"/>
      <c r="G469" s="273"/>
      <c r="H469" s="274"/>
      <c r="I469" s="294"/>
      <c r="J469" s="577"/>
    </row>
    <row r="470" spans="1:10" s="277" customFormat="1">
      <c r="B470" s="572"/>
      <c r="C470" s="587"/>
      <c r="E470" s="278"/>
      <c r="F470" s="279"/>
      <c r="G470" s="273"/>
      <c r="H470" s="274"/>
      <c r="I470" s="294"/>
      <c r="J470" s="577"/>
    </row>
    <row r="471" spans="1:10" s="277" customFormat="1">
      <c r="B471" s="572"/>
      <c r="C471" s="587"/>
      <c r="E471" s="278"/>
      <c r="F471" s="279"/>
      <c r="G471" s="273"/>
      <c r="H471" s="274"/>
      <c r="I471" s="294"/>
      <c r="J471" s="577"/>
    </row>
    <row r="472" spans="1:10" s="277" customFormat="1">
      <c r="B472" s="572"/>
      <c r="C472" s="587"/>
      <c r="E472" s="278"/>
      <c r="F472" s="279"/>
      <c r="G472" s="273"/>
      <c r="H472" s="274"/>
      <c r="I472" s="294"/>
      <c r="J472" s="577"/>
    </row>
    <row r="473" spans="1:10" s="277" customFormat="1">
      <c r="B473" s="572"/>
      <c r="D473" s="587"/>
      <c r="E473" s="278"/>
      <c r="F473" s="279"/>
      <c r="G473" s="273"/>
      <c r="H473" s="274"/>
      <c r="I473" s="294"/>
      <c r="J473" s="577"/>
    </row>
    <row r="474" spans="1:10" s="277" customFormat="1">
      <c r="B474" s="572"/>
      <c r="D474" s="587"/>
      <c r="E474" s="278"/>
      <c r="F474" s="279"/>
      <c r="G474" s="273"/>
      <c r="H474" s="274"/>
      <c r="I474" s="294"/>
      <c r="J474" s="577"/>
    </row>
    <row r="475" spans="1:10" s="277" customFormat="1">
      <c r="B475" s="572"/>
      <c r="D475" s="587"/>
      <c r="E475" s="278"/>
      <c r="F475" s="279"/>
      <c r="G475" s="273"/>
      <c r="H475" s="274"/>
      <c r="I475" s="294"/>
      <c r="J475" s="577"/>
    </row>
    <row r="476" spans="1:10">
      <c r="A476" s="277"/>
      <c r="B476" s="572"/>
      <c r="C476" s="587"/>
      <c r="D476" s="277"/>
      <c r="E476" s="278"/>
      <c r="F476" s="279"/>
      <c r="G476" s="273"/>
      <c r="H476" s="274"/>
      <c r="I476" s="294"/>
    </row>
    <row r="477" spans="1:10">
      <c r="A477" s="277"/>
      <c r="B477" s="572"/>
      <c r="C477" s="277"/>
      <c r="D477" s="277"/>
      <c r="E477" s="278"/>
      <c r="F477" s="279"/>
      <c r="G477" s="273"/>
      <c r="H477" s="274"/>
      <c r="I477" s="294"/>
    </row>
    <row r="478" spans="1:10" s="277" customFormat="1">
      <c r="B478" s="572"/>
      <c r="C478" s="587"/>
      <c r="D478" s="587"/>
      <c r="E478" s="278"/>
      <c r="F478" s="279"/>
      <c r="G478" s="273"/>
      <c r="H478" s="274"/>
      <c r="I478" s="294"/>
      <c r="J478" s="577"/>
    </row>
    <row r="479" spans="1:10" s="277" customFormat="1">
      <c r="B479" s="591"/>
      <c r="C479" s="587"/>
      <c r="E479" s="279"/>
      <c r="F479" s="279"/>
      <c r="G479" s="273"/>
      <c r="H479" s="274"/>
      <c r="I479" s="294"/>
      <c r="J479" s="577"/>
    </row>
    <row r="480" spans="1:10" s="277" customFormat="1">
      <c r="B480" s="591"/>
      <c r="C480" s="587"/>
      <c r="E480" s="279"/>
      <c r="F480" s="279"/>
      <c r="G480" s="273"/>
      <c r="H480" s="274"/>
      <c r="I480" s="294"/>
      <c r="J480" s="577"/>
    </row>
    <row r="481" spans="2:10" s="277" customFormat="1">
      <c r="B481" s="572"/>
      <c r="C481" s="587"/>
      <c r="E481" s="278"/>
      <c r="F481" s="279"/>
      <c r="G481" s="273"/>
      <c r="H481" s="274"/>
      <c r="I481" s="294"/>
      <c r="J481" s="577"/>
    </row>
    <row r="482" spans="2:10" s="277" customFormat="1">
      <c r="B482" s="572"/>
      <c r="C482" s="587"/>
      <c r="E482" s="278"/>
      <c r="F482" s="279"/>
      <c r="G482" s="273"/>
      <c r="H482" s="274"/>
      <c r="I482" s="294"/>
      <c r="J482" s="577"/>
    </row>
    <row r="483" spans="2:10" s="277" customFormat="1">
      <c r="B483" s="572"/>
      <c r="C483" s="587"/>
      <c r="E483" s="278"/>
      <c r="F483" s="279"/>
      <c r="G483" s="273"/>
      <c r="H483" s="274"/>
      <c r="I483" s="294"/>
      <c r="J483" s="577"/>
    </row>
    <row r="484" spans="2:10" s="277" customFormat="1">
      <c r="B484" s="572"/>
      <c r="C484" s="587"/>
      <c r="E484" s="278"/>
      <c r="F484" s="279"/>
      <c r="G484" s="273"/>
      <c r="H484" s="274"/>
      <c r="I484" s="294"/>
      <c r="J484" s="577"/>
    </row>
    <row r="485" spans="2:10" s="277" customFormat="1">
      <c r="B485" s="572"/>
      <c r="C485" s="587"/>
      <c r="E485" s="278"/>
      <c r="F485" s="279"/>
      <c r="G485" s="273"/>
      <c r="H485" s="274"/>
      <c r="I485" s="294"/>
      <c r="J485" s="577"/>
    </row>
    <row r="486" spans="2:10" s="277" customFormat="1">
      <c r="B486" s="572"/>
      <c r="C486" s="587"/>
      <c r="D486" s="587"/>
      <c r="E486" s="278"/>
      <c r="F486" s="279"/>
      <c r="G486" s="273"/>
      <c r="H486" s="274"/>
      <c r="I486" s="294"/>
      <c r="J486" s="577"/>
    </row>
    <row r="487" spans="2:10" s="277" customFormat="1">
      <c r="B487" s="572"/>
      <c r="C487" s="587"/>
      <c r="D487" s="587"/>
      <c r="E487" s="278"/>
      <c r="F487" s="279"/>
      <c r="G487" s="273"/>
      <c r="H487" s="274"/>
      <c r="I487" s="294"/>
      <c r="J487" s="577"/>
    </row>
    <row r="488" spans="2:10" s="277" customFormat="1">
      <c r="B488" s="572"/>
      <c r="C488" s="587"/>
      <c r="D488" s="587"/>
      <c r="E488" s="278"/>
      <c r="F488" s="279"/>
      <c r="G488" s="273"/>
      <c r="H488" s="274"/>
      <c r="I488" s="294"/>
      <c r="J488" s="577"/>
    </row>
    <row r="489" spans="2:10" s="277" customFormat="1">
      <c r="B489" s="572"/>
      <c r="D489" s="587"/>
      <c r="E489" s="278"/>
      <c r="F489" s="279"/>
      <c r="G489" s="273"/>
      <c r="H489" s="274"/>
      <c r="I489" s="294"/>
      <c r="J489" s="577"/>
    </row>
    <row r="490" spans="2:10" s="277" customFormat="1">
      <c r="B490" s="572"/>
      <c r="D490" s="587"/>
      <c r="E490" s="278"/>
      <c r="F490" s="279"/>
      <c r="G490" s="273"/>
      <c r="H490" s="274"/>
      <c r="I490" s="294"/>
      <c r="J490" s="577"/>
    </row>
    <row r="491" spans="2:10" s="277" customFormat="1">
      <c r="B491" s="572"/>
      <c r="D491" s="587"/>
      <c r="E491" s="278"/>
      <c r="F491" s="279"/>
      <c r="G491" s="273"/>
      <c r="H491" s="274"/>
      <c r="I491" s="294"/>
      <c r="J491" s="577"/>
    </row>
    <row r="492" spans="2:10" s="277" customFormat="1">
      <c r="B492" s="572"/>
      <c r="D492" s="587"/>
      <c r="E492" s="278"/>
      <c r="F492" s="279"/>
      <c r="G492" s="273"/>
      <c r="H492" s="274"/>
      <c r="I492" s="294"/>
      <c r="J492" s="577"/>
    </row>
    <row r="493" spans="2:10" s="277" customFormat="1">
      <c r="B493" s="572"/>
      <c r="C493" s="587"/>
      <c r="D493" s="587"/>
      <c r="E493" s="278"/>
      <c r="F493" s="279"/>
      <c r="G493" s="273"/>
      <c r="H493" s="274"/>
      <c r="I493" s="294"/>
      <c r="J493" s="577"/>
    </row>
    <row r="494" spans="2:10" s="277" customFormat="1">
      <c r="B494" s="572"/>
      <c r="C494" s="587"/>
      <c r="D494" s="587"/>
      <c r="E494" s="278"/>
      <c r="F494" s="279"/>
      <c r="G494" s="273"/>
      <c r="H494" s="274"/>
      <c r="I494" s="294"/>
      <c r="J494" s="577"/>
    </row>
    <row r="495" spans="2:10" s="277" customFormat="1">
      <c r="B495" s="591"/>
      <c r="C495" s="587"/>
      <c r="E495" s="279"/>
      <c r="F495" s="279"/>
      <c r="G495" s="273"/>
      <c r="H495" s="274"/>
      <c r="I495" s="294"/>
      <c r="J495" s="577"/>
    </row>
    <row r="496" spans="2:10" s="277" customFormat="1">
      <c r="B496" s="572"/>
      <c r="C496" s="587"/>
      <c r="E496" s="278"/>
      <c r="F496" s="279"/>
      <c r="G496" s="273"/>
      <c r="H496" s="274"/>
      <c r="I496" s="294"/>
      <c r="J496" s="577"/>
    </row>
    <row r="497" spans="2:10" s="277" customFormat="1">
      <c r="B497" s="572"/>
      <c r="C497" s="587"/>
      <c r="E497" s="278"/>
      <c r="F497" s="279"/>
      <c r="G497" s="273"/>
      <c r="H497" s="274"/>
      <c r="I497" s="294"/>
      <c r="J497" s="577"/>
    </row>
    <row r="498" spans="2:10" s="277" customFormat="1">
      <c r="B498" s="572"/>
      <c r="C498" s="587"/>
      <c r="E498" s="278"/>
      <c r="F498" s="279"/>
      <c r="G498" s="273"/>
      <c r="H498" s="274"/>
      <c r="I498" s="294"/>
      <c r="J498" s="577"/>
    </row>
    <row r="499" spans="2:10" s="277" customFormat="1">
      <c r="B499" s="572"/>
      <c r="C499" s="587"/>
      <c r="E499" s="278"/>
      <c r="F499" s="279"/>
      <c r="G499" s="273"/>
      <c r="H499" s="274"/>
      <c r="I499" s="294"/>
      <c r="J499" s="577"/>
    </row>
    <row r="500" spans="2:10" s="277" customFormat="1">
      <c r="B500" s="572"/>
      <c r="C500" s="587"/>
      <c r="E500" s="278"/>
      <c r="F500" s="279"/>
      <c r="G500" s="273"/>
      <c r="H500" s="274"/>
      <c r="I500" s="294"/>
      <c r="J500" s="577"/>
    </row>
    <row r="501" spans="2:10" s="277" customFormat="1">
      <c r="B501" s="572"/>
      <c r="C501" s="587"/>
      <c r="E501" s="278"/>
      <c r="F501" s="279"/>
      <c r="G501" s="273"/>
      <c r="H501" s="274"/>
      <c r="I501" s="294"/>
      <c r="J501" s="577"/>
    </row>
    <row r="502" spans="2:10" s="277" customFormat="1">
      <c r="B502" s="572"/>
      <c r="C502" s="587"/>
      <c r="E502" s="278"/>
      <c r="F502" s="279"/>
      <c r="G502" s="273"/>
      <c r="H502" s="274"/>
      <c r="I502" s="294"/>
      <c r="J502" s="577"/>
    </row>
    <row r="503" spans="2:10" s="277" customFormat="1">
      <c r="B503" s="572"/>
      <c r="C503" s="587"/>
      <c r="E503" s="278"/>
      <c r="F503" s="279"/>
      <c r="G503" s="273"/>
      <c r="H503" s="274"/>
      <c r="I503" s="294"/>
      <c r="J503" s="577"/>
    </row>
    <row r="504" spans="2:10" s="277" customFormat="1">
      <c r="B504" s="572"/>
      <c r="C504" s="587"/>
      <c r="E504" s="278"/>
      <c r="F504" s="279"/>
      <c r="G504" s="273"/>
      <c r="H504" s="274"/>
      <c r="I504" s="294"/>
      <c r="J504" s="577"/>
    </row>
    <row r="505" spans="2:10" s="277" customFormat="1">
      <c r="B505" s="572"/>
      <c r="C505" s="587"/>
      <c r="E505" s="278"/>
      <c r="F505" s="279"/>
      <c r="G505" s="273"/>
      <c r="H505" s="274"/>
      <c r="I505" s="294"/>
      <c r="J505" s="577"/>
    </row>
    <row r="506" spans="2:10" s="277" customFormat="1">
      <c r="B506" s="572"/>
      <c r="C506" s="587"/>
      <c r="E506" s="588"/>
      <c r="F506" s="279"/>
      <c r="G506" s="273"/>
      <c r="H506" s="274"/>
      <c r="I506" s="294"/>
      <c r="J506" s="577"/>
    </row>
    <row r="507" spans="2:10" s="277" customFormat="1">
      <c r="B507" s="574"/>
      <c r="C507" s="587"/>
      <c r="E507" s="279"/>
      <c r="F507" s="279"/>
      <c r="G507" s="273"/>
      <c r="H507" s="274"/>
      <c r="I507" s="294"/>
      <c r="J507" s="577"/>
    </row>
    <row r="508" spans="2:10" s="277" customFormat="1">
      <c r="B508" s="572"/>
      <c r="C508" s="587"/>
      <c r="E508" s="278"/>
      <c r="F508" s="279"/>
      <c r="G508" s="273"/>
      <c r="H508" s="274"/>
      <c r="I508" s="294"/>
      <c r="J508" s="577"/>
    </row>
    <row r="509" spans="2:10" s="277" customFormat="1">
      <c r="B509" s="572"/>
      <c r="C509" s="587"/>
      <c r="E509" s="278"/>
      <c r="F509" s="279"/>
      <c r="G509" s="273"/>
      <c r="H509" s="274"/>
      <c r="I509" s="294"/>
      <c r="J509" s="577"/>
    </row>
    <row r="510" spans="2:10" s="277" customFormat="1">
      <c r="B510" s="572"/>
      <c r="C510" s="587"/>
      <c r="E510" s="278"/>
      <c r="F510" s="279"/>
      <c r="G510" s="273"/>
      <c r="H510" s="274"/>
      <c r="I510" s="294"/>
      <c r="J510" s="577"/>
    </row>
    <row r="511" spans="2:10" s="277" customFormat="1">
      <c r="B511" s="572"/>
      <c r="C511" s="587"/>
      <c r="E511" s="278"/>
      <c r="F511" s="279"/>
      <c r="G511" s="273"/>
      <c r="H511" s="274"/>
      <c r="I511" s="294"/>
      <c r="J511" s="577"/>
    </row>
    <row r="512" spans="2:10" s="277" customFormat="1">
      <c r="B512" s="572"/>
      <c r="D512" s="587"/>
      <c r="E512" s="278"/>
      <c r="F512" s="279"/>
      <c r="G512" s="273"/>
      <c r="H512" s="274"/>
      <c r="I512" s="294"/>
      <c r="J512" s="577"/>
    </row>
    <row r="513" spans="1:10" s="277" customFormat="1">
      <c r="B513" s="572"/>
      <c r="D513" s="587"/>
      <c r="E513" s="278"/>
      <c r="F513" s="279"/>
      <c r="G513" s="273"/>
      <c r="H513" s="274"/>
      <c r="I513" s="294"/>
      <c r="J513" s="577"/>
    </row>
    <row r="514" spans="1:10" s="277" customFormat="1">
      <c r="B514" s="572"/>
      <c r="D514" s="587"/>
      <c r="E514" s="278"/>
      <c r="F514" s="279"/>
      <c r="G514" s="273"/>
      <c r="H514" s="274"/>
      <c r="I514" s="294"/>
      <c r="J514" s="577"/>
    </row>
    <row r="515" spans="1:10">
      <c r="A515" s="277"/>
      <c r="B515" s="572"/>
      <c r="C515" s="587"/>
      <c r="D515" s="277"/>
      <c r="E515" s="278"/>
      <c r="F515" s="588"/>
      <c r="G515" s="273"/>
      <c r="H515" s="274"/>
      <c r="I515" s="294"/>
    </row>
    <row r="516" spans="1:10">
      <c r="A516" s="277"/>
      <c r="B516" s="572"/>
      <c r="C516" s="277"/>
      <c r="D516" s="277"/>
      <c r="E516" s="278"/>
      <c r="F516" s="588"/>
      <c r="G516" s="273"/>
      <c r="H516" s="274"/>
      <c r="I516" s="294"/>
    </row>
    <row r="517" spans="1:10" s="277" customFormat="1">
      <c r="B517" s="572"/>
      <c r="C517" s="587"/>
      <c r="E517" s="588"/>
      <c r="F517" s="279"/>
      <c r="G517" s="273"/>
      <c r="H517" s="274"/>
      <c r="I517" s="294"/>
      <c r="J517" s="577"/>
    </row>
    <row r="518" spans="1:10" s="277" customFormat="1">
      <c r="B518" s="591"/>
      <c r="C518" s="587"/>
      <c r="E518" s="279"/>
      <c r="F518" s="279"/>
      <c r="G518" s="273"/>
      <c r="H518" s="274"/>
      <c r="I518" s="294"/>
      <c r="J518" s="577"/>
    </row>
    <row r="519" spans="1:10" s="277" customFormat="1">
      <c r="B519" s="591"/>
      <c r="C519" s="587"/>
      <c r="E519" s="588"/>
      <c r="F519" s="588"/>
      <c r="G519" s="273"/>
      <c r="H519" s="274"/>
      <c r="I519" s="294"/>
      <c r="J519" s="577"/>
    </row>
    <row r="520" spans="1:10" s="277" customFormat="1">
      <c r="B520" s="630"/>
      <c r="C520" s="587"/>
      <c r="E520" s="575"/>
      <c r="F520" s="575"/>
      <c r="G520" s="273"/>
      <c r="H520" s="274"/>
      <c r="I520" s="294"/>
      <c r="J520" s="577"/>
    </row>
    <row r="521" spans="1:10" s="277" customFormat="1" ht="12.75" customHeight="1">
      <c r="B521" s="572"/>
      <c r="C521" s="587"/>
      <c r="E521" s="278"/>
      <c r="F521" s="279"/>
      <c r="G521" s="273"/>
      <c r="H521" s="274"/>
      <c r="I521" s="294"/>
      <c r="J521" s="577"/>
    </row>
    <row r="522" spans="1:10" s="277" customFormat="1">
      <c r="B522" s="572"/>
      <c r="C522" s="587"/>
      <c r="D522" s="587"/>
      <c r="E522" s="631"/>
      <c r="F522" s="588"/>
      <c r="G522" s="273"/>
      <c r="H522" s="274"/>
      <c r="I522" s="294"/>
      <c r="J522" s="577"/>
    </row>
    <row r="523" spans="1:10" s="277" customFormat="1">
      <c r="B523" s="572"/>
      <c r="C523" s="587"/>
      <c r="E523" s="625"/>
      <c r="F523" s="588"/>
      <c r="G523" s="273"/>
      <c r="H523" s="274"/>
      <c r="I523" s="294"/>
      <c r="J523" s="577"/>
    </row>
    <row r="524" spans="1:10" s="277" customFormat="1">
      <c r="B524" s="572"/>
      <c r="C524" s="587"/>
      <c r="E524" s="625"/>
      <c r="F524" s="588"/>
      <c r="G524" s="273"/>
      <c r="H524" s="274"/>
      <c r="I524" s="294"/>
      <c r="J524" s="577"/>
    </row>
    <row r="525" spans="1:10" s="277" customFormat="1">
      <c r="B525" s="572"/>
      <c r="C525" s="587"/>
      <c r="E525" s="625"/>
      <c r="F525" s="588"/>
      <c r="G525" s="273"/>
      <c r="H525" s="274"/>
      <c r="I525" s="294"/>
      <c r="J525" s="577"/>
    </row>
    <row r="526" spans="1:10" s="277" customFormat="1">
      <c r="B526" s="572"/>
      <c r="C526" s="587"/>
      <c r="E526" s="625"/>
      <c r="F526" s="588"/>
      <c r="G526" s="273"/>
      <c r="H526" s="274"/>
      <c r="I526" s="294"/>
      <c r="J526" s="577"/>
    </row>
    <row r="527" spans="1:10" s="277" customFormat="1">
      <c r="B527" s="572"/>
      <c r="C527" s="587"/>
      <c r="E527" s="625"/>
      <c r="F527" s="588"/>
      <c r="G527" s="273"/>
      <c r="H527" s="274"/>
      <c r="I527" s="294"/>
      <c r="J527" s="577"/>
    </row>
    <row r="528" spans="1:10" s="277" customFormat="1">
      <c r="B528" s="572"/>
      <c r="C528" s="587"/>
      <c r="E528" s="625"/>
      <c r="F528" s="588"/>
      <c r="G528" s="273"/>
      <c r="H528" s="274"/>
      <c r="I528" s="294"/>
      <c r="J528" s="577"/>
    </row>
    <row r="529" spans="2:14" s="277" customFormat="1">
      <c r="B529" s="572"/>
      <c r="C529" s="587"/>
      <c r="E529" s="625"/>
      <c r="F529" s="588"/>
      <c r="G529" s="273"/>
      <c r="H529" s="274"/>
      <c r="I529" s="294"/>
      <c r="J529" s="577"/>
    </row>
    <row r="530" spans="2:14" s="277" customFormat="1">
      <c r="B530" s="572"/>
      <c r="C530" s="587"/>
      <c r="E530" s="625"/>
      <c r="F530" s="588"/>
      <c r="G530" s="273"/>
      <c r="H530" s="274"/>
      <c r="I530" s="294"/>
      <c r="J530" s="577"/>
    </row>
    <row r="531" spans="2:14" s="277" customFormat="1">
      <c r="B531" s="572"/>
      <c r="C531" s="587"/>
      <c r="E531" s="625"/>
      <c r="F531" s="588"/>
      <c r="G531" s="273"/>
      <c r="H531" s="274"/>
      <c r="I531" s="294"/>
      <c r="J531" s="577"/>
    </row>
    <row r="532" spans="2:14" s="277" customFormat="1">
      <c r="B532" s="630"/>
      <c r="C532" s="587"/>
      <c r="E532" s="625"/>
      <c r="F532" s="588"/>
      <c r="G532" s="273"/>
      <c r="H532" s="274"/>
      <c r="I532" s="294"/>
      <c r="J532" s="577"/>
    </row>
    <row r="533" spans="2:14" s="277" customFormat="1">
      <c r="B533" s="572"/>
      <c r="C533" s="587"/>
      <c r="E533" s="278"/>
      <c r="F533" s="279"/>
      <c r="G533" s="273"/>
      <c r="H533" s="274"/>
      <c r="I533" s="294"/>
      <c r="J533" s="577"/>
    </row>
    <row r="534" spans="2:14" s="277" customFormat="1">
      <c r="B534" s="572"/>
      <c r="C534" s="587"/>
      <c r="E534" s="279"/>
      <c r="F534" s="279"/>
      <c r="G534" s="273"/>
      <c r="H534" s="274"/>
      <c r="I534" s="294"/>
      <c r="J534" s="577"/>
    </row>
    <row r="535" spans="2:14" s="277" customFormat="1">
      <c r="B535" s="591"/>
      <c r="E535" s="279"/>
      <c r="F535" s="279"/>
      <c r="G535" s="273"/>
      <c r="H535" s="274"/>
      <c r="I535" s="294"/>
      <c r="J535" s="577"/>
    </row>
    <row r="536" spans="2:14" s="277" customFormat="1">
      <c r="B536" s="572"/>
      <c r="C536" s="587"/>
      <c r="E536" s="278"/>
      <c r="F536" s="279"/>
      <c r="G536" s="273"/>
      <c r="H536" s="274"/>
      <c r="I536" s="294"/>
      <c r="J536" s="577"/>
    </row>
    <row r="537" spans="2:14" s="277" customFormat="1">
      <c r="B537" s="572"/>
      <c r="C537" s="587"/>
      <c r="E537" s="278"/>
      <c r="F537" s="279"/>
      <c r="G537" s="273"/>
      <c r="H537" s="274"/>
      <c r="I537" s="294"/>
      <c r="J537" s="577"/>
    </row>
    <row r="538" spans="2:14" s="277" customFormat="1">
      <c r="B538" s="572"/>
      <c r="C538" s="587"/>
      <c r="E538" s="278"/>
      <c r="F538" s="279"/>
      <c r="G538" s="273"/>
      <c r="H538" s="274"/>
      <c r="I538" s="294"/>
      <c r="J538" s="577"/>
    </row>
    <row r="539" spans="2:14" s="277" customFormat="1">
      <c r="B539" s="572"/>
      <c r="C539" s="587"/>
      <c r="E539" s="278"/>
      <c r="F539" s="279"/>
      <c r="G539" s="273"/>
      <c r="H539" s="274"/>
      <c r="I539" s="294"/>
      <c r="J539" s="577"/>
    </row>
    <row r="540" spans="2:14" s="277" customFormat="1" ht="12.75" customHeight="1">
      <c r="B540" s="591"/>
      <c r="C540" s="587"/>
      <c r="E540" s="278"/>
      <c r="F540" s="279"/>
      <c r="G540" s="273"/>
      <c r="H540" s="274"/>
      <c r="I540" s="294"/>
      <c r="J540" s="577"/>
    </row>
    <row r="541" spans="2:14" s="277" customFormat="1" ht="12.75" customHeight="1">
      <c r="B541" s="591"/>
      <c r="C541" s="587"/>
      <c r="E541" s="278"/>
      <c r="F541" s="279"/>
      <c r="G541" s="273"/>
      <c r="H541" s="274"/>
      <c r="I541" s="294"/>
      <c r="J541" s="577"/>
    </row>
    <row r="542" spans="2:14" s="277" customFormat="1" ht="12.75" customHeight="1">
      <c r="B542" s="630"/>
      <c r="C542" s="587"/>
      <c r="E542" s="278"/>
      <c r="F542" s="279"/>
      <c r="G542" s="632"/>
      <c r="H542" s="274"/>
      <c r="I542" s="294"/>
      <c r="J542" s="633"/>
      <c r="K542" s="633"/>
      <c r="L542" s="633"/>
      <c r="M542" s="633"/>
      <c r="N542" s="633"/>
    </row>
    <row r="543" spans="2:14" s="277" customFormat="1" ht="12.75" customHeight="1">
      <c r="B543" s="572"/>
      <c r="C543" s="634"/>
      <c r="D543" s="587"/>
      <c r="E543" s="625"/>
      <c r="F543" s="588"/>
      <c r="G543" s="273"/>
      <c r="H543" s="274"/>
      <c r="I543" s="294"/>
      <c r="J543" s="633"/>
      <c r="K543" s="633"/>
      <c r="L543" s="633"/>
      <c r="M543" s="633"/>
      <c r="N543" s="633"/>
    </row>
    <row r="544" spans="2:14" s="277" customFormat="1" ht="12.75" customHeight="1">
      <c r="B544" s="572"/>
      <c r="C544" s="634"/>
      <c r="D544" s="587"/>
      <c r="E544" s="625"/>
      <c r="F544" s="588"/>
      <c r="G544" s="273"/>
      <c r="H544" s="274"/>
      <c r="I544" s="294"/>
      <c r="J544" s="635"/>
      <c r="K544" s="635"/>
      <c r="L544" s="635"/>
      <c r="M544" s="635"/>
      <c r="N544" s="633"/>
    </row>
    <row r="545" spans="2:14" s="277" customFormat="1" ht="12.75" customHeight="1">
      <c r="B545" s="572"/>
      <c r="C545" s="634"/>
      <c r="E545" s="625"/>
      <c r="F545" s="588"/>
      <c r="G545" s="273"/>
      <c r="H545" s="274"/>
      <c r="I545" s="294"/>
      <c r="J545" s="635"/>
      <c r="K545" s="635"/>
      <c r="L545" s="635"/>
      <c r="M545" s="635"/>
      <c r="N545" s="633"/>
    </row>
    <row r="546" spans="2:14" s="277" customFormat="1" ht="12.75" customHeight="1">
      <c r="B546" s="572"/>
      <c r="C546" s="634"/>
      <c r="E546" s="625"/>
      <c r="F546" s="588"/>
      <c r="G546" s="273"/>
      <c r="H546" s="274"/>
      <c r="I546" s="294"/>
      <c r="J546" s="635"/>
      <c r="K546" s="635"/>
      <c r="L546" s="635"/>
      <c r="M546" s="635"/>
      <c r="N546" s="633"/>
    </row>
    <row r="547" spans="2:14" s="277" customFormat="1" ht="12.75" customHeight="1">
      <c r="B547" s="572"/>
      <c r="C547" s="634"/>
      <c r="E547" s="625"/>
      <c r="F547" s="588"/>
      <c r="G547" s="273"/>
      <c r="H547" s="274"/>
      <c r="I547" s="294"/>
      <c r="J547" s="635"/>
      <c r="K547" s="635"/>
      <c r="L547" s="635"/>
      <c r="M547" s="635"/>
      <c r="N547" s="633"/>
    </row>
    <row r="548" spans="2:14" s="277" customFormat="1" ht="12.75" customHeight="1">
      <c r="B548" s="572"/>
      <c r="C548" s="634"/>
      <c r="E548" s="625"/>
      <c r="F548" s="588"/>
      <c r="G548" s="273"/>
      <c r="H548" s="274"/>
      <c r="I548" s="294"/>
      <c r="J548" s="635"/>
      <c r="K548" s="635"/>
      <c r="L548" s="635"/>
      <c r="M548" s="635"/>
      <c r="N548" s="633"/>
    </row>
    <row r="549" spans="2:14" s="277" customFormat="1" ht="12.75" customHeight="1">
      <c r="B549" s="572"/>
      <c r="C549" s="634"/>
      <c r="E549" s="625"/>
      <c r="F549" s="588"/>
      <c r="G549" s="273"/>
      <c r="H549" s="274"/>
      <c r="I549" s="294"/>
      <c r="J549" s="635"/>
      <c r="K549" s="635"/>
      <c r="L549" s="635"/>
      <c r="M549" s="635"/>
      <c r="N549" s="633"/>
    </row>
    <row r="550" spans="2:14" s="277" customFormat="1" ht="12.75" customHeight="1">
      <c r="B550" s="572"/>
      <c r="C550" s="634"/>
      <c r="E550" s="625"/>
      <c r="F550" s="588"/>
      <c r="G550" s="273"/>
      <c r="H550" s="274"/>
      <c r="I550" s="294"/>
      <c r="J550" s="635"/>
      <c r="K550" s="635"/>
      <c r="L550" s="635"/>
      <c r="M550" s="635"/>
      <c r="N550" s="633"/>
    </row>
    <row r="551" spans="2:14" s="277" customFormat="1" ht="12.75" customHeight="1">
      <c r="B551" s="572"/>
      <c r="C551" s="634"/>
      <c r="E551" s="625"/>
      <c r="F551" s="588"/>
      <c r="G551" s="273"/>
      <c r="H551" s="274"/>
      <c r="I551" s="294"/>
      <c r="J551" s="635"/>
      <c r="K551" s="635"/>
      <c r="L551" s="635"/>
      <c r="M551" s="635"/>
      <c r="N551" s="633"/>
    </row>
    <row r="552" spans="2:14" s="277" customFormat="1" ht="12.75" customHeight="1">
      <c r="B552" s="630"/>
      <c r="C552" s="634"/>
      <c r="E552" s="625"/>
      <c r="F552" s="588"/>
      <c r="G552" s="273"/>
      <c r="H552" s="274"/>
      <c r="I552" s="294"/>
      <c r="J552" s="635"/>
      <c r="K552" s="635"/>
      <c r="L552" s="635"/>
      <c r="M552" s="635"/>
      <c r="N552" s="633"/>
    </row>
    <row r="553" spans="2:14" s="277" customFormat="1" ht="12.75" customHeight="1">
      <c r="B553" s="636"/>
      <c r="C553" s="636"/>
      <c r="D553" s="587"/>
      <c r="E553" s="625"/>
      <c r="F553" s="588"/>
      <c r="G553" s="273"/>
      <c r="H553" s="274"/>
      <c r="I553" s="294"/>
      <c r="J553" s="635"/>
      <c r="K553" s="635"/>
      <c r="L553" s="635"/>
      <c r="M553" s="635"/>
      <c r="N553" s="633"/>
    </row>
    <row r="554" spans="2:14" s="277" customFormat="1" ht="12.75" customHeight="1">
      <c r="B554" s="636"/>
      <c r="C554" s="636"/>
      <c r="E554" s="625"/>
      <c r="F554" s="588"/>
      <c r="G554" s="273"/>
      <c r="H554" s="274"/>
      <c r="I554" s="294"/>
      <c r="J554" s="635"/>
      <c r="K554" s="635"/>
      <c r="L554" s="635"/>
      <c r="M554" s="635"/>
      <c r="N554" s="633"/>
    </row>
    <row r="555" spans="2:14" s="277" customFormat="1" ht="12.75" customHeight="1">
      <c r="B555" s="636"/>
      <c r="C555" s="636"/>
      <c r="E555" s="625"/>
      <c r="F555" s="588"/>
      <c r="G555" s="273"/>
      <c r="H555" s="274"/>
      <c r="I555" s="294"/>
      <c r="J555" s="635"/>
      <c r="K555" s="635"/>
      <c r="L555" s="635"/>
      <c r="M555" s="635"/>
      <c r="N555" s="633"/>
    </row>
    <row r="556" spans="2:14" s="277" customFormat="1" ht="12.75" customHeight="1">
      <c r="B556" s="636"/>
      <c r="C556" s="636"/>
      <c r="E556" s="625"/>
      <c r="F556" s="588"/>
      <c r="G556" s="273"/>
      <c r="H556" s="274"/>
      <c r="I556" s="294"/>
      <c r="J556" s="635"/>
      <c r="K556" s="635"/>
      <c r="L556" s="635"/>
      <c r="M556" s="635"/>
      <c r="N556" s="633"/>
    </row>
    <row r="557" spans="2:14" s="277" customFormat="1" ht="12.75" customHeight="1">
      <c r="B557" s="636"/>
      <c r="C557" s="636"/>
      <c r="E557" s="625"/>
      <c r="F557" s="588"/>
      <c r="G557" s="273"/>
      <c r="H557" s="274"/>
      <c r="I557" s="294"/>
      <c r="J557" s="635"/>
      <c r="K557" s="635"/>
      <c r="L557" s="635"/>
      <c r="M557" s="635"/>
      <c r="N557" s="633"/>
    </row>
    <row r="558" spans="2:14" s="277" customFormat="1" ht="12.75" customHeight="1">
      <c r="B558" s="636"/>
      <c r="C558" s="636"/>
      <c r="E558" s="625"/>
      <c r="F558" s="588"/>
      <c r="G558" s="273"/>
      <c r="H558" s="274"/>
      <c r="I558" s="294"/>
      <c r="J558" s="635"/>
      <c r="K558" s="635"/>
      <c r="L558" s="635"/>
      <c r="M558" s="635"/>
      <c r="N558" s="633"/>
    </row>
    <row r="559" spans="2:14" s="277" customFormat="1" ht="12.75" customHeight="1">
      <c r="B559" s="636"/>
      <c r="C559" s="636"/>
      <c r="E559" s="625"/>
      <c r="F559" s="588"/>
      <c r="G559" s="273"/>
      <c r="H559" s="274"/>
      <c r="I559" s="294"/>
      <c r="J559" s="635"/>
      <c r="K559" s="635"/>
      <c r="L559" s="635"/>
      <c r="M559" s="635"/>
      <c r="N559" s="633"/>
    </row>
    <row r="560" spans="2:14" s="277" customFormat="1" ht="12.75" customHeight="1">
      <c r="B560" s="636"/>
      <c r="C560" s="636"/>
      <c r="E560" s="625"/>
      <c r="F560" s="588"/>
      <c r="G560" s="273"/>
      <c r="H560" s="274"/>
      <c r="I560" s="294"/>
      <c r="J560" s="635"/>
      <c r="K560" s="635"/>
      <c r="L560" s="635"/>
      <c r="M560" s="635"/>
      <c r="N560" s="633"/>
    </row>
    <row r="561" spans="1:14" s="277" customFormat="1" ht="12.75" customHeight="1">
      <c r="B561" s="636"/>
      <c r="C561" s="636"/>
      <c r="E561" s="625"/>
      <c r="F561" s="588"/>
      <c r="G561" s="273"/>
      <c r="H561" s="274"/>
      <c r="I561" s="294"/>
      <c r="J561" s="635"/>
      <c r="K561" s="635"/>
      <c r="L561" s="635"/>
      <c r="M561" s="635"/>
      <c r="N561" s="633"/>
    </row>
    <row r="562" spans="1:14" s="277" customFormat="1" ht="12.75" customHeight="1">
      <c r="B562" s="637"/>
      <c r="C562" s="636"/>
      <c r="E562" s="625"/>
      <c r="F562" s="588"/>
      <c r="G562" s="273"/>
      <c r="H562" s="274"/>
      <c r="I562" s="294"/>
      <c r="J562" s="635"/>
      <c r="K562" s="635"/>
      <c r="L562" s="635"/>
      <c r="M562" s="635"/>
      <c r="N562" s="633"/>
    </row>
    <row r="563" spans="1:14" s="277" customFormat="1" ht="12.75" customHeight="1">
      <c r="B563" s="637"/>
      <c r="C563" s="636"/>
      <c r="E563" s="625"/>
      <c r="F563" s="588"/>
      <c r="G563" s="273"/>
      <c r="H563" s="274"/>
      <c r="I563" s="294"/>
      <c r="J563" s="635"/>
      <c r="K563" s="635"/>
      <c r="L563" s="635"/>
      <c r="M563" s="635"/>
      <c r="N563" s="633"/>
    </row>
    <row r="564" spans="1:14" s="277" customFormat="1" ht="12.75" customHeight="1">
      <c r="B564" s="637"/>
      <c r="C564" s="636"/>
      <c r="E564" s="625"/>
      <c r="F564" s="588"/>
      <c r="G564" s="273"/>
      <c r="H564" s="274"/>
      <c r="I564" s="294"/>
      <c r="J564" s="635"/>
      <c r="K564" s="635"/>
      <c r="L564" s="635"/>
      <c r="M564" s="635"/>
      <c r="N564" s="633"/>
    </row>
    <row r="565" spans="1:14" s="277" customFormat="1" ht="12.75" customHeight="1">
      <c r="B565" s="637"/>
      <c r="C565" s="636"/>
      <c r="E565" s="625"/>
      <c r="F565" s="588"/>
      <c r="G565" s="273"/>
      <c r="H565" s="274"/>
      <c r="I565" s="294"/>
      <c r="J565" s="635"/>
      <c r="K565" s="635"/>
      <c r="L565" s="635"/>
      <c r="M565" s="635"/>
      <c r="N565" s="633"/>
    </row>
    <row r="566" spans="1:14" s="277" customFormat="1" ht="12.75" customHeight="1">
      <c r="B566" s="637"/>
      <c r="C566" s="636"/>
      <c r="E566" s="625"/>
      <c r="F566" s="588"/>
      <c r="G566" s="273"/>
      <c r="H566" s="274"/>
      <c r="I566" s="294"/>
      <c r="J566" s="635"/>
      <c r="K566" s="635"/>
      <c r="L566" s="635"/>
      <c r="M566" s="635"/>
      <c r="N566" s="633"/>
    </row>
    <row r="567" spans="1:14" s="277" customFormat="1" ht="12.75" customHeight="1">
      <c r="B567" s="572"/>
      <c r="C567" s="634"/>
      <c r="E567" s="625"/>
      <c r="F567" s="588"/>
      <c r="G567" s="273"/>
      <c r="H567" s="274"/>
      <c r="I567" s="294"/>
      <c r="J567" s="635"/>
      <c r="K567" s="635"/>
      <c r="L567" s="635"/>
      <c r="M567" s="635"/>
      <c r="N567" s="633"/>
    </row>
    <row r="568" spans="1:14" s="277" customFormat="1" ht="12.75" customHeight="1">
      <c r="B568" s="591"/>
      <c r="C568" s="638"/>
      <c r="E568" s="278"/>
      <c r="F568" s="279"/>
      <c r="G568" s="273"/>
      <c r="H568" s="274"/>
      <c r="I568" s="294"/>
      <c r="J568" s="635"/>
      <c r="K568" s="635"/>
      <c r="L568" s="635"/>
      <c r="M568" s="635"/>
      <c r="N568" s="633"/>
    </row>
    <row r="569" spans="1:14" s="277" customFormat="1" ht="12.75" customHeight="1">
      <c r="B569" s="572"/>
      <c r="C569" s="634"/>
      <c r="E569" s="625"/>
      <c r="F569" s="588"/>
      <c r="G569" s="273"/>
      <c r="H569" s="274"/>
      <c r="I569" s="294"/>
      <c r="J569" s="635"/>
      <c r="K569" s="635"/>
      <c r="L569" s="635"/>
      <c r="M569" s="635"/>
      <c r="N569" s="633"/>
    </row>
    <row r="570" spans="1:14" s="277" customFormat="1" ht="12.75" customHeight="1">
      <c r="B570" s="572"/>
      <c r="C570" s="634"/>
      <c r="E570" s="625"/>
      <c r="F570" s="588"/>
      <c r="G570" s="273"/>
      <c r="H570" s="274"/>
      <c r="I570" s="294"/>
      <c r="J570" s="635"/>
      <c r="K570" s="635"/>
      <c r="L570" s="635"/>
      <c r="M570" s="635"/>
      <c r="N570" s="633"/>
    </row>
    <row r="571" spans="1:14" s="277" customFormat="1" ht="12.75" customHeight="1">
      <c r="B571" s="572"/>
      <c r="C571" s="634"/>
      <c r="E571" s="625"/>
      <c r="F571" s="588"/>
      <c r="G571" s="273"/>
      <c r="H571" s="274"/>
      <c r="I571" s="294"/>
      <c r="J571" s="635"/>
      <c r="K571" s="635"/>
      <c r="L571" s="635"/>
      <c r="M571" s="635"/>
      <c r="N571" s="633"/>
    </row>
    <row r="572" spans="1:14" s="277" customFormat="1" ht="12.75" customHeight="1">
      <c r="B572" s="572"/>
      <c r="C572" s="587"/>
      <c r="E572" s="278"/>
      <c r="F572" s="279"/>
      <c r="G572" s="273"/>
      <c r="H572" s="274"/>
      <c r="I572" s="294"/>
      <c r="J572" s="635"/>
      <c r="K572" s="635"/>
      <c r="L572" s="635"/>
      <c r="M572" s="635"/>
      <c r="N572" s="633"/>
    </row>
    <row r="573" spans="1:14" s="277" customFormat="1" ht="12.75" customHeight="1">
      <c r="B573" s="572"/>
      <c r="C573" s="587"/>
      <c r="E573" s="278"/>
      <c r="F573" s="279"/>
      <c r="G573" s="273"/>
      <c r="H573" s="274"/>
      <c r="I573" s="294"/>
      <c r="J573" s="635"/>
      <c r="K573" s="635"/>
      <c r="L573" s="635"/>
      <c r="M573" s="635"/>
      <c r="N573" s="633"/>
    </row>
    <row r="574" spans="1:14" ht="13.95" customHeight="1">
      <c r="A574" s="277"/>
      <c r="B574" s="601"/>
      <c r="C574" s="601"/>
      <c r="D574" s="574"/>
      <c r="E574" s="594"/>
      <c r="F574" s="594"/>
      <c r="G574" s="273"/>
      <c r="H574" s="605"/>
      <c r="I574" s="294"/>
    </row>
    <row r="575" spans="1:14" ht="13.95" customHeight="1">
      <c r="A575" s="277"/>
      <c r="B575" s="572"/>
      <c r="C575" s="587"/>
      <c r="D575" s="277"/>
      <c r="E575" s="278"/>
      <c r="F575" s="279"/>
      <c r="G575" s="273"/>
      <c r="H575" s="274"/>
      <c r="I575" s="294"/>
    </row>
    <row r="576" spans="1:14">
      <c r="A576" s="277"/>
      <c r="B576" s="591"/>
      <c r="C576" s="587"/>
      <c r="D576" s="277"/>
      <c r="E576" s="278"/>
      <c r="F576" s="279"/>
      <c r="G576" s="273"/>
      <c r="H576" s="274"/>
      <c r="I576" s="294"/>
    </row>
    <row r="577" spans="1:10" s="277" customFormat="1">
      <c r="B577" s="572"/>
      <c r="C577" s="587"/>
      <c r="E577" s="279"/>
      <c r="F577" s="279"/>
      <c r="G577" s="273"/>
      <c r="H577" s="274"/>
      <c r="I577" s="294"/>
      <c r="J577" s="577"/>
    </row>
    <row r="578" spans="1:10" s="277" customFormat="1">
      <c r="B578" s="591"/>
      <c r="C578" s="587"/>
      <c r="E578" s="603"/>
      <c r="F578" s="279"/>
      <c r="G578" s="273"/>
      <c r="H578" s="274"/>
      <c r="I578" s="294"/>
      <c r="J578" s="577"/>
    </row>
    <row r="579" spans="1:10" s="277" customFormat="1">
      <c r="B579" s="572"/>
      <c r="C579" s="587"/>
      <c r="E579" s="278"/>
      <c r="F579" s="279"/>
      <c r="G579" s="639"/>
      <c r="H579" s="274"/>
      <c r="I579" s="294"/>
      <c r="J579" s="577"/>
    </row>
    <row r="580" spans="1:10" s="277" customFormat="1">
      <c r="B580" s="572"/>
      <c r="C580" s="604"/>
      <c r="E580" s="640"/>
      <c r="F580" s="603"/>
      <c r="G580" s="641"/>
      <c r="H580" s="274"/>
      <c r="I580" s="294"/>
      <c r="J580" s="577"/>
    </row>
    <row r="581" spans="1:10" s="277" customFormat="1">
      <c r="B581" s="642"/>
      <c r="C581" s="587"/>
      <c r="E581" s="640"/>
      <c r="F581" s="603"/>
      <c r="G581" s="641"/>
      <c r="H581" s="274"/>
      <c r="I581" s="294"/>
      <c r="J581" s="577"/>
    </row>
    <row r="582" spans="1:10" s="277" customFormat="1">
      <c r="B582" s="572"/>
      <c r="C582" s="587"/>
      <c r="E582" s="278"/>
      <c r="F582" s="279"/>
      <c r="G582" s="639"/>
      <c r="H582" s="274"/>
      <c r="I582" s="294"/>
      <c r="J582" s="577"/>
    </row>
    <row r="583" spans="1:10" s="277" customFormat="1">
      <c r="B583" s="572"/>
      <c r="C583" s="587"/>
      <c r="E583" s="278"/>
      <c r="F583" s="603"/>
      <c r="G583" s="639"/>
      <c r="H583" s="274"/>
      <c r="I583" s="294"/>
      <c r="J583" s="577"/>
    </row>
    <row r="584" spans="1:10" s="277" customFormat="1">
      <c r="B584" s="572"/>
      <c r="C584" s="587"/>
      <c r="E584" s="588"/>
      <c r="F584" s="279"/>
      <c r="G584" s="273"/>
      <c r="H584" s="274"/>
      <c r="I584" s="294"/>
      <c r="J584" s="577"/>
    </row>
    <row r="585" spans="1:10">
      <c r="A585" s="277"/>
      <c r="B585" s="591"/>
      <c r="C585" s="601"/>
      <c r="D585" s="574"/>
      <c r="E585" s="594"/>
      <c r="F585" s="594"/>
      <c r="G585" s="273"/>
      <c r="H585" s="605"/>
      <c r="I585" s="294"/>
    </row>
    <row r="586" spans="1:10">
      <c r="A586" s="277"/>
      <c r="B586" s="591"/>
      <c r="C586" s="601"/>
      <c r="D586" s="574"/>
      <c r="E586" s="594"/>
      <c r="F586" s="594"/>
      <c r="G586" s="273"/>
      <c r="H586" s="274"/>
      <c r="I586" s="294"/>
    </row>
    <row r="587" spans="1:10">
      <c r="A587" s="277"/>
      <c r="B587" s="591"/>
      <c r="C587" s="587"/>
      <c r="D587" s="277"/>
      <c r="E587" s="279"/>
      <c r="F587" s="279"/>
      <c r="G587" s="273"/>
      <c r="H587" s="274"/>
      <c r="I587" s="294"/>
      <c r="J587" s="578"/>
    </row>
    <row r="588" spans="1:10">
      <c r="A588" s="277"/>
      <c r="B588" s="591"/>
      <c r="C588" s="587"/>
      <c r="D588" s="277"/>
      <c r="E588" s="279"/>
      <c r="F588" s="279"/>
      <c r="G588" s="273"/>
      <c r="H588" s="274"/>
      <c r="I588" s="294"/>
      <c r="J588" s="578"/>
    </row>
    <row r="589" spans="1:10">
      <c r="A589" s="277"/>
      <c r="B589" s="591"/>
      <c r="C589" s="587"/>
      <c r="D589" s="277"/>
      <c r="E589" s="279"/>
      <c r="F589" s="279"/>
      <c r="G589" s="273"/>
      <c r="H589" s="274"/>
      <c r="I589" s="294"/>
      <c r="J589" s="578"/>
    </row>
    <row r="590" spans="1:10" ht="13.95" customHeight="1">
      <c r="A590" s="277"/>
      <c r="B590" s="591"/>
      <c r="C590" s="587"/>
      <c r="D590" s="880"/>
      <c r="E590" s="880"/>
      <c r="F590" s="880"/>
      <c r="G590" s="273"/>
      <c r="H590" s="274"/>
      <c r="I590" s="294"/>
      <c r="J590" s="578"/>
    </row>
    <row r="591" spans="1:10">
      <c r="A591" s="277"/>
      <c r="B591" s="591"/>
      <c r="C591" s="587"/>
      <c r="D591" s="277"/>
      <c r="E591" s="603"/>
      <c r="F591" s="279"/>
      <c r="G591" s="273"/>
      <c r="H591" s="274"/>
      <c r="I591" s="294"/>
      <c r="J591" s="578"/>
    </row>
    <row r="592" spans="1:10" ht="13.5" customHeight="1">
      <c r="A592" s="277"/>
      <c r="B592" s="572"/>
      <c r="C592" s="587"/>
      <c r="D592" s="277"/>
      <c r="E592" s="278"/>
      <c r="F592" s="279"/>
      <c r="G592" s="273"/>
      <c r="H592" s="274"/>
      <c r="I592" s="294"/>
      <c r="J592" s="578"/>
    </row>
    <row r="593" spans="1:10" ht="12.75" customHeight="1">
      <c r="A593" s="277"/>
      <c r="B593" s="572"/>
      <c r="C593" s="587"/>
      <c r="D593" s="277"/>
      <c r="E593" s="278"/>
      <c r="F593" s="279"/>
      <c r="G593" s="273"/>
      <c r="H593" s="274"/>
      <c r="I593" s="294"/>
      <c r="J593" s="578"/>
    </row>
    <row r="594" spans="1:10" ht="12.75" customHeight="1">
      <c r="A594" s="277"/>
      <c r="B594" s="572"/>
      <c r="C594" s="587"/>
      <c r="D594" s="277"/>
      <c r="E594" s="278"/>
      <c r="F594" s="279"/>
      <c r="G594" s="273"/>
      <c r="H594" s="274"/>
      <c r="I594" s="294"/>
      <c r="J594" s="578"/>
    </row>
    <row r="595" spans="1:10" ht="12.75" customHeight="1">
      <c r="A595" s="277"/>
      <c r="B595" s="572"/>
      <c r="C595" s="587"/>
      <c r="D595" s="277"/>
      <c r="E595" s="278"/>
      <c r="F595" s="279"/>
      <c r="G595" s="273"/>
      <c r="H595" s="274"/>
      <c r="I595" s="294"/>
      <c r="J595" s="578"/>
    </row>
    <row r="596" spans="1:10" ht="12.75" customHeight="1">
      <c r="A596" s="277"/>
      <c r="B596" s="572"/>
      <c r="C596" s="587"/>
      <c r="D596" s="277"/>
      <c r="E596" s="278"/>
      <c r="F596" s="279"/>
      <c r="G596" s="273"/>
      <c r="H596" s="274"/>
      <c r="I596" s="294"/>
      <c r="J596" s="578"/>
    </row>
    <row r="597" spans="1:10" ht="12.75" customHeight="1">
      <c r="A597" s="277"/>
      <c r="B597" s="572"/>
      <c r="C597" s="587"/>
      <c r="D597" s="277"/>
      <c r="E597" s="278"/>
      <c r="F597" s="279"/>
      <c r="G597" s="273"/>
      <c r="H597" s="274"/>
      <c r="I597" s="294"/>
      <c r="J597" s="578"/>
    </row>
    <row r="598" spans="1:10" ht="12.75" customHeight="1">
      <c r="A598" s="277"/>
      <c r="B598" s="572"/>
      <c r="C598" s="587"/>
      <c r="D598" s="277"/>
      <c r="E598" s="278"/>
      <c r="F598" s="279"/>
      <c r="G598" s="273"/>
      <c r="H598" s="274"/>
      <c r="I598" s="294"/>
      <c r="J598" s="578"/>
    </row>
    <row r="599" spans="1:10" ht="12.75" customHeight="1">
      <c r="A599" s="277"/>
      <c r="B599" s="572"/>
      <c r="C599" s="587"/>
      <c r="D599" s="277"/>
      <c r="E599" s="278"/>
      <c r="F599" s="279"/>
      <c r="G599" s="273"/>
      <c r="H599" s="274"/>
      <c r="I599" s="294"/>
      <c r="J599" s="578"/>
    </row>
    <row r="600" spans="1:10" ht="12.75" customHeight="1">
      <c r="A600" s="277"/>
      <c r="B600" s="572"/>
      <c r="C600" s="587"/>
      <c r="D600" s="277"/>
      <c r="E600" s="278"/>
      <c r="F600" s="279"/>
      <c r="G600" s="273"/>
      <c r="H600" s="274"/>
      <c r="I600" s="294"/>
      <c r="J600" s="578"/>
    </row>
    <row r="601" spans="1:10" ht="12.75" customHeight="1">
      <c r="A601" s="277"/>
      <c r="B601" s="572"/>
      <c r="C601" s="587"/>
      <c r="D601" s="277"/>
      <c r="E601" s="278"/>
      <c r="F601" s="279"/>
      <c r="G601" s="273"/>
      <c r="H601" s="274"/>
      <c r="I601" s="294"/>
      <c r="J601" s="578"/>
    </row>
    <row r="602" spans="1:10" ht="12.75" customHeight="1">
      <c r="A602" s="277"/>
      <c r="B602" s="572"/>
      <c r="C602" s="587"/>
      <c r="D602" s="277"/>
      <c r="E602" s="279"/>
      <c r="F602" s="279"/>
      <c r="G602" s="273"/>
      <c r="H602" s="274"/>
      <c r="I602" s="294"/>
      <c r="J602" s="578"/>
    </row>
    <row r="603" spans="1:10">
      <c r="A603" s="277"/>
      <c r="B603" s="591"/>
      <c r="C603" s="587"/>
      <c r="D603" s="277"/>
      <c r="E603" s="279"/>
      <c r="F603" s="279"/>
      <c r="G603" s="273"/>
      <c r="H603" s="274"/>
      <c r="I603" s="294"/>
      <c r="J603" s="578"/>
    </row>
    <row r="604" spans="1:10">
      <c r="A604" s="277"/>
      <c r="B604" s="630"/>
      <c r="C604" s="587"/>
      <c r="D604" s="277"/>
      <c r="E604" s="603"/>
      <c r="F604" s="597"/>
      <c r="G604" s="598"/>
      <c r="H604" s="274"/>
      <c r="I604" s="294"/>
      <c r="J604" s="578"/>
    </row>
    <row r="605" spans="1:10">
      <c r="A605" s="277"/>
      <c r="B605" s="572"/>
      <c r="C605" s="587"/>
      <c r="D605" s="277"/>
      <c r="E605" s="176"/>
      <c r="F605" s="597"/>
      <c r="G605" s="598"/>
      <c r="H605" s="274"/>
      <c r="I605" s="294"/>
      <c r="J605" s="578"/>
    </row>
    <row r="606" spans="1:10">
      <c r="A606" s="277"/>
      <c r="B606" s="572"/>
      <c r="C606" s="587"/>
      <c r="D606" s="277"/>
      <c r="E606" s="176"/>
      <c r="F606" s="597"/>
      <c r="G606" s="598"/>
      <c r="H606" s="274"/>
      <c r="I606" s="294"/>
      <c r="J606" s="578"/>
    </row>
    <row r="607" spans="1:10">
      <c r="A607" s="277"/>
      <c r="B607" s="572"/>
      <c r="C607" s="636"/>
      <c r="D607" s="277"/>
      <c r="E607" s="176"/>
      <c r="F607" s="597"/>
      <c r="G607" s="598"/>
      <c r="H607" s="274"/>
      <c r="I607" s="294"/>
      <c r="J607" s="578"/>
    </row>
    <row r="608" spans="1:10">
      <c r="A608" s="277"/>
      <c r="B608" s="572"/>
      <c r="C608" s="636"/>
      <c r="D608" s="277"/>
      <c r="E608" s="588"/>
      <c r="F608" s="597"/>
      <c r="G608" s="598"/>
      <c r="H608" s="274"/>
      <c r="I608" s="294"/>
      <c r="J608" s="578"/>
    </row>
    <row r="609" spans="1:10">
      <c r="A609" s="277"/>
      <c r="B609" s="630"/>
      <c r="C609" s="587"/>
      <c r="D609" s="277"/>
      <c r="E609" s="603"/>
      <c r="F609" s="597"/>
      <c r="G609" s="598"/>
      <c r="H609" s="274"/>
      <c r="I609" s="294"/>
      <c r="J609" s="578"/>
    </row>
    <row r="610" spans="1:10">
      <c r="A610" s="277"/>
      <c r="B610" s="572"/>
      <c r="C610" s="587"/>
      <c r="D610" s="277"/>
      <c r="E610" s="278"/>
      <c r="F610" s="597"/>
      <c r="G610" s="598"/>
      <c r="H610" s="274"/>
      <c r="I610" s="294"/>
      <c r="J610" s="578"/>
    </row>
    <row r="611" spans="1:10">
      <c r="A611" s="277"/>
      <c r="B611" s="572"/>
      <c r="C611" s="587"/>
      <c r="D611" s="277"/>
      <c r="E611" s="278"/>
      <c r="F611" s="597"/>
      <c r="G611" s="598"/>
      <c r="H611" s="274"/>
      <c r="I611" s="294"/>
      <c r="J611" s="578"/>
    </row>
    <row r="612" spans="1:10">
      <c r="A612" s="277"/>
      <c r="B612" s="572"/>
      <c r="C612" s="587"/>
      <c r="D612" s="277"/>
      <c r="E612" s="278"/>
      <c r="F612" s="597"/>
      <c r="G612" s="598"/>
      <c r="H612" s="274"/>
      <c r="I612" s="294"/>
      <c r="J612" s="578"/>
    </row>
    <row r="613" spans="1:10">
      <c r="A613" s="277"/>
      <c r="B613" s="572"/>
      <c r="C613" s="587"/>
      <c r="D613" s="277"/>
      <c r="E613" s="278"/>
      <c r="F613" s="597"/>
      <c r="G613" s="598"/>
      <c r="H613" s="274"/>
      <c r="I613" s="294"/>
      <c r="J613" s="578"/>
    </row>
    <row r="614" spans="1:10">
      <c r="A614" s="277"/>
      <c r="B614" s="572"/>
      <c r="C614" s="587"/>
      <c r="D614" s="277"/>
      <c r="E614" s="278"/>
      <c r="F614" s="597"/>
      <c r="G614" s="598"/>
      <c r="H614" s="274"/>
      <c r="I614" s="294"/>
      <c r="J614" s="578"/>
    </row>
    <row r="615" spans="1:10">
      <c r="A615" s="277"/>
      <c r="B615" s="572"/>
      <c r="C615" s="587"/>
      <c r="D615" s="277"/>
      <c r="E615" s="588"/>
      <c r="F615" s="597"/>
      <c r="G615" s="598"/>
      <c r="H615" s="274"/>
      <c r="I615" s="294"/>
      <c r="J615" s="578"/>
    </row>
    <row r="616" spans="1:10">
      <c r="A616" s="277"/>
      <c r="B616" s="630"/>
      <c r="C616" s="587"/>
      <c r="D616" s="277"/>
      <c r="E616" s="603"/>
      <c r="F616" s="597"/>
      <c r="G616" s="598"/>
      <c r="H616" s="274"/>
      <c r="I616" s="294"/>
      <c r="J616" s="578"/>
    </row>
    <row r="617" spans="1:10">
      <c r="A617" s="277"/>
      <c r="B617" s="572"/>
      <c r="C617" s="587"/>
      <c r="D617" s="277"/>
      <c r="E617" s="278"/>
      <c r="F617" s="597"/>
      <c r="G617" s="598"/>
      <c r="H617" s="274"/>
      <c r="I617" s="294"/>
      <c r="J617" s="578"/>
    </row>
    <row r="618" spans="1:10">
      <c r="A618" s="277"/>
      <c r="B618" s="572"/>
      <c r="C618" s="587"/>
      <c r="D618" s="277"/>
      <c r="E618" s="278"/>
      <c r="F618" s="597"/>
      <c r="G618" s="598"/>
      <c r="H618" s="274"/>
      <c r="I618" s="294"/>
      <c r="J618" s="578"/>
    </row>
    <row r="619" spans="1:10">
      <c r="A619" s="277"/>
      <c r="B619" s="572"/>
      <c r="C619" s="587"/>
      <c r="D619" s="277"/>
      <c r="E619" s="278"/>
      <c r="F619" s="597"/>
      <c r="G619" s="598"/>
      <c r="H619" s="274"/>
      <c r="I619" s="294"/>
      <c r="J619" s="578"/>
    </row>
    <row r="620" spans="1:10">
      <c r="A620" s="277"/>
      <c r="B620" s="572"/>
      <c r="C620" s="587"/>
      <c r="D620" s="277"/>
      <c r="E620" s="278"/>
      <c r="F620" s="597"/>
      <c r="G620" s="598"/>
      <c r="H620" s="274"/>
      <c r="I620" s="294"/>
      <c r="J620" s="578"/>
    </row>
    <row r="621" spans="1:10">
      <c r="A621" s="277"/>
      <c r="B621" s="572"/>
      <c r="C621" s="587"/>
      <c r="D621" s="277"/>
      <c r="E621" s="278"/>
      <c r="F621" s="597"/>
      <c r="G621" s="598"/>
      <c r="H621" s="274"/>
      <c r="I621" s="294"/>
      <c r="J621" s="578"/>
    </row>
    <row r="622" spans="1:10">
      <c r="A622" s="277"/>
      <c r="B622" s="572"/>
      <c r="C622" s="587"/>
      <c r="D622" s="277"/>
      <c r="E622" s="278"/>
      <c r="F622" s="597"/>
      <c r="G622" s="598"/>
      <c r="H622" s="274"/>
      <c r="I622" s="294"/>
      <c r="J622" s="578"/>
    </row>
    <row r="623" spans="1:10">
      <c r="A623" s="277"/>
      <c r="B623" s="572"/>
      <c r="C623" s="587"/>
      <c r="D623" s="277"/>
      <c r="E623" s="278"/>
      <c r="F623" s="597"/>
      <c r="G623" s="598"/>
      <c r="H623" s="274"/>
      <c r="I623" s="294"/>
      <c r="J623" s="578"/>
    </row>
    <row r="624" spans="1:10">
      <c r="A624" s="277"/>
      <c r="B624" s="572"/>
      <c r="C624" s="587"/>
      <c r="D624" s="277"/>
      <c r="E624" s="588"/>
      <c r="F624" s="597"/>
      <c r="G624" s="598"/>
      <c r="H624" s="274"/>
      <c r="I624" s="294"/>
      <c r="J624" s="578"/>
    </row>
    <row r="625" spans="1:11">
      <c r="A625" s="277"/>
      <c r="B625" s="630"/>
      <c r="C625" s="587"/>
      <c r="D625" s="277"/>
      <c r="E625" s="588"/>
      <c r="F625" s="279"/>
      <c r="G625" s="273"/>
      <c r="H625" s="274"/>
      <c r="I625" s="294"/>
      <c r="J625" s="578"/>
    </row>
    <row r="626" spans="1:11">
      <c r="A626" s="277"/>
      <c r="B626" s="572"/>
      <c r="C626" s="587"/>
      <c r="D626" s="277"/>
      <c r="E626" s="588"/>
      <c r="F626" s="279"/>
      <c r="G626" s="273"/>
      <c r="H626" s="274"/>
      <c r="I626" s="294"/>
      <c r="J626" s="578"/>
    </row>
    <row r="627" spans="1:11">
      <c r="A627" s="277"/>
      <c r="B627" s="572"/>
      <c r="C627" s="587"/>
      <c r="D627" s="277"/>
      <c r="E627" s="588"/>
      <c r="F627" s="279"/>
      <c r="G627" s="273"/>
      <c r="H627" s="274"/>
      <c r="I627" s="294"/>
      <c r="J627" s="578"/>
    </row>
    <row r="628" spans="1:11">
      <c r="A628" s="277"/>
      <c r="B628" s="572"/>
      <c r="C628" s="587"/>
      <c r="D628" s="277"/>
      <c r="E628" s="279"/>
      <c r="F628" s="279"/>
      <c r="G628" s="273"/>
      <c r="H628" s="274"/>
      <c r="I628" s="294"/>
      <c r="J628" s="578"/>
    </row>
    <row r="629" spans="1:11">
      <c r="A629" s="277"/>
      <c r="B629" s="591"/>
      <c r="C629" s="587"/>
      <c r="D629" s="277"/>
      <c r="E629" s="603"/>
      <c r="F629" s="279"/>
      <c r="G629" s="273"/>
      <c r="H629" s="274"/>
      <c r="I629" s="294"/>
    </row>
    <row r="630" spans="1:11">
      <c r="A630" s="277"/>
      <c r="B630" s="572"/>
      <c r="C630" s="587"/>
      <c r="D630" s="277"/>
      <c r="E630" s="278"/>
      <c r="F630" s="597"/>
      <c r="G630" s="598"/>
      <c r="H630" s="274"/>
      <c r="I630" s="294"/>
    </row>
    <row r="631" spans="1:11">
      <c r="A631" s="277"/>
      <c r="B631" s="572"/>
      <c r="C631" s="587"/>
      <c r="D631" s="277"/>
      <c r="E631" s="278"/>
      <c r="F631" s="597"/>
      <c r="G631" s="598"/>
      <c r="H631" s="274"/>
      <c r="I631" s="294"/>
    </row>
    <row r="632" spans="1:11">
      <c r="A632" s="277"/>
      <c r="B632" s="572"/>
      <c r="C632" s="587"/>
      <c r="D632" s="277"/>
      <c r="E632" s="278"/>
      <c r="F632" s="597"/>
      <c r="G632" s="598"/>
      <c r="H632" s="274"/>
      <c r="I632" s="294"/>
      <c r="J632" s="277"/>
      <c r="K632" s="577"/>
    </row>
    <row r="633" spans="1:11">
      <c r="A633" s="277"/>
      <c r="B633" s="572"/>
      <c r="C633" s="643"/>
      <c r="D633" s="277"/>
      <c r="E633" s="278"/>
      <c r="F633" s="597"/>
      <c r="G633" s="598"/>
      <c r="H633" s="274"/>
      <c r="I633" s="294"/>
      <c r="J633" s="277"/>
      <c r="K633" s="577"/>
    </row>
    <row r="634" spans="1:11">
      <c r="A634" s="277"/>
      <c r="B634" s="572"/>
      <c r="C634" s="587"/>
      <c r="D634" s="277"/>
      <c r="E634" s="278"/>
      <c r="F634" s="597"/>
      <c r="G634" s="598"/>
      <c r="H634" s="274"/>
      <c r="I634" s="294"/>
    </row>
    <row r="635" spans="1:11" ht="28.2" customHeight="1">
      <c r="A635" s="277"/>
      <c r="B635" s="572"/>
      <c r="C635" s="587"/>
      <c r="D635" s="277"/>
      <c r="E635" s="278"/>
      <c r="F635" s="597"/>
      <c r="G635" s="598"/>
      <c r="H635" s="274"/>
      <c r="I635" s="294"/>
    </row>
    <row r="636" spans="1:11">
      <c r="A636" s="277"/>
      <c r="B636" s="572"/>
      <c r="C636" s="277"/>
      <c r="D636" s="587"/>
      <c r="E636" s="588"/>
      <c r="F636" s="644"/>
      <c r="G636" s="273"/>
      <c r="H636" s="274"/>
      <c r="I636" s="294"/>
    </row>
    <row r="637" spans="1:11">
      <c r="A637" s="277"/>
      <c r="B637" s="572"/>
      <c r="C637" s="277"/>
      <c r="D637" s="587"/>
      <c r="E637" s="279"/>
      <c r="F637" s="644"/>
      <c r="G637" s="273"/>
      <c r="H637" s="274"/>
      <c r="I637" s="294"/>
    </row>
    <row r="638" spans="1:11">
      <c r="A638" s="277"/>
      <c r="B638" s="572"/>
      <c r="C638" s="277"/>
      <c r="D638" s="587"/>
      <c r="E638" s="279"/>
      <c r="F638" s="644"/>
      <c r="G638" s="273"/>
      <c r="H638" s="274"/>
      <c r="I638" s="294"/>
    </row>
    <row r="639" spans="1:11">
      <c r="A639" s="277"/>
      <c r="B639" s="591"/>
      <c r="C639" s="277"/>
      <c r="D639" s="587"/>
      <c r="E639" s="279"/>
      <c r="F639" s="644"/>
      <c r="G639" s="273"/>
      <c r="H639" s="274"/>
      <c r="I639" s="294"/>
    </row>
    <row r="640" spans="1:11" ht="39" customHeight="1">
      <c r="A640" s="277"/>
      <c r="B640" s="645"/>
      <c r="C640" s="881"/>
      <c r="D640" s="882"/>
      <c r="E640" s="882"/>
      <c r="F640" s="882"/>
      <c r="G640" s="646"/>
      <c r="H640" s="274"/>
      <c r="I640" s="294"/>
    </row>
    <row r="641" spans="1:10">
      <c r="A641" s="277"/>
      <c r="B641" s="572"/>
      <c r="C641" s="587"/>
      <c r="D641" s="277"/>
      <c r="E641" s="278"/>
      <c r="F641" s="644"/>
      <c r="G641" s="273"/>
      <c r="H641" s="274"/>
      <c r="I641" s="294"/>
    </row>
    <row r="642" spans="1:10">
      <c r="A642" s="277"/>
      <c r="B642" s="572"/>
      <c r="C642" s="587"/>
      <c r="D642" s="277"/>
      <c r="E642" s="278"/>
      <c r="F642" s="644"/>
      <c r="G642" s="273"/>
      <c r="H642" s="274"/>
      <c r="I642" s="294"/>
    </row>
    <row r="643" spans="1:10">
      <c r="A643" s="277"/>
      <c r="B643" s="572"/>
      <c r="C643" s="587"/>
      <c r="D643" s="277"/>
      <c r="E643" s="278"/>
      <c r="F643" s="644"/>
      <c r="G643" s="273"/>
      <c r="H643" s="274"/>
      <c r="I643" s="294"/>
      <c r="J643" s="578"/>
    </row>
    <row r="644" spans="1:10">
      <c r="A644" s="277"/>
      <c r="B644" s="572"/>
      <c r="C644" s="587"/>
      <c r="D644" s="277"/>
      <c r="E644" s="278"/>
      <c r="F644" s="644"/>
      <c r="G644" s="273"/>
      <c r="H644" s="274"/>
      <c r="I644" s="294"/>
      <c r="J644" s="578"/>
    </row>
    <row r="645" spans="1:10">
      <c r="A645" s="277"/>
      <c r="B645" s="572"/>
      <c r="C645" s="587"/>
      <c r="D645" s="277"/>
      <c r="E645" s="278"/>
      <c r="F645" s="644"/>
      <c r="G645" s="273"/>
      <c r="H645" s="274"/>
      <c r="I645" s="294"/>
      <c r="J645" s="578"/>
    </row>
    <row r="646" spans="1:10">
      <c r="A646" s="277"/>
      <c r="B646" s="572"/>
      <c r="C646" s="587"/>
      <c r="D646" s="277"/>
      <c r="E646" s="278"/>
      <c r="F646" s="644"/>
      <c r="G646" s="273"/>
      <c r="H646" s="274"/>
      <c r="I646" s="294"/>
      <c r="J646" s="578"/>
    </row>
    <row r="647" spans="1:10">
      <c r="A647" s="277"/>
      <c r="B647" s="572"/>
      <c r="C647" s="587"/>
      <c r="D647" s="277"/>
      <c r="E647" s="278"/>
      <c r="F647" s="644"/>
      <c r="G647" s="273"/>
      <c r="H647" s="274"/>
      <c r="I647" s="294"/>
      <c r="J647" s="578"/>
    </row>
    <row r="648" spans="1:10">
      <c r="A648" s="277"/>
      <c r="B648" s="572"/>
      <c r="C648" s="587"/>
      <c r="D648" s="277"/>
      <c r="E648" s="278"/>
      <c r="F648" s="644"/>
      <c r="G648" s="273"/>
      <c r="H648" s="274"/>
      <c r="I648" s="294"/>
      <c r="J648" s="578"/>
    </row>
    <row r="649" spans="1:10">
      <c r="A649" s="277"/>
      <c r="B649" s="572"/>
      <c r="C649" s="587"/>
      <c r="D649" s="277"/>
      <c r="E649" s="278"/>
      <c r="F649" s="644"/>
      <c r="G649" s="273"/>
      <c r="H649" s="274"/>
      <c r="I649" s="294"/>
      <c r="J649" s="578"/>
    </row>
    <row r="650" spans="1:10">
      <c r="A650" s="277"/>
      <c r="B650" s="572"/>
      <c r="C650" s="587"/>
      <c r="D650" s="277"/>
      <c r="E650" s="278"/>
      <c r="F650" s="644"/>
      <c r="G650" s="273"/>
      <c r="H650" s="274"/>
      <c r="I650" s="294"/>
      <c r="J650" s="578"/>
    </row>
    <row r="651" spans="1:10">
      <c r="A651" s="277"/>
      <c r="B651" s="572"/>
      <c r="C651" s="277"/>
      <c r="D651" s="277"/>
      <c r="E651" s="278"/>
      <c r="F651" s="644"/>
      <c r="G651" s="273"/>
      <c r="H651" s="274"/>
      <c r="I651" s="294"/>
      <c r="J651" s="578"/>
    </row>
    <row r="652" spans="1:10">
      <c r="A652" s="277"/>
      <c r="B652" s="572"/>
      <c r="C652" s="277"/>
      <c r="D652" s="277"/>
      <c r="E652" s="278"/>
      <c r="F652" s="644"/>
      <c r="G652" s="273"/>
      <c r="H652" s="274"/>
      <c r="I652" s="294"/>
      <c r="J652" s="578"/>
    </row>
    <row r="653" spans="1:10">
      <c r="A653" s="277"/>
      <c r="B653" s="572"/>
      <c r="C653" s="277"/>
      <c r="D653" s="277"/>
      <c r="E653" s="278"/>
      <c r="F653" s="644"/>
      <c r="G653" s="273"/>
      <c r="H653" s="274"/>
      <c r="I653" s="294"/>
      <c r="J653" s="578"/>
    </row>
    <row r="654" spans="1:10">
      <c r="A654" s="277"/>
      <c r="B654" s="572"/>
      <c r="C654" s="587"/>
      <c r="D654" s="277"/>
      <c r="E654" s="278"/>
      <c r="F654" s="644"/>
      <c r="G654" s="273"/>
      <c r="H654" s="274"/>
      <c r="I654" s="294"/>
      <c r="J654" s="578"/>
    </row>
    <row r="655" spans="1:10">
      <c r="A655" s="277"/>
      <c r="B655" s="572"/>
      <c r="C655" s="277"/>
      <c r="D655" s="277"/>
      <c r="E655" s="278"/>
      <c r="F655" s="644"/>
      <c r="G655" s="273"/>
      <c r="H655" s="274"/>
      <c r="I655" s="294"/>
      <c r="J655" s="578"/>
    </row>
    <row r="656" spans="1:10">
      <c r="A656" s="277"/>
      <c r="B656" s="572"/>
      <c r="C656" s="587"/>
      <c r="D656" s="587"/>
      <c r="E656" s="278"/>
      <c r="F656" s="647"/>
      <c r="G656" s="273"/>
      <c r="H656" s="274"/>
      <c r="I656" s="294"/>
      <c r="J656" s="578"/>
    </row>
    <row r="657" spans="1:10">
      <c r="A657" s="277"/>
      <c r="B657" s="572"/>
      <c r="C657" s="587"/>
      <c r="D657" s="587"/>
      <c r="E657" s="588"/>
      <c r="F657" s="647"/>
      <c r="G657" s="273"/>
      <c r="H657" s="274"/>
      <c r="I657" s="294"/>
      <c r="J657" s="578"/>
    </row>
    <row r="658" spans="1:10">
      <c r="A658" s="277"/>
      <c r="B658" s="645"/>
      <c r="C658" s="587"/>
      <c r="D658" s="277"/>
      <c r="E658" s="648"/>
      <c r="F658" s="644"/>
      <c r="G658" s="273"/>
      <c r="H658" s="274"/>
      <c r="I658" s="294"/>
      <c r="J658" s="578"/>
    </row>
    <row r="659" spans="1:10">
      <c r="A659" s="277"/>
      <c r="B659" s="572"/>
      <c r="C659" s="587"/>
      <c r="D659" s="277"/>
      <c r="E659" s="278"/>
      <c r="F659" s="644"/>
      <c r="G659" s="273"/>
      <c r="H659" s="274"/>
      <c r="I659" s="294"/>
      <c r="J659" s="578"/>
    </row>
    <row r="660" spans="1:10">
      <c r="A660" s="277"/>
      <c r="B660" s="572"/>
      <c r="C660" s="587"/>
      <c r="D660" s="277"/>
      <c r="E660" s="278"/>
      <c r="F660" s="644"/>
      <c r="G660" s="273"/>
      <c r="H660" s="274"/>
      <c r="I660" s="294"/>
      <c r="J660" s="578"/>
    </row>
    <row r="661" spans="1:10">
      <c r="A661" s="277"/>
      <c r="B661" s="572"/>
      <c r="C661" s="587"/>
      <c r="D661" s="277"/>
      <c r="E661" s="278"/>
      <c r="F661" s="644"/>
      <c r="G661" s="273"/>
      <c r="H661" s="274"/>
      <c r="I661" s="294"/>
      <c r="J661" s="578"/>
    </row>
    <row r="662" spans="1:10">
      <c r="A662" s="277"/>
      <c r="B662" s="572"/>
      <c r="C662" s="587"/>
      <c r="D662" s="277"/>
      <c r="E662" s="278"/>
      <c r="F662" s="644"/>
      <c r="G662" s="273"/>
      <c r="H662" s="274"/>
      <c r="I662" s="294"/>
      <c r="J662" s="578"/>
    </row>
    <row r="663" spans="1:10">
      <c r="A663" s="277"/>
      <c r="B663" s="572"/>
      <c r="C663" s="587"/>
      <c r="D663" s="277"/>
      <c r="E663" s="278"/>
      <c r="F663" s="644"/>
      <c r="G663" s="273"/>
      <c r="H663" s="274"/>
      <c r="I663" s="294"/>
      <c r="J663" s="578"/>
    </row>
    <row r="664" spans="1:10">
      <c r="A664" s="277"/>
      <c r="B664" s="572"/>
      <c r="C664" s="587"/>
      <c r="D664" s="277"/>
      <c r="E664" s="278"/>
      <c r="F664" s="644"/>
      <c r="G664" s="273"/>
      <c r="H664" s="274"/>
      <c r="I664" s="294"/>
      <c r="J664" s="578"/>
    </row>
    <row r="665" spans="1:10">
      <c r="A665" s="277"/>
      <c r="B665" s="572"/>
      <c r="C665" s="587"/>
      <c r="D665" s="277"/>
      <c r="E665" s="278"/>
      <c r="F665" s="644"/>
      <c r="G665" s="273"/>
      <c r="H665" s="274"/>
      <c r="I665" s="294"/>
      <c r="J665" s="578"/>
    </row>
    <row r="666" spans="1:10">
      <c r="A666" s="277"/>
      <c r="B666" s="572"/>
      <c r="C666" s="587"/>
      <c r="D666" s="277"/>
      <c r="E666" s="278"/>
      <c r="F666" s="644"/>
      <c r="G666" s="273"/>
      <c r="H666" s="274"/>
      <c r="I666" s="294"/>
      <c r="J666" s="578"/>
    </row>
    <row r="667" spans="1:10" s="277" customFormat="1" ht="26.25" customHeight="1">
      <c r="B667" s="645"/>
      <c r="C667" s="876"/>
      <c r="D667" s="649"/>
      <c r="E667" s="278"/>
      <c r="F667" s="279"/>
      <c r="G667" s="273"/>
      <c r="H667" s="274"/>
      <c r="I667" s="294"/>
    </row>
    <row r="668" spans="1:10" s="277" customFormat="1">
      <c r="B668" s="572"/>
      <c r="C668" s="883"/>
      <c r="E668" s="278"/>
      <c r="F668" s="279"/>
      <c r="G668" s="273"/>
      <c r="H668" s="274"/>
      <c r="I668" s="294"/>
    </row>
    <row r="669" spans="1:10" s="277" customFormat="1">
      <c r="B669" s="572"/>
      <c r="C669" s="883"/>
      <c r="E669" s="278"/>
      <c r="F669" s="279"/>
      <c r="G669" s="273"/>
      <c r="H669" s="274"/>
      <c r="I669" s="294"/>
    </row>
    <row r="670" spans="1:10" s="277" customFormat="1">
      <c r="B670" s="572"/>
      <c r="C670" s="883"/>
      <c r="E670" s="278"/>
      <c r="F670" s="279"/>
      <c r="G670" s="273"/>
      <c r="H670" s="274"/>
      <c r="I670" s="294"/>
    </row>
    <row r="671" spans="1:10">
      <c r="A671" s="277"/>
      <c r="B671" s="572"/>
      <c r="C671" s="277"/>
      <c r="E671" s="279"/>
      <c r="F671" s="279"/>
      <c r="G671" s="273"/>
      <c r="H671" s="274"/>
      <c r="I671" s="294"/>
      <c r="J671" s="578"/>
    </row>
    <row r="672" spans="1:10">
      <c r="A672" s="277"/>
      <c r="B672" s="601"/>
      <c r="C672" s="587"/>
      <c r="D672" s="277"/>
      <c r="E672" s="279"/>
      <c r="F672" s="594"/>
      <c r="G672" s="273"/>
      <c r="H672" s="605"/>
      <c r="I672" s="294"/>
      <c r="J672" s="578"/>
    </row>
    <row r="673" spans="1:10">
      <c r="A673" s="277"/>
      <c r="B673" s="572"/>
      <c r="C673" s="587"/>
      <c r="D673" s="277"/>
      <c r="E673" s="279"/>
      <c r="F673" s="588"/>
      <c r="G673" s="273"/>
      <c r="H673" s="274"/>
      <c r="I673" s="294"/>
      <c r="J673" s="578"/>
    </row>
    <row r="674" spans="1:10">
      <c r="A674" s="277"/>
      <c r="B674" s="591"/>
      <c r="C674" s="587"/>
      <c r="D674" s="277"/>
      <c r="E674" s="279"/>
      <c r="F674" s="279"/>
      <c r="G674" s="273"/>
      <c r="H674" s="274"/>
      <c r="I674" s="294"/>
      <c r="J674" s="578"/>
    </row>
    <row r="675" spans="1:10">
      <c r="A675" s="277"/>
      <c r="B675" s="572"/>
      <c r="C675" s="587"/>
      <c r="D675" s="277"/>
      <c r="E675" s="279"/>
      <c r="F675" s="279"/>
      <c r="G675" s="273"/>
      <c r="H675" s="274"/>
      <c r="I675" s="294"/>
    </row>
    <row r="676" spans="1:10">
      <c r="A676" s="277"/>
      <c r="B676" s="591"/>
      <c r="C676" s="587"/>
      <c r="D676" s="277"/>
      <c r="E676" s="279"/>
      <c r="F676" s="279"/>
      <c r="G676" s="273"/>
      <c r="H676" s="274"/>
      <c r="I676" s="294"/>
    </row>
    <row r="677" spans="1:10">
      <c r="A677" s="277"/>
      <c r="B677" s="572"/>
      <c r="C677" s="541"/>
      <c r="D677" s="277"/>
      <c r="E677" s="279"/>
      <c r="F677" s="279"/>
      <c r="G677" s="273"/>
      <c r="H677" s="274"/>
      <c r="I677" s="294"/>
    </row>
    <row r="678" spans="1:10">
      <c r="A678" s="277"/>
      <c r="B678" s="572"/>
      <c r="C678" s="541"/>
      <c r="D678" s="277"/>
      <c r="E678" s="279"/>
      <c r="F678" s="279"/>
      <c r="G678" s="273"/>
      <c r="H678" s="274"/>
      <c r="I678" s="294"/>
    </row>
    <row r="679" spans="1:10">
      <c r="A679" s="277"/>
      <c r="B679" s="572"/>
      <c r="C679" s="541"/>
      <c r="D679" s="277"/>
      <c r="E679" s="279"/>
      <c r="F679" s="279"/>
      <c r="G679" s="273"/>
      <c r="H679" s="274"/>
      <c r="I679" s="294"/>
    </row>
    <row r="680" spans="1:10">
      <c r="A680" s="277"/>
      <c r="B680" s="572"/>
      <c r="C680" s="541"/>
      <c r="D680" s="277"/>
      <c r="E680" s="279"/>
      <c r="F680" s="279"/>
      <c r="G680" s="273"/>
      <c r="H680" s="274"/>
      <c r="I680" s="294"/>
    </row>
    <row r="681" spans="1:10" s="277" customFormat="1">
      <c r="B681" s="572"/>
      <c r="C681" s="587"/>
      <c r="E681" s="278"/>
      <c r="F681" s="279"/>
      <c r="G681" s="273"/>
      <c r="H681" s="274"/>
      <c r="I681" s="294"/>
      <c r="J681" s="577"/>
    </row>
    <row r="682" spans="1:10">
      <c r="A682" s="277"/>
      <c r="B682" s="572"/>
      <c r="C682" s="277"/>
      <c r="D682" s="277"/>
      <c r="E682" s="279"/>
      <c r="F682" s="279"/>
      <c r="G682" s="273"/>
      <c r="H682" s="274"/>
      <c r="I682" s="294"/>
    </row>
    <row r="683" spans="1:10">
      <c r="A683" s="277"/>
      <c r="B683" s="591"/>
      <c r="C683" s="587"/>
      <c r="D683" s="277"/>
      <c r="E683" s="279"/>
      <c r="F683" s="279"/>
      <c r="G683" s="273"/>
      <c r="H683" s="274"/>
      <c r="I683" s="294"/>
    </row>
    <row r="684" spans="1:10" s="277" customFormat="1">
      <c r="B684" s="591"/>
      <c r="C684" s="587"/>
      <c r="E684" s="279"/>
      <c r="F684" s="279"/>
      <c r="G684" s="273"/>
      <c r="H684" s="274"/>
      <c r="I684" s="294"/>
    </row>
    <row r="685" spans="1:10" s="277" customFormat="1">
      <c r="B685" s="572"/>
      <c r="C685" s="587"/>
      <c r="E685" s="279"/>
      <c r="F685" s="588"/>
      <c r="G685" s="273"/>
      <c r="H685" s="274"/>
      <c r="I685" s="294"/>
    </row>
    <row r="686" spans="1:10" s="277" customFormat="1">
      <c r="B686" s="572"/>
      <c r="E686" s="588"/>
      <c r="F686" s="588"/>
      <c r="G686" s="273"/>
      <c r="H686" s="274"/>
      <c r="I686" s="294"/>
    </row>
    <row r="687" spans="1:10" s="277" customFormat="1">
      <c r="B687" s="591"/>
      <c r="C687" s="587"/>
      <c r="D687" s="650"/>
      <c r="E687" s="279"/>
      <c r="F687" s="279"/>
      <c r="G687" s="273"/>
      <c r="H687" s="274"/>
      <c r="I687" s="294"/>
    </row>
    <row r="688" spans="1:10" s="277" customFormat="1">
      <c r="B688" s="572"/>
      <c r="C688" s="587"/>
      <c r="E688" s="279"/>
      <c r="F688" s="588"/>
      <c r="G688" s="273"/>
      <c r="H688" s="274"/>
      <c r="I688" s="294"/>
    </row>
    <row r="689" spans="1:10" s="277" customFormat="1">
      <c r="B689" s="572"/>
      <c r="E689" s="588"/>
      <c r="F689" s="588"/>
      <c r="G689" s="273"/>
      <c r="H689" s="274"/>
      <c r="I689" s="294"/>
    </row>
    <row r="690" spans="1:10">
      <c r="A690" s="277"/>
      <c r="B690" s="591"/>
      <c r="C690" s="587"/>
      <c r="D690" s="650"/>
      <c r="E690" s="279"/>
      <c r="F690" s="279"/>
      <c r="G690" s="273"/>
      <c r="H690" s="274"/>
      <c r="I690" s="294"/>
      <c r="J690" s="578"/>
    </row>
    <row r="691" spans="1:10">
      <c r="A691" s="277"/>
      <c r="B691" s="572"/>
      <c r="C691" s="587"/>
      <c r="D691" s="277"/>
      <c r="E691" s="279"/>
      <c r="F691" s="603"/>
      <c r="G691" s="273"/>
      <c r="H691" s="274"/>
      <c r="I691" s="294"/>
      <c r="J691" s="578"/>
    </row>
    <row r="692" spans="1:10">
      <c r="A692" s="277"/>
      <c r="B692" s="572"/>
      <c r="H692" s="610"/>
      <c r="I692" s="611"/>
      <c r="J692" s="578"/>
    </row>
    <row r="693" spans="1:10" s="277" customFormat="1">
      <c r="B693" s="591"/>
      <c r="C693" s="587"/>
      <c r="D693" s="650"/>
      <c r="E693" s="651"/>
      <c r="F693" s="588"/>
      <c r="G693" s="650"/>
      <c r="H693" s="274"/>
      <c r="I693" s="294"/>
    </row>
    <row r="694" spans="1:10" s="277" customFormat="1">
      <c r="B694" s="572"/>
      <c r="C694" s="587"/>
      <c r="E694" s="278"/>
      <c r="F694" s="603"/>
      <c r="G694" s="273"/>
      <c r="H694" s="274"/>
      <c r="I694" s="294"/>
    </row>
    <row r="695" spans="1:10" s="277" customFormat="1">
      <c r="B695" s="572"/>
      <c r="C695" s="587"/>
      <c r="E695" s="278"/>
      <c r="F695" s="279"/>
      <c r="G695" s="273"/>
      <c r="H695" s="274"/>
      <c r="I695" s="294"/>
    </row>
    <row r="696" spans="1:10" s="277" customFormat="1">
      <c r="B696" s="572"/>
      <c r="C696" s="587"/>
      <c r="E696" s="278"/>
      <c r="F696" s="279"/>
      <c r="G696" s="273"/>
      <c r="H696" s="274"/>
      <c r="I696" s="294"/>
    </row>
    <row r="697" spans="1:10" s="277" customFormat="1">
      <c r="B697" s="572"/>
      <c r="E697" s="588"/>
      <c r="F697" s="279"/>
      <c r="G697" s="273"/>
      <c r="H697" s="274"/>
      <c r="I697" s="294"/>
    </row>
    <row r="698" spans="1:10" s="277" customFormat="1">
      <c r="B698" s="572"/>
      <c r="E698" s="279"/>
      <c r="F698" s="279"/>
      <c r="G698" s="273"/>
      <c r="H698" s="274"/>
      <c r="I698" s="294"/>
    </row>
    <row r="699" spans="1:10" s="277" customFormat="1">
      <c r="B699" s="572"/>
      <c r="E699" s="279"/>
      <c r="F699" s="279"/>
      <c r="G699" s="273"/>
      <c r="H699" s="274"/>
      <c r="I699" s="294"/>
    </row>
    <row r="700" spans="1:10">
      <c r="A700" s="277"/>
      <c r="B700" s="591"/>
      <c r="E700" s="651"/>
      <c r="H700" s="610"/>
      <c r="I700" s="611"/>
      <c r="J700" s="578"/>
    </row>
    <row r="701" spans="1:10">
      <c r="A701" s="277"/>
      <c r="B701" s="572"/>
      <c r="C701" s="587"/>
      <c r="D701" s="277"/>
      <c r="E701" s="278"/>
      <c r="F701" s="279"/>
      <c r="G701" s="273"/>
      <c r="H701" s="274"/>
      <c r="I701" s="294"/>
      <c r="J701" s="578"/>
    </row>
    <row r="702" spans="1:10">
      <c r="A702" s="277"/>
      <c r="B702" s="572"/>
      <c r="C702" s="587"/>
      <c r="D702" s="277"/>
      <c r="E702" s="278"/>
      <c r="F702" s="279"/>
      <c r="G702" s="273"/>
      <c r="H702" s="274"/>
      <c r="I702" s="294"/>
      <c r="J702" s="578"/>
    </row>
    <row r="703" spans="1:10">
      <c r="A703" s="277"/>
      <c r="B703" s="572"/>
      <c r="C703" s="587"/>
      <c r="D703" s="277"/>
      <c r="E703" s="278"/>
      <c r="F703" s="279"/>
      <c r="G703" s="273"/>
      <c r="H703" s="274"/>
      <c r="I703" s="294"/>
      <c r="J703" s="578"/>
    </row>
    <row r="704" spans="1:10">
      <c r="A704" s="277"/>
      <c r="B704" s="572"/>
      <c r="C704" s="587"/>
      <c r="D704" s="277"/>
      <c r="E704" s="278"/>
      <c r="F704" s="279"/>
      <c r="G704" s="273"/>
      <c r="H704" s="274"/>
      <c r="I704" s="294"/>
      <c r="J704" s="578"/>
    </row>
    <row r="705" spans="1:10">
      <c r="A705" s="277"/>
      <c r="B705" s="572"/>
      <c r="C705" s="587"/>
      <c r="D705" s="277"/>
      <c r="E705" s="278"/>
      <c r="F705" s="279"/>
      <c r="G705" s="273"/>
      <c r="H705" s="274"/>
      <c r="I705" s="294"/>
      <c r="J705" s="578"/>
    </row>
    <row r="706" spans="1:10">
      <c r="A706" s="277"/>
      <c r="B706" s="572"/>
      <c r="C706" s="587"/>
      <c r="D706" s="277"/>
      <c r="E706" s="278"/>
      <c r="F706" s="279"/>
      <c r="G706" s="273"/>
      <c r="H706" s="274"/>
      <c r="I706" s="294"/>
      <c r="J706" s="578"/>
    </row>
    <row r="707" spans="1:10">
      <c r="A707" s="277"/>
      <c r="B707" s="572"/>
      <c r="C707" s="577"/>
      <c r="D707" s="577"/>
      <c r="E707" s="652"/>
      <c r="F707" s="652"/>
      <c r="G707" s="273"/>
      <c r="H707" s="274"/>
      <c r="I707" s="294"/>
      <c r="J707" s="578"/>
    </row>
    <row r="708" spans="1:10">
      <c r="A708" s="277"/>
      <c r="B708" s="572"/>
      <c r="C708" s="577"/>
      <c r="D708" s="577"/>
      <c r="E708" s="652"/>
      <c r="F708" s="652"/>
      <c r="G708" s="273"/>
      <c r="H708" s="274"/>
      <c r="I708" s="294"/>
      <c r="J708" s="578"/>
    </row>
    <row r="709" spans="1:10">
      <c r="A709" s="277"/>
      <c r="B709" s="572"/>
      <c r="C709" s="277"/>
      <c r="D709" s="277"/>
      <c r="E709" s="279"/>
      <c r="F709" s="279"/>
      <c r="G709" s="273"/>
      <c r="H709" s="274"/>
      <c r="I709" s="294"/>
      <c r="J709" s="578"/>
    </row>
    <row r="710" spans="1:10" s="277" customFormat="1">
      <c r="B710" s="591"/>
      <c r="E710" s="588"/>
      <c r="F710" s="588"/>
      <c r="G710" s="273"/>
      <c r="H710" s="274"/>
      <c r="I710" s="294"/>
    </row>
    <row r="711" spans="1:10" s="277" customFormat="1">
      <c r="B711" s="572"/>
      <c r="C711" s="604"/>
      <c r="E711" s="278"/>
      <c r="F711" s="279"/>
      <c r="G711" s="273"/>
      <c r="H711" s="274"/>
      <c r="I711" s="294"/>
    </row>
    <row r="712" spans="1:10" s="577" customFormat="1">
      <c r="A712" s="277"/>
      <c r="B712" s="572"/>
      <c r="C712" s="604"/>
      <c r="D712" s="277"/>
      <c r="E712" s="278"/>
      <c r="F712" s="279"/>
      <c r="G712" s="273"/>
      <c r="H712" s="274"/>
      <c r="I712" s="294"/>
    </row>
    <row r="713" spans="1:10" s="574" customFormat="1">
      <c r="A713" s="277"/>
      <c r="B713" s="572"/>
      <c r="C713" s="604"/>
      <c r="D713" s="277"/>
      <c r="E713" s="278"/>
      <c r="F713" s="279"/>
      <c r="G713" s="273"/>
      <c r="H713" s="274"/>
      <c r="I713" s="294"/>
    </row>
    <row r="714" spans="1:10" s="577" customFormat="1">
      <c r="A714" s="277"/>
      <c r="B714" s="572"/>
      <c r="C714" s="653"/>
      <c r="E714" s="654"/>
      <c r="F714" s="652"/>
      <c r="G714" s="655"/>
      <c r="H714" s="656"/>
      <c r="I714" s="657"/>
    </row>
    <row r="715" spans="1:10" s="277" customFormat="1">
      <c r="B715" s="591"/>
      <c r="E715" s="588"/>
      <c r="F715" s="588"/>
      <c r="G715" s="273"/>
      <c r="H715" s="274"/>
      <c r="I715" s="294"/>
    </row>
    <row r="716" spans="1:10" s="277" customFormat="1">
      <c r="B716" s="591"/>
      <c r="E716" s="588"/>
      <c r="F716" s="588"/>
      <c r="G716" s="273"/>
      <c r="H716" s="274"/>
      <c r="I716" s="294"/>
      <c r="J716" s="577"/>
    </row>
    <row r="717" spans="1:10" s="277" customFormat="1">
      <c r="B717" s="572"/>
      <c r="C717" s="587"/>
      <c r="E717" s="278"/>
      <c r="F717" s="279"/>
      <c r="G717" s="273"/>
      <c r="H717" s="274"/>
      <c r="I717" s="294"/>
      <c r="J717" s="577"/>
    </row>
    <row r="718" spans="1:10" s="277" customFormat="1">
      <c r="B718" s="572"/>
      <c r="C718" s="587"/>
      <c r="E718" s="278"/>
      <c r="F718" s="279"/>
      <c r="G718" s="273"/>
      <c r="H718" s="274"/>
      <c r="I718" s="294"/>
      <c r="J718" s="577"/>
    </row>
    <row r="719" spans="1:10" s="277" customFormat="1">
      <c r="B719" s="572"/>
      <c r="C719" s="587"/>
      <c r="E719" s="278"/>
      <c r="F719" s="279"/>
      <c r="G719" s="273"/>
      <c r="H719" s="274"/>
      <c r="I719" s="294"/>
      <c r="J719" s="577"/>
    </row>
    <row r="720" spans="1:10" s="277" customFormat="1">
      <c r="B720" s="572"/>
      <c r="C720" s="587"/>
      <c r="E720" s="279"/>
      <c r="F720" s="279"/>
      <c r="G720" s="273"/>
      <c r="H720" s="274"/>
      <c r="I720" s="294"/>
      <c r="J720" s="577"/>
    </row>
    <row r="721" spans="2:10" s="277" customFormat="1">
      <c r="B721" s="591"/>
      <c r="C721" s="587"/>
      <c r="E721" s="588"/>
      <c r="F721" s="588"/>
      <c r="G721" s="273"/>
      <c r="H721" s="274"/>
      <c r="I721" s="294"/>
      <c r="J721" s="577"/>
    </row>
    <row r="722" spans="2:10" s="277" customFormat="1">
      <c r="B722" s="572"/>
      <c r="C722" s="587"/>
      <c r="E722" s="278"/>
      <c r="F722" s="279"/>
      <c r="G722" s="273"/>
      <c r="H722" s="274"/>
      <c r="I722" s="294"/>
      <c r="J722" s="577"/>
    </row>
    <row r="723" spans="2:10" s="277" customFormat="1">
      <c r="B723" s="572"/>
      <c r="C723" s="587"/>
      <c r="E723" s="278"/>
      <c r="F723" s="279"/>
      <c r="G723" s="273"/>
      <c r="H723" s="274"/>
      <c r="I723" s="294"/>
      <c r="J723" s="577"/>
    </row>
    <row r="724" spans="2:10" s="277" customFormat="1">
      <c r="B724" s="572"/>
      <c r="C724" s="587"/>
      <c r="E724" s="278"/>
      <c r="F724" s="279"/>
      <c r="G724" s="273"/>
      <c r="H724" s="274"/>
      <c r="I724" s="294"/>
      <c r="J724" s="577"/>
    </row>
    <row r="725" spans="2:10" s="277" customFormat="1">
      <c r="B725" s="572"/>
      <c r="C725" s="587"/>
      <c r="E725" s="278"/>
      <c r="F725" s="279"/>
      <c r="G725" s="273"/>
      <c r="H725" s="274"/>
      <c r="I725" s="294"/>
      <c r="J725" s="577"/>
    </row>
    <row r="726" spans="2:10" s="277" customFormat="1">
      <c r="B726" s="572"/>
      <c r="C726" s="587"/>
      <c r="E726" s="278"/>
      <c r="F726" s="279"/>
      <c r="G726" s="273"/>
      <c r="H726" s="274"/>
      <c r="I726" s="294"/>
      <c r="J726" s="577"/>
    </row>
    <row r="727" spans="2:10" s="277" customFormat="1">
      <c r="B727" s="572"/>
      <c r="C727" s="587"/>
      <c r="E727" s="278"/>
      <c r="F727" s="279"/>
      <c r="G727" s="273"/>
      <c r="H727" s="274"/>
      <c r="I727" s="294"/>
      <c r="J727" s="577"/>
    </row>
    <row r="728" spans="2:10" s="277" customFormat="1">
      <c r="B728" s="572"/>
      <c r="C728" s="587"/>
      <c r="E728" s="278"/>
      <c r="F728" s="279"/>
      <c r="G728" s="273"/>
      <c r="H728" s="274"/>
      <c r="I728" s="294"/>
      <c r="J728" s="577"/>
    </row>
    <row r="729" spans="2:10" s="277" customFormat="1">
      <c r="B729" s="572"/>
      <c r="C729" s="587"/>
      <c r="E729" s="278"/>
      <c r="F729" s="279"/>
      <c r="G729" s="273"/>
      <c r="H729" s="274"/>
      <c r="I729" s="294"/>
      <c r="J729" s="577"/>
    </row>
    <row r="730" spans="2:10" s="277" customFormat="1">
      <c r="B730" s="572"/>
      <c r="C730" s="587"/>
      <c r="E730" s="279"/>
      <c r="F730" s="279"/>
      <c r="G730" s="273"/>
      <c r="H730" s="599"/>
      <c r="I730" s="600"/>
      <c r="J730" s="577"/>
    </row>
    <row r="731" spans="2:10" s="277" customFormat="1">
      <c r="B731" s="591"/>
      <c r="C731" s="587"/>
      <c r="E731" s="588"/>
      <c r="F731" s="588"/>
      <c r="G731" s="273"/>
      <c r="H731" s="274"/>
      <c r="I731" s="294"/>
      <c r="J731" s="577"/>
    </row>
    <row r="732" spans="2:10" s="277" customFormat="1">
      <c r="B732" s="572"/>
      <c r="C732" s="587"/>
      <c r="E732" s="278"/>
      <c r="F732" s="279"/>
      <c r="G732" s="273"/>
      <c r="H732" s="274"/>
      <c r="I732" s="294"/>
      <c r="J732" s="577"/>
    </row>
    <row r="733" spans="2:10" s="277" customFormat="1">
      <c r="B733" s="572"/>
      <c r="C733" s="587"/>
      <c r="E733" s="278"/>
      <c r="F733" s="279"/>
      <c r="G733" s="273"/>
      <c r="H733" s="274"/>
      <c r="I733" s="294"/>
      <c r="J733" s="577"/>
    </row>
    <row r="734" spans="2:10" s="277" customFormat="1">
      <c r="B734" s="572"/>
      <c r="C734" s="587"/>
      <c r="E734" s="278"/>
      <c r="F734" s="279"/>
      <c r="G734" s="273"/>
      <c r="H734" s="274"/>
      <c r="I734" s="294"/>
      <c r="J734" s="577"/>
    </row>
    <row r="735" spans="2:10" s="277" customFormat="1">
      <c r="B735" s="572"/>
      <c r="C735" s="587"/>
      <c r="E735" s="278"/>
      <c r="F735" s="279"/>
      <c r="G735" s="273"/>
      <c r="H735" s="274"/>
      <c r="I735" s="294"/>
      <c r="J735" s="577"/>
    </row>
    <row r="736" spans="2:10" s="277" customFormat="1">
      <c r="B736" s="572"/>
      <c r="C736" s="587"/>
      <c r="E736" s="278"/>
      <c r="F736" s="279"/>
      <c r="G736" s="273"/>
      <c r="H736" s="274"/>
      <c r="I736" s="294"/>
      <c r="J736" s="577"/>
    </row>
    <row r="737" spans="2:10" s="277" customFormat="1">
      <c r="B737" s="572"/>
      <c r="C737" s="587"/>
      <c r="E737" s="278"/>
      <c r="F737" s="279"/>
      <c r="G737" s="273"/>
      <c r="H737" s="274"/>
      <c r="I737" s="294"/>
      <c r="J737" s="577"/>
    </row>
    <row r="738" spans="2:10" s="277" customFormat="1">
      <c r="B738" s="572"/>
      <c r="C738" s="587"/>
      <c r="E738" s="278"/>
      <c r="F738" s="279"/>
      <c r="G738" s="273"/>
      <c r="H738" s="274"/>
      <c r="I738" s="294"/>
      <c r="J738" s="577"/>
    </row>
    <row r="739" spans="2:10" s="277" customFormat="1">
      <c r="B739" s="572"/>
      <c r="C739" s="587"/>
      <c r="E739" s="588"/>
      <c r="F739" s="588"/>
      <c r="G739" s="273"/>
      <c r="H739" s="274"/>
      <c r="I739" s="294"/>
      <c r="J739" s="577"/>
    </row>
    <row r="740" spans="2:10" s="277" customFormat="1">
      <c r="B740" s="591"/>
      <c r="E740" s="588"/>
      <c r="F740" s="588"/>
      <c r="G740" s="273"/>
      <c r="H740" s="274"/>
      <c r="I740" s="294"/>
      <c r="J740" s="577"/>
    </row>
    <row r="741" spans="2:10" s="277" customFormat="1">
      <c r="B741" s="572"/>
      <c r="E741" s="658"/>
      <c r="F741" s="588"/>
      <c r="G741" s="273"/>
      <c r="H741" s="274"/>
      <c r="I741" s="294"/>
      <c r="J741" s="577"/>
    </row>
    <row r="742" spans="2:10" s="277" customFormat="1">
      <c r="B742" s="572"/>
      <c r="C742" s="587"/>
      <c r="E742" s="278"/>
      <c r="F742" s="279"/>
      <c r="G742" s="273"/>
      <c r="H742" s="274"/>
      <c r="I742" s="294"/>
      <c r="J742" s="659"/>
    </row>
    <row r="743" spans="2:10" s="277" customFormat="1">
      <c r="B743" s="572"/>
      <c r="C743" s="587"/>
      <c r="E743" s="278"/>
      <c r="F743" s="279"/>
      <c r="G743" s="273"/>
      <c r="H743" s="274"/>
      <c r="I743" s="294"/>
      <c r="J743" s="577"/>
    </row>
    <row r="744" spans="2:10" s="277" customFormat="1">
      <c r="B744" s="572"/>
      <c r="C744" s="587"/>
      <c r="E744" s="278"/>
      <c r="F744" s="279"/>
      <c r="G744" s="273"/>
      <c r="H744" s="274"/>
      <c r="I744" s="294"/>
    </row>
    <row r="745" spans="2:10" s="277" customFormat="1">
      <c r="B745" s="572"/>
      <c r="C745" s="587"/>
      <c r="E745" s="278"/>
      <c r="F745" s="279"/>
      <c r="G745" s="273"/>
      <c r="H745" s="274"/>
      <c r="I745" s="294"/>
      <c r="J745" s="577"/>
    </row>
    <row r="746" spans="2:10" s="277" customFormat="1">
      <c r="B746" s="572"/>
      <c r="C746" s="587"/>
      <c r="E746" s="278"/>
      <c r="F746" s="279"/>
      <c r="G746" s="273"/>
      <c r="H746" s="274"/>
      <c r="I746" s="294"/>
      <c r="J746" s="577"/>
    </row>
    <row r="747" spans="2:10" s="277" customFormat="1">
      <c r="B747" s="572"/>
      <c r="C747" s="587"/>
      <c r="E747" s="278"/>
      <c r="F747" s="279"/>
      <c r="G747" s="273"/>
      <c r="H747" s="274"/>
      <c r="I747" s="294"/>
      <c r="J747" s="577"/>
    </row>
    <row r="748" spans="2:10" s="277" customFormat="1">
      <c r="B748" s="572"/>
      <c r="C748" s="587"/>
      <c r="E748" s="278"/>
      <c r="F748" s="279"/>
      <c r="G748" s="273"/>
      <c r="H748" s="274"/>
      <c r="I748" s="294"/>
      <c r="J748" s="577"/>
    </row>
    <row r="749" spans="2:10" s="277" customFormat="1">
      <c r="B749" s="572"/>
      <c r="C749" s="587"/>
      <c r="E749" s="278"/>
      <c r="F749" s="279"/>
      <c r="G749" s="273"/>
      <c r="H749" s="274"/>
      <c r="I749" s="294"/>
      <c r="J749" s="577"/>
    </row>
    <row r="750" spans="2:10" s="277" customFormat="1">
      <c r="B750" s="572"/>
      <c r="C750" s="587"/>
      <c r="E750" s="278"/>
      <c r="F750" s="279"/>
      <c r="G750" s="273"/>
      <c r="H750" s="274"/>
      <c r="I750" s="294"/>
      <c r="J750" s="577"/>
    </row>
    <row r="751" spans="2:10" s="277" customFormat="1">
      <c r="B751" s="572"/>
      <c r="C751" s="587"/>
      <c r="E751" s="278"/>
      <c r="F751" s="279"/>
      <c r="G751" s="273"/>
      <c r="H751" s="274"/>
      <c r="I751" s="294"/>
      <c r="J751" s="577"/>
    </row>
    <row r="752" spans="2:10" s="277" customFormat="1">
      <c r="B752" s="572"/>
      <c r="C752" s="587"/>
      <c r="E752" s="278"/>
      <c r="F752" s="279"/>
      <c r="G752" s="273"/>
      <c r="H752" s="274"/>
      <c r="I752" s="294"/>
      <c r="J752" s="577"/>
    </row>
    <row r="753" spans="1:11" s="277" customFormat="1">
      <c r="B753" s="572"/>
      <c r="E753" s="279"/>
      <c r="F753" s="279"/>
      <c r="G753" s="273"/>
      <c r="H753" s="274"/>
      <c r="I753" s="294"/>
      <c r="J753" s="577"/>
    </row>
    <row r="754" spans="1:11" s="277" customFormat="1">
      <c r="B754" s="572"/>
      <c r="E754" s="279"/>
      <c r="F754" s="279"/>
      <c r="G754" s="273"/>
      <c r="H754" s="274"/>
      <c r="I754" s="294"/>
      <c r="J754" s="577"/>
    </row>
    <row r="755" spans="1:11" s="277" customFormat="1">
      <c r="B755" s="572"/>
      <c r="E755" s="279"/>
      <c r="F755" s="279"/>
      <c r="G755" s="273"/>
      <c r="H755" s="274"/>
      <c r="I755" s="294"/>
      <c r="J755" s="577"/>
    </row>
    <row r="756" spans="1:11" s="277" customFormat="1">
      <c r="B756" s="572"/>
      <c r="E756" s="279"/>
      <c r="F756" s="279"/>
      <c r="G756" s="273"/>
      <c r="H756" s="274"/>
      <c r="I756" s="294"/>
      <c r="J756" s="577"/>
    </row>
    <row r="757" spans="1:11" s="277" customFormat="1">
      <c r="B757" s="572"/>
      <c r="E757" s="279"/>
      <c r="F757" s="279"/>
      <c r="G757" s="273"/>
      <c r="H757" s="274"/>
      <c r="I757" s="294"/>
      <c r="K757" s="577"/>
    </row>
    <row r="758" spans="1:11" s="277" customFormat="1">
      <c r="B758" s="591"/>
      <c r="C758" s="587"/>
      <c r="E758" s="279"/>
      <c r="F758" s="279"/>
      <c r="G758" s="273"/>
      <c r="H758" s="605"/>
      <c r="I758" s="294"/>
      <c r="K758" s="577"/>
    </row>
    <row r="759" spans="1:11">
      <c r="A759" s="277"/>
      <c r="B759" s="572"/>
      <c r="C759" s="587"/>
      <c r="D759" s="277"/>
      <c r="E759" s="278"/>
      <c r="F759" s="597"/>
      <c r="G759" s="598"/>
      <c r="H759" s="274"/>
      <c r="I759" s="294"/>
    </row>
    <row r="760" spans="1:11">
      <c r="A760" s="277"/>
      <c r="B760" s="591"/>
      <c r="C760" s="587"/>
      <c r="D760" s="277"/>
      <c r="E760" s="278"/>
      <c r="F760" s="597"/>
      <c r="G760" s="598"/>
      <c r="H760" s="274"/>
      <c r="I760" s="294"/>
    </row>
    <row r="761" spans="1:11">
      <c r="A761" s="277"/>
      <c r="B761" s="572"/>
      <c r="C761" s="587"/>
      <c r="D761" s="277"/>
      <c r="E761" s="278"/>
      <c r="F761" s="597"/>
      <c r="G761" s="598"/>
      <c r="H761" s="274"/>
      <c r="I761" s="294"/>
    </row>
    <row r="762" spans="1:11">
      <c r="A762" s="277"/>
      <c r="B762" s="591"/>
      <c r="C762" s="587"/>
      <c r="D762" s="277"/>
      <c r="E762" s="603"/>
      <c r="F762" s="597"/>
      <c r="G762" s="598"/>
      <c r="H762" s="274"/>
      <c r="I762" s="294"/>
    </row>
    <row r="763" spans="1:11">
      <c r="A763" s="277"/>
      <c r="B763" s="574"/>
      <c r="H763" s="610"/>
      <c r="I763" s="611"/>
      <c r="J763" s="659"/>
    </row>
    <row r="764" spans="1:11">
      <c r="A764" s="277"/>
      <c r="B764" s="572"/>
      <c r="C764" s="587"/>
      <c r="D764" s="277"/>
      <c r="E764" s="278"/>
      <c r="F764" s="279"/>
      <c r="G764" s="273"/>
      <c r="H764" s="274"/>
      <c r="I764" s="294"/>
      <c r="J764" s="659"/>
    </row>
    <row r="765" spans="1:11">
      <c r="A765" s="277"/>
      <c r="B765" s="572"/>
      <c r="C765" s="587"/>
      <c r="D765" s="277"/>
      <c r="E765" s="278"/>
      <c r="F765" s="279"/>
      <c r="G765" s="273"/>
      <c r="H765" s="274"/>
      <c r="I765" s="294"/>
    </row>
    <row r="766" spans="1:11">
      <c r="A766" s="277"/>
      <c r="B766" s="572"/>
      <c r="C766" s="587"/>
      <c r="D766" s="277"/>
      <c r="E766" s="278"/>
      <c r="F766" s="279"/>
      <c r="G766" s="273"/>
      <c r="H766" s="274"/>
      <c r="I766" s="294"/>
    </row>
    <row r="767" spans="1:11">
      <c r="A767" s="277"/>
      <c r="B767" s="572"/>
      <c r="C767" s="587"/>
      <c r="D767" s="277"/>
      <c r="E767" s="278"/>
      <c r="F767" s="279"/>
      <c r="G767" s="273"/>
      <c r="H767" s="274"/>
      <c r="I767" s="294"/>
      <c r="J767" s="659"/>
    </row>
    <row r="768" spans="1:11" ht="38.25" customHeight="1">
      <c r="A768" s="277"/>
      <c r="B768" s="572"/>
      <c r="C768" s="587"/>
      <c r="D768" s="277"/>
      <c r="E768" s="588"/>
      <c r="F768" s="279"/>
      <c r="G768" s="273"/>
      <c r="H768" s="274"/>
      <c r="I768" s="294"/>
    </row>
    <row r="769" spans="1:10">
      <c r="A769" s="277"/>
      <c r="B769" s="572"/>
      <c r="C769" s="587"/>
      <c r="D769" s="277"/>
      <c r="E769" s="588"/>
      <c r="F769" s="279"/>
      <c r="G769" s="273"/>
      <c r="H769" s="599"/>
      <c r="I769" s="294"/>
    </row>
    <row r="770" spans="1:10">
      <c r="A770" s="277"/>
      <c r="B770" s="572"/>
      <c r="C770" s="587"/>
      <c r="D770" s="277"/>
      <c r="E770" s="588"/>
      <c r="F770" s="588"/>
      <c r="G770" s="273"/>
      <c r="H770" s="274"/>
      <c r="I770" s="294"/>
    </row>
    <row r="771" spans="1:10">
      <c r="A771" s="277"/>
      <c r="B771" s="591"/>
      <c r="C771" s="587"/>
      <c r="D771" s="277"/>
      <c r="E771" s="588"/>
      <c r="F771" s="588"/>
      <c r="G771" s="273"/>
      <c r="H771" s="274"/>
      <c r="I771" s="294"/>
    </row>
    <row r="772" spans="1:10">
      <c r="A772" s="277"/>
      <c r="B772" s="572"/>
      <c r="C772" s="587"/>
      <c r="D772" s="277"/>
      <c r="E772" s="588"/>
      <c r="F772" s="588"/>
      <c r="G772" s="273"/>
      <c r="H772" s="274"/>
      <c r="I772" s="294"/>
    </row>
    <row r="773" spans="1:10">
      <c r="A773" s="277"/>
      <c r="B773" s="572"/>
      <c r="C773" s="277"/>
      <c r="D773" s="277"/>
      <c r="E773" s="588"/>
      <c r="F773" s="588"/>
      <c r="G773" s="273"/>
      <c r="H773" s="274"/>
      <c r="I773" s="294"/>
    </row>
    <row r="774" spans="1:10">
      <c r="A774" s="277"/>
      <c r="B774" s="572"/>
      <c r="C774" s="277"/>
      <c r="D774" s="277"/>
      <c r="E774" s="588"/>
      <c r="F774" s="588"/>
      <c r="G774" s="273"/>
      <c r="H774" s="274"/>
      <c r="I774" s="294"/>
    </row>
    <row r="775" spans="1:10">
      <c r="A775" s="277"/>
      <c r="B775" s="572"/>
      <c r="C775" s="587"/>
      <c r="D775" s="277"/>
      <c r="E775" s="588"/>
      <c r="F775" s="588"/>
      <c r="G775" s="273"/>
      <c r="H775" s="274"/>
      <c r="I775" s="294"/>
    </row>
    <row r="776" spans="1:10">
      <c r="A776" s="277"/>
      <c r="B776" s="574"/>
      <c r="H776" s="610"/>
      <c r="I776" s="611"/>
    </row>
    <row r="777" spans="1:10">
      <c r="A777" s="277"/>
      <c r="B777" s="572"/>
      <c r="C777" s="587"/>
      <c r="D777" s="277"/>
      <c r="E777" s="278"/>
      <c r="F777" s="588"/>
      <c r="G777" s="273"/>
      <c r="H777" s="274"/>
      <c r="I777" s="294"/>
      <c r="J777" s="659"/>
    </row>
    <row r="778" spans="1:10">
      <c r="A778" s="277"/>
      <c r="B778" s="572"/>
      <c r="C778" s="587"/>
      <c r="D778" s="277"/>
      <c r="E778" s="278"/>
      <c r="F778" s="588"/>
      <c r="G778" s="273"/>
      <c r="H778" s="274"/>
      <c r="I778" s="294"/>
    </row>
    <row r="779" spans="1:10">
      <c r="A779" s="277"/>
      <c r="B779" s="572"/>
      <c r="C779" s="587"/>
      <c r="D779" s="277"/>
      <c r="E779" s="278"/>
      <c r="F779" s="588"/>
      <c r="G779" s="273"/>
      <c r="H779" s="274"/>
      <c r="I779" s="294"/>
    </row>
    <row r="780" spans="1:10">
      <c r="A780" s="277"/>
      <c r="B780" s="572"/>
      <c r="C780" s="587"/>
      <c r="D780" s="277"/>
      <c r="E780" s="278"/>
      <c r="F780" s="588"/>
      <c r="G780" s="273"/>
      <c r="H780" s="274"/>
      <c r="I780" s="294"/>
    </row>
    <row r="781" spans="1:10">
      <c r="A781" s="277"/>
      <c r="B781" s="572"/>
      <c r="C781" s="587"/>
      <c r="D781" s="277"/>
      <c r="E781" s="588"/>
      <c r="F781" s="588"/>
      <c r="G781" s="273"/>
      <c r="H781" s="274"/>
      <c r="I781" s="294"/>
    </row>
    <row r="782" spans="1:10" s="277" customFormat="1">
      <c r="B782" s="591"/>
      <c r="C782" s="587"/>
      <c r="E782" s="588"/>
      <c r="F782" s="279"/>
      <c r="G782" s="273"/>
      <c r="H782" s="599"/>
      <c r="I782" s="600"/>
      <c r="J782" s="577"/>
    </row>
    <row r="783" spans="1:10" s="277" customFormat="1">
      <c r="B783" s="572"/>
      <c r="C783" s="587"/>
      <c r="E783" s="278"/>
      <c r="F783" s="279"/>
      <c r="G783" s="273"/>
      <c r="H783" s="599"/>
      <c r="I783" s="294"/>
      <c r="J783" s="577"/>
    </row>
    <row r="784" spans="1:10" s="277" customFormat="1">
      <c r="B784" s="572"/>
      <c r="C784" s="587"/>
      <c r="E784" s="588"/>
      <c r="F784" s="279"/>
      <c r="G784" s="273"/>
      <c r="H784" s="599"/>
      <c r="I784" s="600"/>
      <c r="J784" s="577"/>
    </row>
    <row r="785" spans="2:10" s="277" customFormat="1">
      <c r="B785" s="574"/>
      <c r="E785" s="588"/>
      <c r="F785" s="588"/>
      <c r="G785" s="273"/>
      <c r="H785" s="274"/>
      <c r="I785" s="294"/>
      <c r="J785" s="577"/>
    </row>
    <row r="786" spans="2:10" s="277" customFormat="1">
      <c r="B786" s="572"/>
      <c r="E786" s="588"/>
      <c r="F786" s="588"/>
      <c r="G786" s="273"/>
      <c r="H786" s="274"/>
      <c r="I786" s="294"/>
      <c r="J786" s="577"/>
    </row>
    <row r="787" spans="2:10" s="277" customFormat="1">
      <c r="B787" s="572"/>
      <c r="C787" s="587"/>
      <c r="E787" s="278"/>
      <c r="F787" s="603"/>
      <c r="G787" s="273"/>
      <c r="H787" s="274"/>
      <c r="I787" s="294"/>
      <c r="J787" s="659"/>
    </row>
    <row r="788" spans="2:10" s="277" customFormat="1">
      <c r="B788" s="572"/>
      <c r="C788" s="587"/>
      <c r="E788" s="278"/>
      <c r="F788" s="603"/>
      <c r="G788" s="273"/>
      <c r="H788" s="274"/>
      <c r="I788" s="294"/>
      <c r="J788" s="577"/>
    </row>
    <row r="789" spans="2:10" s="277" customFormat="1">
      <c r="B789" s="572"/>
      <c r="C789" s="587"/>
      <c r="E789" s="278"/>
      <c r="F789" s="603"/>
      <c r="G789" s="273"/>
      <c r="H789" s="274"/>
      <c r="I789" s="294"/>
      <c r="J789" s="659"/>
    </row>
    <row r="790" spans="2:10" s="277" customFormat="1">
      <c r="B790" s="572"/>
      <c r="C790" s="587"/>
      <c r="E790" s="278"/>
      <c r="F790" s="603"/>
      <c r="G790" s="273"/>
      <c r="H790" s="274"/>
      <c r="I790" s="294"/>
      <c r="J790" s="577"/>
    </row>
    <row r="791" spans="2:10" s="277" customFormat="1">
      <c r="B791" s="572"/>
      <c r="C791" s="587"/>
      <c r="E791" s="278"/>
      <c r="F791" s="603"/>
      <c r="G791" s="273"/>
      <c r="H791" s="274"/>
      <c r="I791" s="294"/>
      <c r="J791" s="577"/>
    </row>
    <row r="792" spans="2:10" s="277" customFormat="1">
      <c r="B792" s="572"/>
      <c r="C792" s="587"/>
      <c r="E792" s="588"/>
      <c r="F792" s="603"/>
      <c r="G792" s="273"/>
      <c r="H792" s="274"/>
      <c r="I792" s="294"/>
      <c r="J792" s="577"/>
    </row>
    <row r="793" spans="2:10" s="277" customFormat="1">
      <c r="B793" s="591"/>
      <c r="C793" s="587"/>
      <c r="E793" s="279"/>
      <c r="F793" s="588"/>
      <c r="G793" s="273"/>
      <c r="H793" s="274"/>
      <c r="I793" s="294"/>
      <c r="J793" s="577"/>
    </row>
    <row r="794" spans="2:10" s="277" customFormat="1">
      <c r="B794" s="572"/>
      <c r="C794" s="587"/>
      <c r="E794" s="279"/>
      <c r="F794" s="588"/>
      <c r="G794" s="273"/>
      <c r="H794" s="274"/>
      <c r="I794" s="294"/>
      <c r="J794" s="577"/>
    </row>
    <row r="795" spans="2:10" s="277" customFormat="1">
      <c r="B795" s="572"/>
      <c r="C795" s="587"/>
      <c r="E795" s="279"/>
      <c r="F795" s="588"/>
      <c r="G795" s="273"/>
      <c r="H795" s="274"/>
      <c r="I795" s="294"/>
      <c r="J795" s="577"/>
    </row>
    <row r="796" spans="2:10" s="277" customFormat="1">
      <c r="B796" s="591"/>
      <c r="C796" s="587"/>
      <c r="D796" s="612"/>
      <c r="E796" s="588"/>
      <c r="F796" s="588"/>
      <c r="G796" s="273"/>
      <c r="H796" s="274"/>
      <c r="I796" s="294"/>
      <c r="J796" s="577"/>
    </row>
    <row r="797" spans="2:10" s="277" customFormat="1">
      <c r="B797" s="572"/>
      <c r="C797" s="587"/>
      <c r="E797" s="15"/>
      <c r="F797" s="279"/>
      <c r="G797" s="273"/>
      <c r="H797" s="274"/>
      <c r="I797" s="294"/>
      <c r="J797" s="659"/>
    </row>
    <row r="798" spans="2:10" s="277" customFormat="1">
      <c r="B798" s="572"/>
      <c r="C798" s="587"/>
      <c r="E798" s="15"/>
      <c r="F798" s="279"/>
      <c r="G798" s="273"/>
      <c r="H798" s="274"/>
      <c r="I798" s="294"/>
      <c r="J798" s="577"/>
    </row>
    <row r="799" spans="2:10" s="277" customFormat="1">
      <c r="B799" s="572"/>
      <c r="C799" s="587"/>
      <c r="E799" s="279"/>
      <c r="F799" s="660"/>
      <c r="G799" s="598"/>
      <c r="H799" s="274"/>
      <c r="I799" s="294"/>
      <c r="J799" s="577"/>
    </row>
    <row r="800" spans="2:10" s="277" customFormat="1">
      <c r="B800" s="591"/>
      <c r="C800" s="587"/>
      <c r="E800" s="588"/>
      <c r="F800" s="660"/>
      <c r="G800" s="598"/>
      <c r="H800" s="274"/>
      <c r="I800" s="294"/>
      <c r="J800" s="577"/>
    </row>
    <row r="801" spans="2:10" s="277" customFormat="1">
      <c r="B801" s="572"/>
      <c r="C801" s="587"/>
      <c r="E801" s="278"/>
      <c r="F801" s="279"/>
      <c r="G801" s="273"/>
      <c r="H801" s="274"/>
      <c r="I801" s="294"/>
      <c r="J801" s="659"/>
    </row>
    <row r="802" spans="2:10" s="277" customFormat="1">
      <c r="B802" s="572"/>
      <c r="C802" s="587"/>
      <c r="E802" s="278"/>
      <c r="F802" s="279"/>
      <c r="G802" s="273"/>
      <c r="H802" s="274"/>
      <c r="I802" s="294"/>
      <c r="J802" s="577"/>
    </row>
    <row r="803" spans="2:10" s="277" customFormat="1">
      <c r="B803" s="572"/>
      <c r="C803" s="587"/>
      <c r="E803" s="278"/>
      <c r="F803" s="279"/>
      <c r="G803" s="273"/>
      <c r="H803" s="599"/>
      <c r="I803" s="600"/>
      <c r="J803" s="577"/>
    </row>
    <row r="804" spans="2:10" s="277" customFormat="1">
      <c r="B804" s="591"/>
      <c r="C804" s="587"/>
      <c r="E804" s="588"/>
      <c r="F804" s="279"/>
      <c r="G804" s="273"/>
      <c r="H804" s="274"/>
      <c r="I804" s="294"/>
      <c r="J804" s="577"/>
    </row>
    <row r="805" spans="2:10" s="277" customFormat="1">
      <c r="B805" s="572"/>
      <c r="C805" s="587"/>
      <c r="E805" s="588"/>
      <c r="F805" s="279"/>
      <c r="G805" s="273"/>
      <c r="H805" s="274"/>
      <c r="I805" s="294"/>
      <c r="J805" s="577"/>
    </row>
    <row r="806" spans="2:10" s="277" customFormat="1">
      <c r="B806" s="572"/>
      <c r="C806" s="587"/>
      <c r="E806" s="588"/>
      <c r="F806" s="279"/>
      <c r="G806" s="273"/>
      <c r="H806" s="274"/>
      <c r="I806" s="294"/>
      <c r="J806" s="577"/>
    </row>
    <row r="807" spans="2:10" s="277" customFormat="1">
      <c r="B807" s="572"/>
      <c r="C807" s="587"/>
      <c r="E807" s="588"/>
      <c r="F807" s="279"/>
      <c r="G807" s="273"/>
      <c r="H807" s="274"/>
      <c r="I807" s="294"/>
      <c r="J807" s="577"/>
    </row>
    <row r="808" spans="2:10" s="277" customFormat="1">
      <c r="B808" s="572"/>
      <c r="C808" s="587"/>
      <c r="E808" s="278"/>
      <c r="F808" s="279"/>
      <c r="G808" s="273"/>
      <c r="H808" s="599"/>
      <c r="I808" s="600"/>
      <c r="J808" s="577"/>
    </row>
    <row r="809" spans="2:10" s="277" customFormat="1">
      <c r="B809" s="591"/>
      <c r="C809" s="587"/>
      <c r="E809" s="588"/>
      <c r="F809" s="279"/>
      <c r="G809" s="273"/>
      <c r="H809" s="599"/>
      <c r="I809" s="600"/>
      <c r="J809" s="577"/>
    </row>
    <row r="810" spans="2:10" s="277" customFormat="1">
      <c r="B810" s="572"/>
      <c r="C810" s="587"/>
      <c r="E810" s="588"/>
      <c r="F810" s="279"/>
      <c r="G810" s="273"/>
      <c r="H810" s="274"/>
      <c r="I810" s="294"/>
      <c r="J810" s="577"/>
    </row>
    <row r="811" spans="2:10" s="277" customFormat="1">
      <c r="B811" s="572"/>
      <c r="C811" s="587"/>
      <c r="E811" s="588"/>
      <c r="F811" s="279"/>
      <c r="G811" s="273"/>
      <c r="H811" s="274"/>
      <c r="I811" s="294"/>
      <c r="J811" s="659"/>
    </row>
    <row r="812" spans="2:10" s="277" customFormat="1">
      <c r="B812" s="572"/>
      <c r="C812" s="587"/>
      <c r="E812" s="278"/>
      <c r="F812" s="278"/>
      <c r="G812" s="273"/>
      <c r="H812" s="599"/>
      <c r="I812" s="600"/>
      <c r="J812" s="661"/>
    </row>
    <row r="813" spans="2:10" s="277" customFormat="1">
      <c r="B813" s="574"/>
      <c r="C813" s="587"/>
      <c r="E813" s="588"/>
      <c r="F813" s="588"/>
      <c r="G813" s="273"/>
      <c r="H813" s="599"/>
      <c r="I813" s="600"/>
      <c r="J813" s="1"/>
    </row>
    <row r="814" spans="2:10" s="277" customFormat="1">
      <c r="B814" s="572"/>
      <c r="C814" s="587"/>
      <c r="E814" s="278"/>
      <c r="F814" s="279"/>
      <c r="G814" s="273"/>
      <c r="H814" s="274"/>
      <c r="I814" s="294"/>
      <c r="J814" s="1"/>
    </row>
    <row r="815" spans="2:10" s="277" customFormat="1">
      <c r="B815" s="572"/>
      <c r="C815" s="587"/>
      <c r="E815" s="278"/>
      <c r="F815" s="279"/>
      <c r="G815" s="273"/>
      <c r="H815" s="274"/>
      <c r="I815" s="294"/>
      <c r="J815" s="1"/>
    </row>
    <row r="816" spans="2:10" s="277" customFormat="1">
      <c r="B816" s="572"/>
      <c r="C816" s="587"/>
      <c r="E816" s="278"/>
      <c r="F816" s="279"/>
      <c r="G816" s="273"/>
      <c r="H816" s="274"/>
      <c r="I816" s="294"/>
      <c r="J816" s="1"/>
    </row>
    <row r="817" spans="1:11" s="277" customFormat="1">
      <c r="B817" s="572"/>
      <c r="C817" s="587"/>
      <c r="E817" s="278"/>
      <c r="F817" s="279"/>
      <c r="G817" s="273"/>
      <c r="H817" s="274"/>
      <c r="I817" s="294"/>
      <c r="J817" s="577"/>
    </row>
    <row r="818" spans="1:11" s="277" customFormat="1">
      <c r="B818" s="572"/>
      <c r="C818" s="587"/>
      <c r="E818" s="278"/>
      <c r="F818" s="279"/>
      <c r="G818" s="273"/>
      <c r="H818" s="274"/>
      <c r="I818" s="294"/>
      <c r="J818" s="577"/>
    </row>
    <row r="819" spans="1:11" s="277" customFormat="1">
      <c r="B819" s="572"/>
      <c r="C819" s="587"/>
      <c r="E819" s="278"/>
      <c r="F819" s="279"/>
      <c r="G819" s="273"/>
      <c r="H819" s="274"/>
      <c r="I819" s="294"/>
      <c r="J819" s="577"/>
    </row>
    <row r="820" spans="1:11" s="277" customFormat="1">
      <c r="B820" s="572"/>
      <c r="C820" s="587"/>
      <c r="E820" s="278"/>
      <c r="F820" s="279"/>
      <c r="G820" s="273"/>
      <c r="H820" s="274"/>
      <c r="I820" s="294"/>
      <c r="J820" s="577"/>
    </row>
    <row r="821" spans="1:11" s="277" customFormat="1">
      <c r="B821" s="591"/>
      <c r="C821" s="587"/>
      <c r="E821" s="279"/>
      <c r="F821" s="279"/>
      <c r="G821" s="273"/>
      <c r="H821" s="274"/>
      <c r="I821" s="294"/>
      <c r="K821" s="577"/>
    </row>
    <row r="822" spans="1:11" s="277" customFormat="1">
      <c r="B822" s="574"/>
      <c r="E822" s="588"/>
      <c r="F822" s="588"/>
      <c r="G822" s="273"/>
      <c r="H822" s="274"/>
      <c r="I822" s="294"/>
      <c r="K822" s="577"/>
    </row>
    <row r="823" spans="1:11" s="277" customFormat="1">
      <c r="B823" s="572"/>
      <c r="C823" s="643"/>
      <c r="D823" s="662"/>
      <c r="E823" s="278"/>
      <c r="F823" s="279"/>
      <c r="G823" s="273"/>
      <c r="H823" s="274"/>
      <c r="I823" s="294"/>
      <c r="K823" s="577"/>
    </row>
    <row r="824" spans="1:11" s="277" customFormat="1">
      <c r="B824" s="572"/>
      <c r="C824" s="643"/>
      <c r="D824" s="662"/>
      <c r="E824" s="278"/>
      <c r="F824" s="279"/>
      <c r="G824" s="273"/>
      <c r="H824" s="274"/>
      <c r="I824" s="294"/>
      <c r="K824" s="577"/>
    </row>
    <row r="825" spans="1:11" s="277" customFormat="1">
      <c r="B825" s="572"/>
      <c r="C825" s="643"/>
      <c r="D825" s="662"/>
      <c r="E825" s="278"/>
      <c r="F825" s="279"/>
      <c r="G825" s="273"/>
      <c r="H825" s="274"/>
      <c r="I825" s="294"/>
      <c r="J825" s="577"/>
    </row>
    <row r="826" spans="1:11" s="277" customFormat="1">
      <c r="B826" s="572"/>
      <c r="C826" s="643"/>
      <c r="D826" s="662"/>
      <c r="E826" s="278"/>
      <c r="F826" s="279"/>
      <c r="G826" s="273"/>
      <c r="H826" s="274"/>
      <c r="I826" s="294"/>
      <c r="J826" s="577"/>
    </row>
    <row r="827" spans="1:11" s="277" customFormat="1">
      <c r="B827" s="572"/>
      <c r="C827" s="643"/>
      <c r="D827" s="662"/>
      <c r="E827" s="278"/>
      <c r="F827" s="279"/>
      <c r="G827" s="273"/>
      <c r="H827" s="274"/>
      <c r="I827" s="294"/>
      <c r="J827" s="577"/>
    </row>
    <row r="828" spans="1:11" s="277" customFormat="1">
      <c r="A828" s="663"/>
      <c r="B828" s="572"/>
      <c r="C828" s="662"/>
      <c r="D828" s="662"/>
      <c r="E828" s="588"/>
      <c r="F828" s="279"/>
      <c r="G828" s="273"/>
      <c r="H828" s="664"/>
      <c r="I828" s="647"/>
      <c r="J828" s="577"/>
    </row>
    <row r="829" spans="1:11" s="277" customFormat="1" ht="27" customHeight="1">
      <c r="A829" s="663"/>
      <c r="B829" s="572"/>
      <c r="C829" s="884"/>
      <c r="D829" s="884"/>
      <c r="E829" s="884"/>
      <c r="F829" s="884"/>
      <c r="G829" s="884"/>
      <c r="H829" s="884"/>
      <c r="I829" s="647"/>
      <c r="J829" s="577"/>
    </row>
    <row r="830" spans="1:11" s="277" customFormat="1">
      <c r="B830" s="591"/>
      <c r="C830" s="587"/>
      <c r="E830" s="588"/>
      <c r="F830" s="279"/>
      <c r="G830" s="273"/>
      <c r="H830" s="576"/>
      <c r="I830" s="647"/>
      <c r="J830" s="577"/>
    </row>
    <row r="831" spans="1:11" s="277" customFormat="1">
      <c r="B831" s="572"/>
      <c r="C831" s="643"/>
      <c r="D831" s="662"/>
      <c r="E831" s="278"/>
      <c r="F831" s="279"/>
      <c r="G831" s="273"/>
      <c r="H831" s="274"/>
      <c r="I831" s="294"/>
      <c r="J831" s="659"/>
    </row>
    <row r="832" spans="1:11" s="277" customFormat="1">
      <c r="B832" s="572"/>
      <c r="C832" s="643"/>
      <c r="D832" s="662"/>
      <c r="E832" s="278"/>
      <c r="F832" s="279"/>
      <c r="G832" s="273"/>
      <c r="H832" s="274"/>
      <c r="I832" s="294"/>
      <c r="J832" s="577"/>
    </row>
    <row r="833" spans="1:10" s="277" customFormat="1">
      <c r="B833" s="572"/>
      <c r="C833" s="643"/>
      <c r="D833" s="662"/>
      <c r="E833" s="278"/>
      <c r="F833" s="279"/>
      <c r="G833" s="273"/>
      <c r="H833" s="274"/>
      <c r="I833" s="294"/>
      <c r="J833" s="577"/>
    </row>
    <row r="834" spans="1:10" s="277" customFormat="1">
      <c r="B834" s="572"/>
      <c r="C834" s="643"/>
      <c r="D834" s="662"/>
      <c r="E834" s="278"/>
      <c r="F834" s="279"/>
      <c r="G834" s="273"/>
      <c r="H834" s="274"/>
      <c r="I834" s="294"/>
      <c r="J834" s="577"/>
    </row>
    <row r="835" spans="1:10" s="277" customFormat="1">
      <c r="B835" s="572"/>
      <c r="C835" s="643"/>
      <c r="D835" s="662"/>
      <c r="E835" s="278"/>
      <c r="F835" s="279"/>
      <c r="G835" s="273"/>
      <c r="H835" s="274"/>
      <c r="I835" s="294"/>
      <c r="J835" s="577"/>
    </row>
    <row r="836" spans="1:10" s="277" customFormat="1">
      <c r="B836" s="572"/>
      <c r="C836" s="643"/>
      <c r="D836" s="662"/>
      <c r="E836" s="278"/>
      <c r="F836" s="279"/>
      <c r="G836" s="273"/>
      <c r="H836" s="274"/>
      <c r="I836" s="294"/>
      <c r="J836" s="577"/>
    </row>
    <row r="837" spans="1:10" s="277" customFormat="1">
      <c r="B837" s="572"/>
      <c r="C837" s="653"/>
      <c r="E837" s="279"/>
      <c r="F837" s="279"/>
      <c r="G837" s="273"/>
      <c r="H837" s="576"/>
      <c r="I837" s="647"/>
      <c r="J837" s="577"/>
    </row>
    <row r="838" spans="1:10" s="277" customFormat="1">
      <c r="B838" s="572"/>
      <c r="C838" s="653"/>
      <c r="E838" s="279"/>
      <c r="F838" s="279"/>
      <c r="G838" s="273"/>
      <c r="H838" s="576"/>
      <c r="I838" s="647"/>
      <c r="J838" s="577"/>
    </row>
    <row r="839" spans="1:10" s="277" customFormat="1">
      <c r="B839" s="591"/>
      <c r="C839" s="587"/>
      <c r="E839" s="279"/>
      <c r="F839" s="279"/>
      <c r="G839" s="273"/>
      <c r="H839" s="576"/>
      <c r="I839" s="647"/>
      <c r="J839" s="577"/>
    </row>
    <row r="840" spans="1:10" s="277" customFormat="1" ht="25.5" customHeight="1">
      <c r="B840" s="876"/>
      <c r="C840" s="876"/>
      <c r="D840" s="876"/>
      <c r="E840" s="876"/>
      <c r="F840" s="876"/>
      <c r="G840" s="876"/>
      <c r="H840" s="876"/>
      <c r="I840" s="665"/>
      <c r="J840" s="577"/>
    </row>
    <row r="841" spans="1:10">
      <c r="A841" s="277"/>
      <c r="B841" s="572"/>
      <c r="I841" s="611"/>
    </row>
    <row r="842" spans="1:10">
      <c r="A842" s="277"/>
      <c r="B842" s="591"/>
      <c r="C842" s="587"/>
      <c r="D842" s="277"/>
      <c r="E842" s="588"/>
      <c r="F842" s="594"/>
      <c r="G842" s="273"/>
      <c r="H842" s="605"/>
      <c r="I842" s="600"/>
    </row>
    <row r="843" spans="1:10" s="277" customFormat="1">
      <c r="B843" s="572"/>
      <c r="C843" s="587"/>
      <c r="E843" s="588"/>
      <c r="F843" s="588"/>
      <c r="G843" s="273"/>
      <c r="H843" s="576"/>
      <c r="I843" s="294"/>
      <c r="J843" s="577"/>
    </row>
    <row r="844" spans="1:10" s="277" customFormat="1">
      <c r="B844" s="591"/>
      <c r="C844" s="587"/>
      <c r="E844" s="279"/>
      <c r="F844" s="279"/>
      <c r="G844" s="273"/>
      <c r="H844" s="576"/>
      <c r="I844" s="294"/>
    </row>
    <row r="845" spans="1:10" s="277" customFormat="1">
      <c r="B845" s="572"/>
      <c r="C845" s="587"/>
      <c r="E845" s="588"/>
      <c r="F845" s="588"/>
      <c r="G845" s="273"/>
      <c r="H845" s="576"/>
      <c r="I845" s="294"/>
    </row>
    <row r="846" spans="1:10" s="277" customFormat="1">
      <c r="B846" s="591"/>
      <c r="C846" s="587"/>
      <c r="E846" s="603"/>
      <c r="F846" s="279"/>
      <c r="G846" s="273"/>
      <c r="H846" s="576"/>
      <c r="I846" s="294"/>
    </row>
    <row r="847" spans="1:10" s="277" customFormat="1">
      <c r="B847" s="572"/>
      <c r="C847" s="587"/>
      <c r="E847" s="279"/>
      <c r="F847" s="279"/>
      <c r="G847" s="273"/>
      <c r="H847" s="274"/>
      <c r="I847" s="294"/>
    </row>
    <row r="848" spans="1:10" s="277" customFormat="1">
      <c r="B848" s="572"/>
      <c r="C848" s="587"/>
      <c r="E848" s="279"/>
      <c r="F848" s="279"/>
      <c r="G848" s="273"/>
      <c r="H848" s="274"/>
      <c r="I848" s="294"/>
    </row>
    <row r="849" spans="2:9" s="277" customFormat="1">
      <c r="B849" s="591"/>
      <c r="E849" s="588"/>
      <c r="F849" s="588"/>
      <c r="G849" s="273"/>
      <c r="H849" s="274"/>
      <c r="I849" s="294"/>
    </row>
    <row r="850" spans="2:9" s="277" customFormat="1">
      <c r="B850" s="591"/>
      <c r="E850" s="588"/>
      <c r="F850" s="588"/>
      <c r="G850" s="273"/>
      <c r="H850" s="274"/>
      <c r="I850" s="294"/>
    </row>
    <row r="851" spans="2:9" s="277" customFormat="1">
      <c r="B851" s="572"/>
      <c r="C851" s="587"/>
      <c r="E851" s="278"/>
      <c r="F851" s="278"/>
      <c r="G851" s="273"/>
      <c r="H851" s="274"/>
      <c r="I851" s="294"/>
    </row>
    <row r="852" spans="2:9" s="277" customFormat="1">
      <c r="B852" s="572"/>
      <c r="C852" s="667"/>
      <c r="E852" s="278"/>
      <c r="F852" s="279"/>
      <c r="G852" s="273"/>
      <c r="H852" s="274"/>
      <c r="I852" s="294"/>
    </row>
    <row r="853" spans="2:9" s="277" customFormat="1">
      <c r="B853" s="591"/>
      <c r="C853" s="587"/>
      <c r="E853" s="278"/>
      <c r="F853" s="279"/>
      <c r="G853" s="273"/>
      <c r="H853" s="274"/>
      <c r="I853" s="294"/>
    </row>
    <row r="854" spans="2:9" s="277" customFormat="1">
      <c r="B854" s="572"/>
      <c r="C854" s="587"/>
      <c r="E854" s="278"/>
      <c r="F854" s="278"/>
      <c r="G854" s="273"/>
      <c r="H854" s="274"/>
      <c r="I854" s="294"/>
    </row>
    <row r="855" spans="2:9" s="277" customFormat="1">
      <c r="B855" s="572"/>
      <c r="C855" s="604"/>
      <c r="E855" s="278"/>
      <c r="F855" s="278"/>
      <c r="G855" s="273"/>
      <c r="H855" s="274"/>
      <c r="I855" s="294"/>
    </row>
    <row r="856" spans="2:9" s="277" customFormat="1">
      <c r="B856" s="572"/>
      <c r="C856" s="587"/>
      <c r="E856" s="278"/>
      <c r="F856" s="278"/>
      <c r="G856" s="273"/>
      <c r="H856" s="274"/>
      <c r="I856" s="294"/>
    </row>
    <row r="857" spans="2:9" s="277" customFormat="1">
      <c r="B857" s="572"/>
      <c r="C857" s="587"/>
      <c r="E857" s="278"/>
      <c r="F857" s="278"/>
      <c r="G857" s="273"/>
      <c r="H857" s="274"/>
      <c r="I857" s="294"/>
    </row>
    <row r="858" spans="2:9" s="277" customFormat="1">
      <c r="B858" s="591"/>
      <c r="C858" s="587"/>
      <c r="E858" s="278"/>
      <c r="F858" s="278"/>
      <c r="G858" s="273"/>
      <c r="H858" s="274"/>
      <c r="I858" s="294"/>
    </row>
    <row r="859" spans="2:9" s="277" customFormat="1">
      <c r="B859" s="572"/>
      <c r="C859" s="587"/>
      <c r="E859" s="278"/>
      <c r="F859" s="278"/>
      <c r="G859" s="273"/>
      <c r="H859" s="274"/>
      <c r="I859" s="294"/>
    </row>
    <row r="860" spans="2:9" s="277" customFormat="1">
      <c r="B860" s="572"/>
      <c r="C860" s="604"/>
      <c r="E860" s="278"/>
      <c r="F860" s="278"/>
      <c r="G860" s="273"/>
      <c r="H860" s="274"/>
      <c r="I860" s="294"/>
    </row>
    <row r="861" spans="2:9" s="277" customFormat="1">
      <c r="B861" s="572"/>
      <c r="C861" s="587"/>
      <c r="E861" s="278"/>
      <c r="F861" s="278"/>
      <c r="G861" s="273"/>
      <c r="H861" s="274"/>
      <c r="I861" s="294"/>
    </row>
    <row r="862" spans="2:9" s="277" customFormat="1">
      <c r="B862" s="572"/>
      <c r="C862" s="587"/>
      <c r="E862" s="279"/>
      <c r="F862" s="279"/>
      <c r="G862" s="273"/>
      <c r="H862" s="274"/>
      <c r="I862" s="294"/>
    </row>
    <row r="863" spans="2:9" s="277" customFormat="1">
      <c r="B863" s="591"/>
      <c r="C863" s="587"/>
      <c r="E863" s="279"/>
      <c r="F863" s="279"/>
      <c r="G863" s="273"/>
      <c r="H863" s="274"/>
      <c r="I863" s="294"/>
    </row>
    <row r="864" spans="2:9" s="277" customFormat="1">
      <c r="B864" s="572"/>
      <c r="C864" s="587"/>
      <c r="E864" s="278"/>
      <c r="F864" s="278"/>
      <c r="G864" s="273"/>
      <c r="H864" s="274"/>
      <c r="I864" s="294"/>
    </row>
    <row r="865" spans="2:9" s="277" customFormat="1">
      <c r="B865" s="572"/>
      <c r="C865" s="604"/>
      <c r="E865" s="278"/>
      <c r="F865" s="278"/>
      <c r="G865" s="273"/>
      <c r="H865" s="274"/>
      <c r="I865" s="294"/>
    </row>
    <row r="866" spans="2:9" s="277" customFormat="1">
      <c r="B866" s="572"/>
      <c r="C866" s="604"/>
      <c r="E866" s="278"/>
      <c r="F866" s="278"/>
      <c r="G866" s="273"/>
      <c r="H866" s="274"/>
      <c r="I866" s="294"/>
    </row>
    <row r="867" spans="2:9" s="277" customFormat="1">
      <c r="B867" s="572"/>
      <c r="C867" s="587"/>
      <c r="E867" s="278"/>
      <c r="F867" s="278"/>
      <c r="G867" s="273"/>
      <c r="H867" s="274"/>
      <c r="I867" s="294"/>
    </row>
    <row r="868" spans="2:9" s="277" customFormat="1">
      <c r="B868" s="572"/>
      <c r="C868" s="587"/>
      <c r="E868" s="278"/>
      <c r="F868" s="278"/>
      <c r="G868" s="273"/>
      <c r="H868" s="274"/>
      <c r="I868" s="294"/>
    </row>
    <row r="869" spans="2:9" s="277" customFormat="1">
      <c r="B869" s="591"/>
      <c r="C869" s="587"/>
      <c r="E869" s="279"/>
      <c r="F869" s="278"/>
      <c r="G869" s="273"/>
      <c r="H869" s="274"/>
      <c r="I869" s="294"/>
    </row>
    <row r="870" spans="2:9" s="277" customFormat="1" ht="39" customHeight="1">
      <c r="B870" s="572"/>
      <c r="C870" s="604"/>
      <c r="E870" s="876"/>
      <c r="F870" s="876"/>
      <c r="G870" s="668"/>
      <c r="H870" s="274"/>
      <c r="I870" s="294"/>
    </row>
    <row r="871" spans="2:9" s="277" customFormat="1" ht="26.25" customHeight="1">
      <c r="B871" s="572"/>
      <c r="C871" s="875"/>
      <c r="D871" s="875"/>
      <c r="E871" s="875"/>
      <c r="F871" s="875"/>
      <c r="G871" s="669"/>
      <c r="H871" s="274"/>
      <c r="I871" s="294"/>
    </row>
    <row r="872" spans="2:9" s="277" customFormat="1">
      <c r="B872" s="591"/>
      <c r="C872" s="587"/>
      <c r="E872" s="278"/>
      <c r="F872" s="592"/>
      <c r="G872" s="273"/>
      <c r="H872" s="274"/>
      <c r="I872" s="294"/>
    </row>
    <row r="873" spans="2:9" s="277" customFormat="1">
      <c r="B873" s="572"/>
      <c r="C873" s="587"/>
      <c r="D873" s="607"/>
      <c r="E873" s="278"/>
      <c r="F873" s="278"/>
      <c r="G873" s="273"/>
      <c r="H873" s="274"/>
      <c r="I873" s="294"/>
    </row>
    <row r="874" spans="2:9" s="277" customFormat="1">
      <c r="B874" s="572"/>
      <c r="C874" s="587"/>
      <c r="D874" s="607"/>
      <c r="E874" s="278"/>
      <c r="F874" s="278"/>
      <c r="G874" s="273"/>
      <c r="H874" s="274"/>
      <c r="I874" s="294"/>
    </row>
    <row r="875" spans="2:9" s="277" customFormat="1">
      <c r="B875" s="572"/>
      <c r="C875" s="587"/>
      <c r="D875" s="607"/>
      <c r="E875" s="278"/>
      <c r="F875" s="278"/>
      <c r="G875" s="273"/>
      <c r="H875" s="274"/>
      <c r="I875" s="294"/>
    </row>
    <row r="876" spans="2:9" s="277" customFormat="1">
      <c r="B876" s="572"/>
      <c r="C876" s="587"/>
      <c r="D876" s="607"/>
      <c r="E876" s="278"/>
      <c r="F876" s="278"/>
      <c r="G876" s="273"/>
      <c r="H876" s="274"/>
      <c r="I876" s="294"/>
    </row>
    <row r="877" spans="2:9" s="277" customFormat="1">
      <c r="B877" s="572"/>
      <c r="C877" s="587"/>
      <c r="D877" s="607"/>
      <c r="E877" s="278"/>
      <c r="F877" s="278"/>
      <c r="G877" s="273"/>
      <c r="H877" s="274"/>
      <c r="I877" s="294"/>
    </row>
    <row r="878" spans="2:9" s="277" customFormat="1">
      <c r="B878" s="572"/>
      <c r="C878" s="587"/>
      <c r="D878" s="670"/>
      <c r="E878" s="671"/>
      <c r="F878" s="671"/>
      <c r="G878" s="672"/>
      <c r="H878" s="274"/>
      <c r="I878" s="294"/>
    </row>
    <row r="879" spans="2:9" s="277" customFormat="1">
      <c r="B879" s="591"/>
      <c r="C879" s="587"/>
      <c r="D879" s="667"/>
      <c r="E879" s="592"/>
      <c r="F879" s="278"/>
      <c r="G879" s="273"/>
      <c r="H879" s="274"/>
      <c r="I879" s="294"/>
    </row>
    <row r="880" spans="2:9" s="277" customFormat="1">
      <c r="B880" s="572"/>
      <c r="C880" s="587"/>
      <c r="E880" s="278"/>
      <c r="F880" s="177"/>
      <c r="G880" s="178"/>
      <c r="H880" s="274"/>
      <c r="I880" s="294"/>
    </row>
    <row r="881" spans="2:10" s="277" customFormat="1">
      <c r="B881" s="572"/>
      <c r="C881" s="587"/>
      <c r="E881" s="278"/>
      <c r="F881" s="177"/>
      <c r="G881" s="178"/>
      <c r="H881" s="274"/>
      <c r="I881" s="294"/>
    </row>
    <row r="882" spans="2:10" s="277" customFormat="1">
      <c r="B882" s="572"/>
      <c r="C882" s="587"/>
      <c r="E882" s="278"/>
      <c r="F882" s="177"/>
      <c r="G882" s="178"/>
      <c r="H882" s="599"/>
      <c r="I882" s="294"/>
    </row>
    <row r="883" spans="2:10" s="277" customFormat="1">
      <c r="B883" s="572"/>
      <c r="C883" s="587"/>
      <c r="E883" s="278"/>
      <c r="F883" s="177"/>
      <c r="G883" s="178"/>
      <c r="H883" s="274"/>
      <c r="I883" s="294"/>
    </row>
    <row r="884" spans="2:10" s="277" customFormat="1">
      <c r="B884" s="572"/>
      <c r="C884" s="587"/>
      <c r="E884" s="278"/>
      <c r="F884" s="177"/>
      <c r="G884" s="178"/>
      <c r="H884" s="274"/>
      <c r="I884" s="294"/>
    </row>
    <row r="885" spans="2:10" s="277" customFormat="1">
      <c r="B885" s="572"/>
      <c r="C885" s="587"/>
      <c r="E885" s="278"/>
      <c r="F885" s="177"/>
      <c r="G885" s="178"/>
      <c r="H885" s="274"/>
      <c r="I885" s="294"/>
    </row>
    <row r="886" spans="2:10" s="277" customFormat="1">
      <c r="B886" s="572"/>
      <c r="C886" s="587"/>
      <c r="E886" s="278"/>
      <c r="F886" s="177"/>
      <c r="G886" s="178"/>
      <c r="H886" s="274"/>
      <c r="I886" s="294"/>
    </row>
    <row r="887" spans="2:10" s="277" customFormat="1">
      <c r="B887" s="572"/>
      <c r="E887" s="278"/>
      <c r="F887" s="279"/>
      <c r="G887" s="273"/>
      <c r="H887" s="576"/>
      <c r="I887" s="294"/>
    </row>
    <row r="888" spans="2:10" s="277" customFormat="1">
      <c r="B888" s="572"/>
      <c r="E888" s="278"/>
      <c r="F888" s="279"/>
      <c r="G888" s="273"/>
      <c r="H888" s="673"/>
      <c r="I888" s="600"/>
    </row>
    <row r="889" spans="2:10" s="277" customFormat="1">
      <c r="B889" s="591"/>
      <c r="E889" s="278"/>
      <c r="F889" s="279"/>
      <c r="G889" s="273"/>
      <c r="H889" s="576"/>
      <c r="I889" s="294"/>
    </row>
    <row r="890" spans="2:10" s="277" customFormat="1" ht="25.5" customHeight="1">
      <c r="B890" s="876"/>
      <c r="C890" s="876"/>
      <c r="D890" s="876"/>
      <c r="E890" s="876"/>
      <c r="F890" s="876"/>
      <c r="G890" s="876"/>
      <c r="H890" s="876"/>
      <c r="I890" s="674"/>
    </row>
    <row r="891" spans="2:10" s="277" customFormat="1">
      <c r="B891" s="572"/>
      <c r="E891" s="278"/>
      <c r="F891" s="279"/>
      <c r="G891" s="675"/>
      <c r="H891" s="675"/>
      <c r="I891" s="647"/>
      <c r="J891" s="577"/>
    </row>
    <row r="892" spans="2:10" s="277" customFormat="1">
      <c r="B892" s="591"/>
      <c r="E892" s="588"/>
      <c r="F892" s="588"/>
      <c r="G892" s="576"/>
      <c r="H892" s="576"/>
      <c r="I892" s="294"/>
    </row>
    <row r="893" spans="2:10" s="277" customFormat="1">
      <c r="B893" s="572"/>
      <c r="C893" s="587"/>
      <c r="E893" s="278"/>
      <c r="F893" s="278"/>
      <c r="G893" s="273"/>
      <c r="H893" s="274"/>
      <c r="I893" s="294"/>
    </row>
    <row r="894" spans="2:10" s="277" customFormat="1">
      <c r="B894" s="572"/>
      <c r="C894" s="587"/>
      <c r="E894" s="278"/>
      <c r="F894" s="278"/>
      <c r="G894" s="273"/>
      <c r="H894" s="274"/>
      <c r="I894" s="294"/>
    </row>
    <row r="895" spans="2:10" s="277" customFormat="1">
      <c r="B895" s="572"/>
      <c r="C895" s="587"/>
      <c r="E895" s="278"/>
      <c r="F895" s="278"/>
      <c r="G895" s="273"/>
      <c r="H895" s="274"/>
      <c r="I895" s="294"/>
    </row>
    <row r="896" spans="2:10" s="277" customFormat="1">
      <c r="B896" s="572"/>
      <c r="E896" s="588"/>
      <c r="F896" s="588"/>
      <c r="G896" s="273"/>
      <c r="H896" s="274"/>
      <c r="I896" s="294"/>
    </row>
    <row r="897" spans="2:11" s="277" customFormat="1">
      <c r="B897" s="572"/>
      <c r="E897" s="588"/>
      <c r="F897" s="588"/>
      <c r="G897" s="273"/>
      <c r="H897" s="274"/>
      <c r="I897" s="294"/>
    </row>
    <row r="898" spans="2:11" s="277" customFormat="1">
      <c r="B898" s="591"/>
      <c r="C898" s="587"/>
      <c r="E898" s="652"/>
      <c r="F898" s="279"/>
      <c r="G898" s="273"/>
      <c r="H898" s="274"/>
      <c r="I898" s="294"/>
    </row>
    <row r="899" spans="2:11" s="277" customFormat="1">
      <c r="B899" s="572"/>
      <c r="C899" s="667"/>
      <c r="D899" s="676"/>
      <c r="E899" s="278"/>
      <c r="F899" s="179"/>
      <c r="G899" s="180"/>
      <c r="H899" s="274"/>
      <c r="I899" s="294"/>
    </row>
    <row r="900" spans="2:11" s="277" customFormat="1">
      <c r="B900" s="572"/>
      <c r="C900" s="667"/>
      <c r="D900" s="607"/>
      <c r="E900" s="278"/>
      <c r="F900" s="179"/>
      <c r="G900" s="180"/>
      <c r="H900" s="274"/>
      <c r="I900" s="294"/>
    </row>
    <row r="901" spans="2:11" s="277" customFormat="1">
      <c r="B901" s="572"/>
      <c r="C901" s="667"/>
      <c r="D901" s="607"/>
      <c r="E901" s="278"/>
      <c r="F901" s="179"/>
      <c r="G901" s="180"/>
      <c r="H901" s="274"/>
      <c r="I901" s="294"/>
    </row>
    <row r="902" spans="2:11" s="277" customFormat="1">
      <c r="B902" s="572"/>
      <c r="C902" s="667"/>
      <c r="D902" s="607"/>
      <c r="E902" s="278"/>
      <c r="F902" s="179"/>
      <c r="G902" s="180"/>
      <c r="H902" s="274"/>
      <c r="I902" s="294"/>
    </row>
    <row r="903" spans="2:11" s="277" customFormat="1">
      <c r="B903" s="572"/>
      <c r="C903" s="667"/>
      <c r="D903" s="607"/>
      <c r="E903" s="278"/>
      <c r="F903" s="179"/>
      <c r="G903" s="180"/>
      <c r="H903" s="274"/>
      <c r="I903" s="294"/>
    </row>
    <row r="904" spans="2:11" s="277" customFormat="1">
      <c r="B904" s="572"/>
      <c r="C904" s="667"/>
      <c r="E904" s="677"/>
      <c r="F904" s="678"/>
      <c r="G904" s="679"/>
      <c r="H904" s="576"/>
      <c r="I904" s="294"/>
    </row>
    <row r="905" spans="2:11" s="277" customFormat="1">
      <c r="B905" s="572"/>
      <c r="C905" s="667"/>
      <c r="E905" s="677"/>
      <c r="F905" s="678"/>
      <c r="G905" s="679"/>
      <c r="H905" s="576"/>
      <c r="I905" s="647"/>
    </row>
    <row r="906" spans="2:11" s="277" customFormat="1">
      <c r="B906" s="572"/>
      <c r="C906" s="667"/>
      <c r="E906" s="677"/>
      <c r="F906" s="678"/>
      <c r="G906" s="679"/>
      <c r="H906" s="673"/>
      <c r="I906" s="647"/>
      <c r="J906" s="607"/>
      <c r="K906" s="607"/>
    </row>
    <row r="907" spans="2:11" s="277" customFormat="1">
      <c r="B907" s="572"/>
      <c r="C907" s="667"/>
      <c r="E907" s="677"/>
      <c r="F907" s="678"/>
      <c r="G907" s="679"/>
      <c r="H907" s="576"/>
      <c r="I907" s="647"/>
    </row>
    <row r="908" spans="2:11" s="277" customFormat="1" ht="25.5" customHeight="1">
      <c r="B908" s="572"/>
      <c r="C908" s="875"/>
      <c r="D908" s="875"/>
      <c r="E908" s="875"/>
      <c r="F908" s="875"/>
      <c r="G908" s="875"/>
      <c r="H908" s="875"/>
      <c r="I908" s="647"/>
    </row>
    <row r="909" spans="2:11" s="277" customFormat="1" ht="25.5" customHeight="1">
      <c r="B909" s="572"/>
      <c r="C909" s="587"/>
      <c r="D909" s="680"/>
      <c r="E909" s="680"/>
      <c r="F909" s="680"/>
      <c r="G909" s="680"/>
      <c r="H909" s="680"/>
      <c r="I909" s="647"/>
    </row>
    <row r="910" spans="2:11" s="277" customFormat="1">
      <c r="B910" s="591"/>
      <c r="C910" s="587"/>
      <c r="E910" s="588"/>
      <c r="F910" s="588"/>
      <c r="G910" s="273"/>
      <c r="H910" s="576"/>
      <c r="I910" s="294"/>
    </row>
    <row r="911" spans="2:11" s="277" customFormat="1">
      <c r="B911" s="572"/>
      <c r="C911" s="667"/>
      <c r="E911" s="278"/>
      <c r="F911" s="278"/>
      <c r="G911" s="273"/>
      <c r="H911" s="274"/>
      <c r="I911" s="294"/>
    </row>
    <row r="912" spans="2:11" s="277" customFormat="1">
      <c r="B912" s="572"/>
      <c r="C912" s="667"/>
      <c r="E912" s="278"/>
      <c r="F912" s="278"/>
      <c r="G912" s="273"/>
      <c r="H912" s="274"/>
      <c r="I912" s="294"/>
    </row>
    <row r="913" spans="2:10" s="277" customFormat="1">
      <c r="B913" s="572"/>
      <c r="E913" s="588"/>
      <c r="F913" s="588"/>
      <c r="G913" s="273"/>
      <c r="H913" s="274"/>
      <c r="I913" s="294"/>
    </row>
    <row r="914" spans="2:10" s="277" customFormat="1">
      <c r="B914" s="572"/>
      <c r="E914" s="278"/>
      <c r="F914" s="588"/>
      <c r="G914" s="273"/>
      <c r="H914" s="274"/>
      <c r="I914" s="294"/>
      <c r="J914" s="607"/>
    </row>
    <row r="915" spans="2:10" s="277" customFormat="1">
      <c r="B915" s="574"/>
      <c r="C915" s="587"/>
      <c r="E915" s="588"/>
      <c r="F915" s="588"/>
      <c r="G915" s="273"/>
      <c r="H915" s="274"/>
      <c r="I915" s="294"/>
    </row>
    <row r="916" spans="2:10" s="277" customFormat="1">
      <c r="B916" s="572"/>
      <c r="C916" s="587"/>
      <c r="E916" s="278"/>
      <c r="F916" s="278"/>
      <c r="G916" s="273"/>
      <c r="H916" s="274"/>
      <c r="I916" s="294"/>
    </row>
    <row r="917" spans="2:10" s="277" customFormat="1">
      <c r="B917" s="572"/>
      <c r="C917" s="587"/>
      <c r="E917" s="588"/>
      <c r="F917" s="588"/>
      <c r="G917" s="273"/>
      <c r="H917" s="274"/>
      <c r="I917" s="294"/>
    </row>
    <row r="918" spans="2:10" s="277" customFormat="1">
      <c r="B918" s="591"/>
      <c r="C918" s="587"/>
      <c r="E918" s="279"/>
      <c r="F918" s="279"/>
      <c r="G918" s="273"/>
      <c r="H918" s="274"/>
      <c r="I918" s="294"/>
    </row>
    <row r="919" spans="2:10" s="277" customFormat="1">
      <c r="B919" s="591"/>
      <c r="E919" s="588"/>
      <c r="F919" s="588"/>
      <c r="G919" s="273"/>
      <c r="H919" s="274"/>
      <c r="I919" s="294"/>
    </row>
    <row r="920" spans="2:10" s="277" customFormat="1">
      <c r="B920" s="591"/>
      <c r="E920" s="615"/>
      <c r="F920" s="588"/>
      <c r="G920" s="273"/>
      <c r="H920" s="274"/>
      <c r="I920" s="294"/>
    </row>
    <row r="921" spans="2:10" s="277" customFormat="1">
      <c r="B921" s="572"/>
      <c r="C921" s="604"/>
      <c r="E921" s="176"/>
      <c r="F921" s="278"/>
      <c r="G921" s="273"/>
      <c r="H921" s="274"/>
      <c r="I921" s="294"/>
    </row>
    <row r="922" spans="2:10" s="277" customFormat="1">
      <c r="B922" s="572"/>
      <c r="C922" s="604"/>
      <c r="E922" s="176"/>
      <c r="F922" s="278"/>
      <c r="G922" s="273"/>
      <c r="H922" s="274"/>
      <c r="I922" s="294"/>
    </row>
    <row r="923" spans="2:10" s="277" customFormat="1">
      <c r="B923" s="572"/>
      <c r="C923" s="604"/>
      <c r="E923" s="176"/>
      <c r="F923" s="278"/>
      <c r="G923" s="273"/>
      <c r="H923" s="274"/>
      <c r="I923" s="294"/>
      <c r="J923" s="607"/>
    </row>
    <row r="924" spans="2:10" s="277" customFormat="1" ht="12.75" customHeight="1">
      <c r="B924" s="572"/>
      <c r="C924" s="604"/>
      <c r="E924" s="176"/>
      <c r="F924" s="278"/>
      <c r="G924" s="273"/>
      <c r="H924" s="274"/>
      <c r="I924" s="294"/>
    </row>
    <row r="925" spans="2:10" s="277" customFormat="1" ht="12.75" customHeight="1">
      <c r="B925" s="572"/>
      <c r="C925" s="604"/>
      <c r="E925" s="176"/>
      <c r="F925" s="278"/>
      <c r="G925" s="273"/>
      <c r="H925" s="681"/>
      <c r="I925" s="294"/>
      <c r="J925" s="607"/>
    </row>
    <row r="926" spans="2:10" s="277" customFormat="1" ht="12.75" customHeight="1">
      <c r="B926" s="572"/>
      <c r="C926" s="604"/>
      <c r="E926" s="176"/>
      <c r="F926" s="278"/>
      <c r="G926" s="273"/>
      <c r="H926" s="681"/>
      <c r="I926" s="294"/>
    </row>
    <row r="927" spans="2:10" s="277" customFormat="1" ht="12.75" customHeight="1">
      <c r="B927" s="572"/>
      <c r="C927" s="604"/>
      <c r="E927" s="176"/>
      <c r="F927" s="278"/>
      <c r="G927" s="273"/>
      <c r="H927" s="681"/>
      <c r="I927" s="294"/>
    </row>
    <row r="928" spans="2:10" s="277" customFormat="1">
      <c r="B928" s="572"/>
      <c r="C928" s="587"/>
      <c r="E928" s="588"/>
      <c r="F928" s="278"/>
      <c r="G928" s="273"/>
      <c r="H928" s="681"/>
      <c r="I928" s="682"/>
    </row>
    <row r="929" spans="2:11" s="277" customFormat="1">
      <c r="B929" s="591"/>
      <c r="C929" s="587"/>
      <c r="D929" s="574"/>
      <c r="E929" s="592"/>
      <c r="F929" s="278"/>
      <c r="G929" s="273"/>
      <c r="H929" s="274"/>
      <c r="I929" s="294"/>
      <c r="J929" s="607"/>
    </row>
    <row r="930" spans="2:11" s="277" customFormat="1">
      <c r="B930" s="572"/>
      <c r="C930" s="587"/>
      <c r="E930" s="176"/>
      <c r="F930" s="278"/>
      <c r="G930" s="273"/>
      <c r="H930" s="274"/>
      <c r="I930" s="294"/>
    </row>
    <row r="931" spans="2:11" s="277" customFormat="1">
      <c r="B931" s="572"/>
      <c r="C931" s="587"/>
      <c r="E931" s="176"/>
      <c r="F931" s="278"/>
      <c r="G931" s="273"/>
      <c r="H931" s="274"/>
      <c r="I931" s="294"/>
      <c r="J931" s="607"/>
    </row>
    <row r="932" spans="2:11" s="277" customFormat="1">
      <c r="B932" s="572"/>
      <c r="C932" s="667"/>
      <c r="E932" s="176"/>
      <c r="F932" s="278"/>
      <c r="G932" s="273"/>
      <c r="H932" s="274"/>
      <c r="I932" s="294"/>
      <c r="J932" s="683"/>
    </row>
    <row r="933" spans="2:11" s="277" customFormat="1" ht="12.75" customHeight="1">
      <c r="B933" s="572"/>
      <c r="C933" s="667"/>
      <c r="E933" s="176"/>
      <c r="F933" s="278"/>
      <c r="G933" s="273"/>
      <c r="H933" s="274"/>
      <c r="I933" s="294"/>
      <c r="J933" s="577"/>
    </row>
    <row r="934" spans="2:11" s="277" customFormat="1" ht="12.75" customHeight="1">
      <c r="B934" s="572"/>
      <c r="C934" s="667"/>
      <c r="E934" s="176"/>
      <c r="F934" s="278"/>
      <c r="G934" s="273"/>
      <c r="H934" s="274"/>
      <c r="I934" s="294"/>
    </row>
    <row r="935" spans="2:11" s="277" customFormat="1">
      <c r="B935" s="572"/>
      <c r="C935" s="667"/>
      <c r="E935" s="176"/>
      <c r="F935" s="278"/>
      <c r="G935" s="273"/>
      <c r="H935" s="274"/>
      <c r="I935" s="294"/>
    </row>
    <row r="936" spans="2:11" s="277" customFormat="1">
      <c r="B936" s="572"/>
      <c r="E936" s="279"/>
      <c r="F936" s="279"/>
      <c r="G936" s="273"/>
      <c r="H936" s="576"/>
      <c r="I936" s="647"/>
      <c r="J936" s="607"/>
    </row>
    <row r="937" spans="2:11" s="277" customFormat="1">
      <c r="B937" s="572"/>
      <c r="E937" s="279"/>
      <c r="F937" s="279"/>
      <c r="G937" s="273"/>
      <c r="H937" s="576"/>
      <c r="I937" s="647"/>
    </row>
    <row r="938" spans="2:11" s="277" customFormat="1">
      <c r="B938" s="591"/>
      <c r="E938" s="279"/>
      <c r="F938" s="279"/>
      <c r="G938" s="273"/>
      <c r="H938" s="576"/>
      <c r="I938" s="647"/>
    </row>
    <row r="939" spans="2:11" s="277" customFormat="1" ht="27.75" customHeight="1">
      <c r="B939" s="876"/>
      <c r="C939" s="876"/>
      <c r="D939" s="876"/>
      <c r="E939" s="876"/>
      <c r="F939" s="876"/>
      <c r="G939" s="876"/>
      <c r="H939" s="876"/>
      <c r="I939" s="647"/>
    </row>
    <row r="940" spans="2:11" s="277" customFormat="1">
      <c r="B940" s="572"/>
      <c r="E940" s="279"/>
      <c r="F940" s="279"/>
      <c r="G940" s="273"/>
      <c r="H940" s="576"/>
      <c r="I940" s="647"/>
    </row>
    <row r="941" spans="2:11" s="277" customFormat="1">
      <c r="B941" s="591"/>
      <c r="E941" s="588"/>
      <c r="F941" s="588"/>
      <c r="G941" s="273"/>
      <c r="H941" s="576"/>
      <c r="I941" s="294"/>
    </row>
    <row r="942" spans="2:11" s="277" customFormat="1">
      <c r="B942" s="572"/>
      <c r="C942" s="667"/>
      <c r="D942" s="587"/>
      <c r="E942" s="176"/>
      <c r="F942" s="278"/>
      <c r="G942" s="273"/>
      <c r="H942" s="274"/>
      <c r="I942" s="294"/>
      <c r="K942" s="607"/>
    </row>
    <row r="943" spans="2:11" s="277" customFormat="1">
      <c r="B943" s="572"/>
      <c r="C943" s="667"/>
      <c r="E943" s="176"/>
      <c r="F943" s="278"/>
      <c r="G943" s="273"/>
      <c r="H943" s="274"/>
      <c r="I943" s="294"/>
    </row>
    <row r="944" spans="2:11" s="277" customFormat="1">
      <c r="B944" s="572"/>
      <c r="C944" s="667"/>
      <c r="E944" s="176"/>
      <c r="F944" s="278"/>
      <c r="G944" s="273"/>
      <c r="H944" s="274"/>
      <c r="I944" s="294"/>
    </row>
    <row r="945" spans="1:9" s="277" customFormat="1" ht="14.25" customHeight="1">
      <c r="B945" s="572"/>
      <c r="C945" s="876"/>
      <c r="D945" s="876"/>
      <c r="E945" s="876"/>
      <c r="F945" s="876"/>
      <c r="G945" s="876"/>
      <c r="H945" s="876"/>
      <c r="I945" s="647"/>
    </row>
    <row r="946" spans="1:9" s="277" customFormat="1">
      <c r="B946" s="572"/>
      <c r="C946" s="587"/>
      <c r="D946" s="587"/>
      <c r="E946" s="278"/>
      <c r="F946" s="278"/>
      <c r="G946" s="273"/>
      <c r="H946" s="576"/>
      <c r="I946" s="647"/>
    </row>
    <row r="947" spans="1:9" s="277" customFormat="1">
      <c r="B947" s="591"/>
      <c r="C947" s="587"/>
      <c r="D947" s="587"/>
      <c r="E947" s="278"/>
      <c r="F947" s="278"/>
      <c r="G947" s="273"/>
      <c r="H947" s="576"/>
      <c r="I947" s="647"/>
    </row>
    <row r="948" spans="1:9" s="277" customFormat="1">
      <c r="B948" s="572"/>
      <c r="C948" s="587"/>
      <c r="D948" s="587"/>
      <c r="E948" s="278"/>
      <c r="F948" s="278"/>
      <c r="G948" s="273"/>
      <c r="H948" s="576"/>
      <c r="I948" s="294"/>
    </row>
    <row r="949" spans="1:9" s="277" customFormat="1">
      <c r="B949" s="591"/>
      <c r="C949" s="587"/>
      <c r="D949" s="587"/>
      <c r="E949" s="278"/>
      <c r="F949" s="278"/>
      <c r="G949" s="273"/>
      <c r="H949" s="605"/>
      <c r="I949" s="294"/>
    </row>
    <row r="950" spans="1:9" s="277" customFormat="1">
      <c r="B950" s="572"/>
      <c r="C950" s="587"/>
      <c r="D950" s="587"/>
      <c r="E950" s="278"/>
      <c r="F950" s="278"/>
      <c r="G950" s="273"/>
      <c r="H950" s="576"/>
      <c r="I950" s="294"/>
    </row>
    <row r="951" spans="1:9" s="277" customFormat="1">
      <c r="B951" s="591"/>
      <c r="C951" s="587"/>
      <c r="D951" s="587"/>
      <c r="E951" s="278"/>
      <c r="F951" s="278"/>
      <c r="G951" s="273"/>
      <c r="H951" s="576"/>
      <c r="I951" s="294"/>
    </row>
    <row r="952" spans="1:9" s="277" customFormat="1">
      <c r="B952" s="591"/>
      <c r="C952" s="587"/>
      <c r="D952" s="587"/>
      <c r="E952" s="278"/>
      <c r="F952" s="278"/>
      <c r="G952" s="273"/>
      <c r="H952" s="576"/>
      <c r="I952" s="294"/>
    </row>
    <row r="953" spans="1:9" s="277" customFormat="1">
      <c r="B953" s="572"/>
      <c r="C953" s="587"/>
      <c r="D953" s="587"/>
      <c r="E953" s="278"/>
      <c r="F953" s="278"/>
      <c r="G953" s="273"/>
      <c r="H953" s="274"/>
      <c r="I953" s="294"/>
    </row>
    <row r="954" spans="1:9" s="277" customFormat="1">
      <c r="B954" s="572"/>
      <c r="C954" s="587"/>
      <c r="D954" s="587"/>
      <c r="E954" s="278"/>
      <c r="F954" s="278"/>
      <c r="G954" s="273"/>
      <c r="H954" s="274"/>
      <c r="I954" s="294"/>
    </row>
    <row r="955" spans="1:9" s="689" customFormat="1">
      <c r="A955" s="277"/>
      <c r="B955" s="591"/>
      <c r="C955" s="684"/>
      <c r="D955" s="624"/>
      <c r="E955" s="685"/>
      <c r="F955" s="685"/>
      <c r="G955" s="686"/>
      <c r="H955" s="687"/>
      <c r="I955" s="688"/>
    </row>
    <row r="956" spans="1:9" s="689" customFormat="1">
      <c r="A956" s="277"/>
      <c r="B956" s="591"/>
      <c r="D956" s="690"/>
      <c r="E956" s="691"/>
      <c r="F956" s="691"/>
      <c r="G956" s="692"/>
      <c r="H956" s="687"/>
      <c r="I956" s="688"/>
    </row>
    <row r="957" spans="1:9" s="689" customFormat="1">
      <c r="A957" s="277"/>
      <c r="B957" s="572"/>
      <c r="D957" s="624"/>
      <c r="E957" s="693"/>
      <c r="F957" s="691"/>
      <c r="G957" s="692"/>
      <c r="H957" s="694"/>
      <c r="I957" s="294"/>
    </row>
    <row r="958" spans="1:9" s="689" customFormat="1">
      <c r="A958" s="277"/>
      <c r="B958" s="572"/>
      <c r="D958" s="624"/>
      <c r="E958" s="693"/>
      <c r="F958" s="691"/>
      <c r="G958" s="692"/>
      <c r="H958" s="694"/>
      <c r="I958" s="294"/>
    </row>
    <row r="959" spans="1:9" s="689" customFormat="1">
      <c r="A959" s="277"/>
      <c r="B959" s="572"/>
      <c r="D959" s="624"/>
      <c r="E959" s="693"/>
      <c r="F959" s="691"/>
      <c r="G959" s="692"/>
      <c r="H959" s="694"/>
      <c r="I959" s="294"/>
    </row>
    <row r="960" spans="1:9" s="689" customFormat="1">
      <c r="A960" s="277"/>
      <c r="B960" s="572"/>
      <c r="C960" s="695"/>
      <c r="E960" s="693"/>
      <c r="F960" s="691"/>
      <c r="G960" s="692"/>
      <c r="H960" s="687"/>
      <c r="I960" s="688"/>
    </row>
    <row r="961" spans="1:9" s="689" customFormat="1">
      <c r="A961" s="277"/>
      <c r="B961" s="591"/>
      <c r="E961" s="693"/>
      <c r="F961" s="691"/>
      <c r="G961" s="692"/>
      <c r="H961" s="687"/>
      <c r="I961" s="688"/>
    </row>
    <row r="962" spans="1:9" s="689" customFormat="1">
      <c r="A962" s="277"/>
      <c r="B962" s="572"/>
      <c r="E962" s="693"/>
      <c r="F962" s="691"/>
      <c r="G962" s="692"/>
      <c r="H962" s="694"/>
      <c r="I962" s="294"/>
    </row>
    <row r="963" spans="1:9" s="689" customFormat="1">
      <c r="A963" s="277"/>
      <c r="B963" s="572"/>
      <c r="E963" s="693"/>
      <c r="F963" s="691"/>
      <c r="G963" s="692"/>
      <c r="H963" s="694"/>
      <c r="I963" s="294"/>
    </row>
    <row r="964" spans="1:9" s="689" customFormat="1">
      <c r="A964" s="277"/>
      <c r="B964" s="572"/>
      <c r="C964" s="696"/>
      <c r="D964" s="624"/>
      <c r="E964" s="693"/>
      <c r="F964" s="685"/>
      <c r="G964" s="273"/>
      <c r="H964" s="274"/>
      <c r="I964" s="294"/>
    </row>
    <row r="965" spans="1:9" s="689" customFormat="1">
      <c r="A965" s="277"/>
      <c r="B965" s="572"/>
      <c r="E965" s="691"/>
      <c r="F965" s="691"/>
      <c r="G965" s="692"/>
      <c r="H965" s="687"/>
      <c r="I965" s="688"/>
    </row>
    <row r="966" spans="1:9" s="689" customFormat="1">
      <c r="A966" s="277"/>
      <c r="B966" s="591"/>
      <c r="E966" s="691"/>
      <c r="F966" s="691"/>
      <c r="G966" s="692"/>
      <c r="H966" s="687"/>
      <c r="I966" s="688"/>
    </row>
    <row r="967" spans="1:9" s="689" customFormat="1">
      <c r="A967" s="277"/>
      <c r="B967" s="572"/>
      <c r="E967" s="697"/>
      <c r="F967" s="691"/>
      <c r="G967" s="692"/>
      <c r="H967" s="694"/>
      <c r="I967" s="294"/>
    </row>
    <row r="968" spans="1:9" s="689" customFormat="1">
      <c r="A968" s="277"/>
      <c r="B968" s="572"/>
      <c r="E968" s="697"/>
      <c r="F968" s="691"/>
      <c r="G968" s="692"/>
      <c r="H968" s="694"/>
      <c r="I968" s="294"/>
    </row>
    <row r="969" spans="1:9" s="689" customFormat="1">
      <c r="A969" s="277"/>
      <c r="B969" s="572"/>
      <c r="C969" s="698"/>
      <c r="E969" s="697"/>
      <c r="F969" s="685"/>
      <c r="G969" s="686"/>
      <c r="H969" s="694"/>
      <c r="I969" s="294"/>
    </row>
    <row r="970" spans="1:9" s="689" customFormat="1">
      <c r="A970" s="277"/>
      <c r="B970" s="572"/>
      <c r="C970" s="698"/>
      <c r="E970" s="691"/>
      <c r="F970" s="685"/>
      <c r="G970" s="686"/>
      <c r="H970" s="694"/>
      <c r="I970" s="699"/>
    </row>
    <row r="971" spans="1:9" s="689" customFormat="1">
      <c r="A971" s="277"/>
      <c r="B971" s="591"/>
      <c r="E971" s="697"/>
      <c r="F971" s="697"/>
      <c r="G971" s="692"/>
      <c r="H971" s="687"/>
      <c r="I971" s="688"/>
    </row>
    <row r="972" spans="1:9" s="689" customFormat="1">
      <c r="A972" s="277"/>
      <c r="B972" s="572"/>
      <c r="C972" s="698"/>
      <c r="E972" s="693"/>
      <c r="F972" s="279"/>
      <c r="G972" s="273"/>
      <c r="H972" s="274"/>
      <c r="I972" s="294"/>
    </row>
    <row r="973" spans="1:9" s="689" customFormat="1">
      <c r="A973" s="277"/>
      <c r="B973" s="572"/>
      <c r="C973" s="695"/>
      <c r="E973" s="700"/>
      <c r="F973" s="691"/>
      <c r="G973" s="692"/>
      <c r="H973" s="694"/>
      <c r="I973" s="699"/>
    </row>
    <row r="974" spans="1:9" s="689" customFormat="1">
      <c r="A974" s="277"/>
      <c r="B974" s="591"/>
      <c r="E974" s="691"/>
      <c r="F974" s="691"/>
      <c r="G974" s="692"/>
      <c r="H974" s="687"/>
      <c r="I974" s="688"/>
    </row>
    <row r="975" spans="1:9" s="689" customFormat="1">
      <c r="A975" s="277"/>
      <c r="B975" s="572"/>
      <c r="E975" s="697"/>
      <c r="F975" s="279"/>
      <c r="G975" s="273"/>
      <c r="H975" s="694"/>
      <c r="I975" s="294"/>
    </row>
    <row r="976" spans="1:9" s="689" customFormat="1">
      <c r="A976" s="277"/>
      <c r="B976" s="572"/>
      <c r="E976" s="697"/>
      <c r="F976" s="279"/>
      <c r="G976" s="273"/>
      <c r="H976" s="694"/>
      <c r="I976" s="294"/>
    </row>
    <row r="977" spans="1:9" s="689" customFormat="1">
      <c r="A977" s="277"/>
      <c r="B977" s="572"/>
      <c r="C977" s="696"/>
      <c r="D977" s="624"/>
      <c r="E977" s="701"/>
      <c r="F977" s="279"/>
      <c r="G977" s="273"/>
      <c r="H977" s="274"/>
      <c r="I977" s="294"/>
    </row>
    <row r="978" spans="1:9" s="690" customFormat="1">
      <c r="A978" s="277"/>
      <c r="B978" s="572"/>
      <c r="C978" s="702"/>
      <c r="D978" s="703"/>
      <c r="E978" s="704"/>
      <c r="F978" s="705"/>
      <c r="G978" s="706"/>
      <c r="H978" s="707"/>
      <c r="I978" s="708"/>
    </row>
    <row r="979" spans="1:9" s="690" customFormat="1">
      <c r="A979" s="277"/>
      <c r="B979" s="591"/>
      <c r="C979" s="684"/>
      <c r="D979" s="624"/>
      <c r="E979" s="685"/>
      <c r="F979" s="685"/>
      <c r="G979" s="686"/>
      <c r="H979" s="687"/>
      <c r="I979" s="688"/>
    </row>
    <row r="980" spans="1:9" s="690" customFormat="1">
      <c r="A980" s="277"/>
      <c r="B980" s="591"/>
      <c r="C980" s="684"/>
      <c r="D980" s="624"/>
      <c r="E980" s="691"/>
      <c r="F980" s="691"/>
      <c r="G980" s="692"/>
      <c r="H980" s="687"/>
      <c r="I980" s="688"/>
    </row>
    <row r="981" spans="1:9" s="690" customFormat="1">
      <c r="A981" s="277"/>
      <c r="B981" s="572"/>
      <c r="C981" s="684"/>
      <c r="D981" s="624"/>
      <c r="E981" s="691"/>
      <c r="F981" s="691"/>
      <c r="G981" s="692"/>
      <c r="H981" s="694"/>
      <c r="I981" s="294"/>
    </row>
    <row r="982" spans="1:9" s="690" customFormat="1">
      <c r="A982" s="277"/>
      <c r="B982" s="572"/>
      <c r="C982" s="684"/>
      <c r="D982" s="624"/>
      <c r="E982" s="691"/>
      <c r="F982" s="691"/>
      <c r="G982" s="692"/>
      <c r="H982" s="694"/>
      <c r="I982" s="294"/>
    </row>
    <row r="983" spans="1:9" s="690" customFormat="1">
      <c r="A983" s="277"/>
      <c r="B983" s="572"/>
      <c r="C983" s="684"/>
      <c r="D983" s="624"/>
      <c r="E983" s="691"/>
      <c r="F983" s="691"/>
      <c r="G983" s="692"/>
      <c r="H983" s="694"/>
      <c r="I983" s="699"/>
    </row>
    <row r="984" spans="1:9" s="690" customFormat="1">
      <c r="A984" s="277"/>
      <c r="B984" s="572"/>
      <c r="C984" s="684"/>
      <c r="D984" s="624"/>
      <c r="E984" s="691"/>
      <c r="F984" s="691"/>
      <c r="G984" s="692"/>
      <c r="H984" s="694"/>
      <c r="I984" s="294"/>
    </row>
    <row r="985" spans="1:9" s="690" customFormat="1">
      <c r="A985" s="277"/>
      <c r="B985" s="572"/>
      <c r="C985" s="684"/>
      <c r="D985" s="624"/>
      <c r="E985" s="691"/>
      <c r="F985" s="691"/>
      <c r="G985" s="692"/>
      <c r="H985" s="694"/>
      <c r="I985" s="294"/>
    </row>
    <row r="986" spans="1:9" s="690" customFormat="1">
      <c r="A986" s="277"/>
      <c r="B986" s="572"/>
      <c r="C986" s="684"/>
      <c r="D986" s="624"/>
      <c r="E986" s="691"/>
      <c r="F986" s="691"/>
      <c r="G986" s="692"/>
      <c r="H986" s="694"/>
      <c r="I986" s="294"/>
    </row>
    <row r="987" spans="1:9" s="690" customFormat="1">
      <c r="A987" s="277"/>
      <c r="B987" s="572"/>
      <c r="C987" s="684"/>
      <c r="D987" s="624"/>
      <c r="E987" s="691"/>
      <c r="F987" s="691"/>
      <c r="G987" s="692"/>
      <c r="H987" s="694"/>
      <c r="I987" s="294"/>
    </row>
    <row r="988" spans="1:9" s="690" customFormat="1">
      <c r="A988" s="277"/>
      <c r="B988" s="572"/>
      <c r="C988" s="624"/>
      <c r="D988" s="624"/>
      <c r="E988" s="691"/>
      <c r="F988" s="691"/>
      <c r="G988" s="692"/>
      <c r="H988" s="687"/>
      <c r="I988" s="688"/>
    </row>
    <row r="989" spans="1:9" s="690" customFormat="1">
      <c r="A989" s="277"/>
      <c r="B989" s="572"/>
      <c r="C989" s="624"/>
      <c r="D989" s="624"/>
      <c r="E989" s="691"/>
      <c r="F989" s="691"/>
      <c r="G989" s="692"/>
      <c r="H989" s="687"/>
      <c r="I989" s="688"/>
    </row>
    <row r="990" spans="1:9" s="690" customFormat="1">
      <c r="A990" s="277"/>
      <c r="B990" s="591"/>
      <c r="C990" s="684"/>
      <c r="D990" s="624"/>
      <c r="E990" s="691"/>
      <c r="F990" s="691"/>
      <c r="G990" s="692"/>
      <c r="H990" s="687"/>
      <c r="I990" s="688"/>
    </row>
    <row r="991" spans="1:9" s="690" customFormat="1">
      <c r="A991" s="277"/>
      <c r="B991" s="572"/>
      <c r="C991" s="684"/>
      <c r="D991" s="624"/>
      <c r="E991" s="691"/>
      <c r="F991" s="691"/>
      <c r="G991" s="692"/>
      <c r="H991" s="694"/>
      <c r="I991" s="294"/>
    </row>
    <row r="992" spans="1:9" s="690" customFormat="1">
      <c r="A992" s="277"/>
      <c r="B992" s="572"/>
      <c r="C992" s="684"/>
      <c r="D992" s="624"/>
      <c r="E992" s="691"/>
      <c r="F992" s="691"/>
      <c r="G992" s="692"/>
      <c r="H992" s="694"/>
      <c r="I992" s="294"/>
    </row>
    <row r="993" spans="1:11" s="690" customFormat="1">
      <c r="A993" s="277"/>
      <c r="B993" s="572"/>
      <c r="C993" s="689"/>
      <c r="D993" s="709"/>
      <c r="E993" s="691"/>
      <c r="F993" s="279"/>
      <c r="G993" s="273"/>
      <c r="H993" s="274"/>
      <c r="I993" s="294"/>
    </row>
    <row r="994" spans="1:11" s="690" customFormat="1">
      <c r="A994" s="277"/>
      <c r="B994" s="572"/>
      <c r="C994" s="695"/>
      <c r="D994" s="709"/>
      <c r="E994" s="691"/>
      <c r="F994" s="691"/>
      <c r="G994" s="692"/>
      <c r="H994" s="687"/>
      <c r="I994" s="688"/>
    </row>
    <row r="995" spans="1:11" s="690" customFormat="1">
      <c r="A995" s="277"/>
      <c r="B995" s="572"/>
      <c r="C995" s="695"/>
      <c r="D995" s="689"/>
      <c r="E995" s="691"/>
      <c r="F995" s="691"/>
      <c r="G995" s="692"/>
      <c r="H995" s="687"/>
      <c r="I995" s="688"/>
    </row>
    <row r="996" spans="1:11" s="690" customFormat="1">
      <c r="A996" s="277"/>
      <c r="B996" s="572"/>
      <c r="C996" s="695"/>
      <c r="D996" s="689"/>
      <c r="E996" s="691"/>
      <c r="F996" s="691"/>
      <c r="G996" s="692"/>
      <c r="H996" s="687"/>
      <c r="I996" s="688"/>
    </row>
    <row r="997" spans="1:11" s="277" customFormat="1">
      <c r="B997" s="591"/>
      <c r="C997" s="587"/>
      <c r="D997" s="587"/>
      <c r="E997" s="279"/>
      <c r="F997" s="279"/>
      <c r="G997" s="273"/>
      <c r="H997" s="274"/>
      <c r="I997" s="294"/>
    </row>
    <row r="998" spans="1:11" s="277" customFormat="1">
      <c r="B998" s="591"/>
      <c r="C998" s="587"/>
      <c r="D998" s="587"/>
      <c r="E998" s="592"/>
      <c r="F998" s="279"/>
      <c r="G998" s="273"/>
      <c r="H998" s="274"/>
      <c r="I998" s="294"/>
    </row>
    <row r="999" spans="1:11" s="277" customFormat="1">
      <c r="B999" s="572"/>
      <c r="C999" s="587"/>
      <c r="E999" s="588"/>
      <c r="F999" s="278"/>
      <c r="G999" s="273"/>
      <c r="H999" s="274"/>
      <c r="I999" s="294"/>
    </row>
    <row r="1000" spans="1:11" s="277" customFormat="1">
      <c r="B1000" s="572"/>
      <c r="C1000" s="587"/>
      <c r="E1000" s="588"/>
      <c r="F1000" s="278"/>
      <c r="G1000" s="273"/>
      <c r="H1000" s="274"/>
      <c r="I1000" s="294"/>
    </row>
    <row r="1001" spans="1:11" s="277" customFormat="1">
      <c r="B1001" s="572"/>
      <c r="C1001" s="587"/>
      <c r="E1001" s="588"/>
      <c r="F1001" s="278"/>
      <c r="G1001" s="273"/>
      <c r="H1001" s="274"/>
      <c r="I1001" s="294"/>
    </row>
    <row r="1002" spans="1:11" s="277" customFormat="1">
      <c r="B1002" s="572"/>
      <c r="C1002" s="587"/>
      <c r="E1002" s="278"/>
      <c r="F1002" s="278"/>
      <c r="G1002" s="273"/>
      <c r="H1002" s="274"/>
      <c r="I1002" s="294"/>
    </row>
    <row r="1003" spans="1:11" s="277" customFormat="1">
      <c r="B1003" s="591"/>
      <c r="C1003" s="587"/>
      <c r="D1003" s="574"/>
      <c r="E1003" s="592"/>
      <c r="F1003" s="278"/>
      <c r="G1003" s="273"/>
      <c r="H1003" s="274"/>
      <c r="I1003" s="294"/>
      <c r="J1003" s="577"/>
    </row>
    <row r="1004" spans="1:11" s="277" customFormat="1">
      <c r="B1004" s="572"/>
      <c r="C1004" s="684"/>
      <c r="D1004" s="624"/>
      <c r="E1004" s="691"/>
      <c r="F1004" s="691"/>
      <c r="G1004" s="692"/>
      <c r="H1004" s="694"/>
      <c r="I1004" s="294"/>
    </row>
    <row r="1005" spans="1:11" s="277" customFormat="1">
      <c r="B1005" s="572"/>
      <c r="C1005" s="684"/>
      <c r="D1005" s="624"/>
      <c r="E1005" s="691"/>
      <c r="F1005" s="691"/>
      <c r="G1005" s="692"/>
      <c r="H1005" s="694"/>
      <c r="I1005" s="294"/>
    </row>
    <row r="1006" spans="1:11" s="277" customFormat="1">
      <c r="B1006" s="572"/>
      <c r="C1006" s="684"/>
      <c r="D1006" s="624"/>
      <c r="E1006" s="691"/>
      <c r="F1006" s="691"/>
      <c r="G1006" s="692"/>
      <c r="H1006" s="694"/>
      <c r="I1006" s="699"/>
      <c r="K1006" s="607"/>
    </row>
    <row r="1007" spans="1:11" s="277" customFormat="1" ht="13.5" customHeight="1">
      <c r="B1007" s="572"/>
      <c r="C1007" s="684"/>
      <c r="D1007" s="624"/>
      <c r="E1007" s="691"/>
      <c r="F1007" s="691"/>
      <c r="G1007" s="692"/>
      <c r="H1007" s="694"/>
      <c r="I1007" s="294"/>
      <c r="K1007" s="607"/>
    </row>
    <row r="1008" spans="1:11" s="277" customFormat="1">
      <c r="B1008" s="572"/>
      <c r="C1008" s="684"/>
      <c r="D1008" s="624"/>
      <c r="E1008" s="691"/>
      <c r="F1008" s="691"/>
      <c r="G1008" s="692"/>
      <c r="H1008" s="694"/>
      <c r="I1008" s="294"/>
      <c r="K1008" s="607"/>
    </row>
    <row r="1009" spans="1:11" s="277" customFormat="1">
      <c r="B1009" s="572"/>
      <c r="C1009" s="684"/>
      <c r="D1009" s="624"/>
      <c r="E1009" s="691"/>
      <c r="F1009" s="691"/>
      <c r="G1009" s="692"/>
      <c r="H1009" s="694"/>
      <c r="I1009" s="294"/>
    </row>
    <row r="1010" spans="1:11" s="277" customFormat="1">
      <c r="B1010" s="572"/>
      <c r="C1010" s="684"/>
      <c r="D1010" s="624"/>
      <c r="E1010" s="691"/>
      <c r="F1010" s="691"/>
      <c r="G1010" s="692"/>
      <c r="H1010" s="694"/>
      <c r="I1010" s="294"/>
    </row>
    <row r="1011" spans="1:11" s="277" customFormat="1">
      <c r="B1011" s="572"/>
      <c r="C1011" s="624"/>
      <c r="D1011" s="624"/>
      <c r="E1011" s="691"/>
      <c r="F1011" s="691"/>
      <c r="G1011" s="692"/>
      <c r="H1011" s="687"/>
      <c r="I1011" s="688"/>
    </row>
    <row r="1012" spans="1:11" s="277" customFormat="1">
      <c r="B1012" s="572"/>
      <c r="C1012" s="624"/>
      <c r="D1012" s="624"/>
      <c r="E1012" s="691"/>
      <c r="F1012" s="691"/>
      <c r="G1012" s="692"/>
      <c r="H1012" s="687"/>
      <c r="I1012" s="688"/>
      <c r="J1012" s="577"/>
    </row>
    <row r="1013" spans="1:11" s="277" customFormat="1">
      <c r="B1013" s="591"/>
      <c r="C1013" s="587"/>
      <c r="E1013" s="278"/>
      <c r="F1013" s="278"/>
      <c r="G1013" s="273"/>
      <c r="H1013" s="274"/>
      <c r="I1013" s="294"/>
    </row>
    <row r="1014" spans="1:11" s="277" customFormat="1">
      <c r="B1014" s="572"/>
      <c r="C1014" s="604"/>
      <c r="E1014" s="588"/>
      <c r="F1014" s="588"/>
      <c r="G1014" s="273"/>
      <c r="H1014" s="274"/>
      <c r="I1014" s="294"/>
      <c r="K1014" s="607"/>
    </row>
    <row r="1015" spans="1:11" s="277" customFormat="1">
      <c r="B1015" s="572"/>
      <c r="C1015" s="667"/>
      <c r="E1015" s="278"/>
      <c r="F1015" s="278"/>
      <c r="G1015" s="273"/>
      <c r="H1015" s="274"/>
      <c r="I1015" s="294"/>
    </row>
    <row r="1016" spans="1:11" s="277" customFormat="1">
      <c r="B1016" s="572"/>
      <c r="C1016" s="587"/>
      <c r="D1016" s="670"/>
      <c r="E1016" s="710"/>
      <c r="F1016" s="710"/>
      <c r="G1016" s="672"/>
      <c r="H1016" s="274"/>
      <c r="I1016" s="294"/>
    </row>
    <row r="1017" spans="1:11" s="277" customFormat="1">
      <c r="B1017" s="572"/>
      <c r="C1017" s="587"/>
      <c r="D1017" s="670"/>
      <c r="E1017" s="710"/>
      <c r="F1017" s="710"/>
      <c r="G1017" s="672"/>
      <c r="H1017" s="274"/>
      <c r="I1017" s="294"/>
    </row>
    <row r="1018" spans="1:11" s="277" customFormat="1">
      <c r="B1018" s="572"/>
      <c r="C1018" s="587"/>
      <c r="D1018" s="670"/>
      <c r="E1018" s="710"/>
      <c r="F1018" s="710"/>
      <c r="G1018" s="672"/>
      <c r="H1018" s="274"/>
      <c r="I1018" s="294"/>
    </row>
    <row r="1019" spans="1:11">
      <c r="A1019" s="277"/>
      <c r="B1019" s="572"/>
      <c r="C1019" s="587"/>
      <c r="D1019" s="670"/>
      <c r="E1019" s="710"/>
      <c r="F1019" s="710"/>
      <c r="G1019" s="672"/>
      <c r="H1019" s="274"/>
      <c r="I1019" s="294"/>
    </row>
    <row r="1020" spans="1:11">
      <c r="A1020" s="277"/>
      <c r="B1020" s="591"/>
      <c r="C1020" s="587"/>
      <c r="D1020" s="670"/>
      <c r="E1020" s="710"/>
      <c r="F1020" s="710"/>
      <c r="G1020" s="672"/>
      <c r="H1020" s="605"/>
      <c r="I1020" s="294"/>
    </row>
    <row r="1021" spans="1:11" s="277" customFormat="1">
      <c r="B1021" s="572"/>
      <c r="C1021" s="587"/>
      <c r="E1021" s="278"/>
      <c r="F1021" s="278"/>
      <c r="G1021" s="273"/>
      <c r="H1021" s="274"/>
      <c r="I1021" s="294"/>
      <c r="J1021" s="577"/>
    </row>
    <row r="1022" spans="1:11" s="277" customFormat="1">
      <c r="B1022" s="591"/>
      <c r="C1022" s="587"/>
      <c r="E1022" s="279"/>
      <c r="F1022" s="279"/>
      <c r="G1022" s="273"/>
      <c r="H1022" s="274"/>
      <c r="I1022" s="294"/>
      <c r="J1022" s="577"/>
    </row>
    <row r="1023" spans="1:11" s="277" customFormat="1">
      <c r="B1023" s="591"/>
      <c r="C1023" s="587"/>
      <c r="E1023" s="279"/>
      <c r="F1023" s="279"/>
      <c r="G1023" s="273"/>
      <c r="H1023" s="274"/>
      <c r="I1023" s="294"/>
      <c r="J1023" s="577"/>
    </row>
    <row r="1024" spans="1:11" s="277" customFormat="1">
      <c r="B1024" s="591"/>
      <c r="C1024" s="587"/>
      <c r="E1024" s="603"/>
      <c r="F1024" s="279"/>
      <c r="G1024" s="273"/>
      <c r="H1024" s="274"/>
      <c r="I1024" s="294"/>
      <c r="J1024" s="577"/>
    </row>
    <row r="1025" spans="1:10" s="277" customFormat="1">
      <c r="B1025" s="572"/>
      <c r="E1025" s="278"/>
      <c r="F1025" s="631"/>
      <c r="G1025" s="668"/>
      <c r="H1025" s="274"/>
      <c r="I1025" s="294"/>
      <c r="J1025" s="577"/>
    </row>
    <row r="1026" spans="1:10" s="277" customFormat="1">
      <c r="B1026" s="572"/>
      <c r="E1026" s="278"/>
      <c r="F1026" s="279"/>
      <c r="G1026" s="273"/>
      <c r="H1026" s="274"/>
      <c r="I1026" s="294"/>
      <c r="J1026" s="577"/>
    </row>
    <row r="1027" spans="1:10" s="277" customFormat="1">
      <c r="B1027" s="572"/>
      <c r="E1027" s="278"/>
      <c r="F1027" s="279"/>
      <c r="G1027" s="273"/>
      <c r="H1027" s="274"/>
      <c r="I1027" s="294"/>
      <c r="J1027" s="577"/>
    </row>
    <row r="1028" spans="1:10" s="277" customFormat="1">
      <c r="B1028" s="572"/>
      <c r="C1028" s="587"/>
      <c r="E1028" s="279"/>
      <c r="F1028" s="279"/>
      <c r="G1028" s="273"/>
      <c r="H1028" s="274"/>
      <c r="I1028" s="294"/>
      <c r="J1028" s="577"/>
    </row>
    <row r="1029" spans="1:10">
      <c r="A1029" s="277"/>
      <c r="B1029" s="572"/>
      <c r="C1029" s="587"/>
      <c r="D1029" s="277"/>
      <c r="E1029" s="279"/>
      <c r="F1029" s="279"/>
      <c r="G1029" s="273"/>
      <c r="H1029" s="274"/>
      <c r="I1029" s="294"/>
    </row>
    <row r="1030" spans="1:10">
      <c r="A1030" s="277"/>
      <c r="B1030" s="591"/>
      <c r="C1030" s="628"/>
      <c r="D1030" s="277"/>
      <c r="E1030" s="279"/>
      <c r="F1030" s="279"/>
      <c r="G1030" s="711"/>
      <c r="H1030" s="274"/>
      <c r="I1030" s="294"/>
    </row>
    <row r="1031" spans="1:10">
      <c r="A1031" s="277"/>
      <c r="B1031" s="572"/>
      <c r="C1031" s="572"/>
      <c r="D1031" s="277"/>
      <c r="E1031" s="278"/>
      <c r="F1031" s="631"/>
      <c r="G1031" s="668"/>
      <c r="H1031" s="274"/>
      <c r="I1031" s="294"/>
    </row>
    <row r="1032" spans="1:10">
      <c r="A1032" s="277"/>
      <c r="B1032" s="572"/>
      <c r="C1032" s="277"/>
      <c r="D1032" s="277"/>
      <c r="E1032" s="278"/>
      <c r="F1032" s="631"/>
      <c r="G1032" s="668"/>
      <c r="H1032" s="274"/>
      <c r="I1032" s="294"/>
    </row>
    <row r="1033" spans="1:10" s="277" customFormat="1">
      <c r="B1033" s="572"/>
      <c r="C1033" s="587"/>
      <c r="E1033" s="279"/>
      <c r="F1033" s="279"/>
      <c r="G1033" s="273"/>
      <c r="H1033" s="274"/>
      <c r="I1033" s="294"/>
      <c r="J1033" s="577"/>
    </row>
    <row r="1034" spans="1:10" s="277" customFormat="1">
      <c r="B1034" s="591"/>
      <c r="C1034" s="587"/>
      <c r="E1034" s="279"/>
      <c r="F1034" s="279"/>
      <c r="G1034" s="273"/>
      <c r="H1034" s="274"/>
      <c r="I1034" s="294"/>
      <c r="J1034" s="577"/>
    </row>
    <row r="1035" spans="1:10" s="277" customFormat="1">
      <c r="B1035" s="572"/>
      <c r="E1035" s="279"/>
      <c r="F1035" s="279"/>
      <c r="G1035" s="273"/>
      <c r="H1035" s="274"/>
      <c r="I1035" s="294"/>
      <c r="J1035" s="577"/>
    </row>
    <row r="1036" spans="1:10" s="277" customFormat="1">
      <c r="B1036" s="572"/>
      <c r="E1036" s="279"/>
      <c r="F1036" s="279"/>
      <c r="G1036" s="273"/>
      <c r="H1036" s="274"/>
      <c r="I1036" s="294"/>
      <c r="J1036" s="577"/>
    </row>
    <row r="1037" spans="1:10" s="277" customFormat="1">
      <c r="B1037" s="572"/>
      <c r="C1037" s="587"/>
      <c r="E1037" s="278"/>
      <c r="F1037" s="597"/>
      <c r="G1037" s="598"/>
      <c r="H1037" s="274"/>
      <c r="I1037" s="294"/>
      <c r="J1037" s="577"/>
    </row>
    <row r="1038" spans="1:10" s="277" customFormat="1">
      <c r="B1038" s="572"/>
      <c r="C1038" s="587"/>
      <c r="E1038" s="278"/>
      <c r="F1038" s="279"/>
      <c r="G1038" s="273"/>
      <c r="H1038" s="274"/>
      <c r="I1038" s="294"/>
      <c r="J1038" s="577"/>
    </row>
    <row r="1039" spans="1:10" s="277" customFormat="1">
      <c r="B1039" s="572"/>
      <c r="C1039" s="587"/>
      <c r="E1039" s="279"/>
      <c r="F1039" s="279"/>
      <c r="G1039" s="273"/>
      <c r="H1039" s="274"/>
      <c r="I1039" s="294"/>
      <c r="J1039" s="577"/>
    </row>
    <row r="1040" spans="1:10" s="277" customFormat="1">
      <c r="B1040" s="591"/>
      <c r="C1040" s="587"/>
      <c r="E1040" s="279"/>
      <c r="F1040" s="279"/>
      <c r="G1040" s="273"/>
      <c r="H1040" s="274"/>
      <c r="I1040" s="294"/>
      <c r="J1040" s="577"/>
    </row>
    <row r="1041" spans="1:10" s="277" customFormat="1">
      <c r="B1041" s="572"/>
      <c r="C1041" s="587"/>
      <c r="E1041" s="588"/>
      <c r="F1041" s="279"/>
      <c r="G1041" s="273"/>
      <c r="H1041" s="274"/>
      <c r="I1041" s="294"/>
      <c r="J1041" s="577"/>
    </row>
    <row r="1042" spans="1:10" s="277" customFormat="1">
      <c r="B1042" s="572"/>
      <c r="C1042" s="587"/>
      <c r="E1042" s="181"/>
      <c r="F1042" s="279"/>
      <c r="G1042" s="273"/>
      <c r="H1042" s="274"/>
      <c r="I1042" s="294"/>
      <c r="J1042" s="577"/>
    </row>
    <row r="1043" spans="1:10" s="277" customFormat="1">
      <c r="B1043" s="572"/>
      <c r="C1043" s="587"/>
      <c r="E1043" s="181"/>
      <c r="F1043" s="279"/>
      <c r="G1043" s="273"/>
      <c r="H1043" s="274"/>
      <c r="I1043" s="294"/>
      <c r="J1043" s="577"/>
    </row>
    <row r="1044" spans="1:10" s="277" customFormat="1">
      <c r="B1044" s="572"/>
      <c r="C1044" s="587"/>
      <c r="E1044" s="181"/>
      <c r="F1044" s="279"/>
      <c r="G1044" s="273"/>
      <c r="H1044" s="274"/>
      <c r="I1044" s="294"/>
      <c r="J1044" s="577"/>
    </row>
    <row r="1045" spans="1:10" s="277" customFormat="1">
      <c r="B1045" s="572"/>
      <c r="C1045" s="587"/>
      <c r="E1045" s="278"/>
      <c r="F1045" s="278"/>
      <c r="G1045" s="273"/>
      <c r="H1045" s="274"/>
      <c r="I1045" s="294"/>
      <c r="J1045" s="577"/>
    </row>
    <row r="1046" spans="1:10" s="277" customFormat="1">
      <c r="B1046" s="572"/>
      <c r="C1046" s="587"/>
      <c r="E1046" s="181"/>
      <c r="F1046" s="279"/>
      <c r="G1046" s="273"/>
      <c r="H1046" s="274"/>
      <c r="I1046" s="294"/>
      <c r="J1046" s="577"/>
    </row>
    <row r="1047" spans="1:10" s="277" customFormat="1">
      <c r="B1047" s="572"/>
      <c r="C1047" s="587"/>
      <c r="E1047" s="278"/>
      <c r="F1047" s="278"/>
      <c r="G1047" s="273"/>
      <c r="H1047" s="274"/>
      <c r="I1047" s="294"/>
      <c r="J1047" s="577"/>
    </row>
    <row r="1048" spans="1:10" s="277" customFormat="1">
      <c r="B1048" s="572"/>
      <c r="C1048" s="587"/>
      <c r="E1048" s="181"/>
      <c r="F1048" s="279"/>
      <c r="G1048" s="273"/>
      <c r="H1048" s="274"/>
      <c r="I1048" s="294"/>
      <c r="J1048" s="577"/>
    </row>
    <row r="1049" spans="1:10" s="277" customFormat="1">
      <c r="B1049" s="572"/>
      <c r="C1049" s="587"/>
      <c r="E1049" s="181"/>
      <c r="F1049" s="279"/>
      <c r="G1049" s="273"/>
      <c r="H1049" s="274"/>
      <c r="I1049" s="294"/>
      <c r="J1049" s="577"/>
    </row>
    <row r="1050" spans="1:10" s="277" customFormat="1">
      <c r="B1050" s="572"/>
      <c r="C1050" s="587"/>
      <c r="E1050" s="278"/>
      <c r="F1050" s="588"/>
      <c r="G1050" s="273"/>
      <c r="H1050" s="274"/>
      <c r="I1050" s="294"/>
      <c r="J1050" s="577"/>
    </row>
    <row r="1051" spans="1:10">
      <c r="A1051" s="277"/>
      <c r="B1051" s="572"/>
      <c r="C1051" s="587"/>
      <c r="D1051" s="277"/>
      <c r="E1051" s="181"/>
      <c r="F1051" s="279"/>
      <c r="G1051" s="273"/>
      <c r="H1051" s="274"/>
      <c r="I1051" s="294"/>
    </row>
    <row r="1052" spans="1:10">
      <c r="A1052" s="277"/>
      <c r="B1052" s="572"/>
      <c r="C1052" s="587"/>
      <c r="D1052" s="277"/>
      <c r="E1052" s="588"/>
      <c r="F1052" s="588"/>
      <c r="G1052" s="273"/>
      <c r="H1052" s="274"/>
      <c r="I1052" s="294"/>
    </row>
    <row r="1053" spans="1:10">
      <c r="A1053" s="277"/>
      <c r="B1053" s="591"/>
      <c r="C1053" s="587"/>
      <c r="D1053" s="277"/>
      <c r="E1053" s="588"/>
      <c r="F1053" s="588"/>
      <c r="G1053" s="273"/>
      <c r="H1053" s="274"/>
      <c r="I1053" s="294"/>
    </row>
    <row r="1054" spans="1:10">
      <c r="A1054" s="277"/>
      <c r="B1054" s="572"/>
      <c r="C1054" s="587"/>
      <c r="D1054" s="277"/>
      <c r="E1054" s="588"/>
      <c r="F1054" s="588"/>
      <c r="G1054" s="273"/>
      <c r="H1054" s="274"/>
      <c r="I1054" s="294"/>
    </row>
    <row r="1055" spans="1:10">
      <c r="A1055" s="277"/>
      <c r="B1055" s="572"/>
      <c r="C1055" s="604"/>
      <c r="D1055" s="277"/>
      <c r="E1055" s="278"/>
      <c r="F1055" s="279"/>
      <c r="G1055" s="273"/>
      <c r="H1055" s="274"/>
      <c r="I1055" s="294"/>
    </row>
    <row r="1056" spans="1:10">
      <c r="A1056" s="277"/>
      <c r="B1056" s="572"/>
      <c r="C1056" s="587"/>
      <c r="D1056" s="277"/>
      <c r="E1056" s="278"/>
      <c r="F1056" s="279"/>
      <c r="G1056" s="273"/>
      <c r="H1056" s="274"/>
      <c r="I1056" s="294"/>
    </row>
    <row r="1057" spans="1:10">
      <c r="A1057" s="277"/>
      <c r="B1057" s="572"/>
      <c r="C1057" s="587"/>
      <c r="D1057" s="277"/>
      <c r="E1057" s="278"/>
      <c r="F1057" s="279"/>
      <c r="G1057" s="273"/>
      <c r="H1057" s="274"/>
      <c r="I1057" s="294"/>
      <c r="J1057" s="578"/>
    </row>
    <row r="1058" spans="1:10">
      <c r="A1058" s="277"/>
      <c r="B1058" s="572"/>
      <c r="C1058" s="587"/>
      <c r="D1058" s="277"/>
      <c r="E1058" s="278"/>
      <c r="F1058" s="279"/>
      <c r="G1058" s="273"/>
      <c r="H1058" s="274"/>
      <c r="I1058" s="294"/>
      <c r="J1058" s="578"/>
    </row>
    <row r="1059" spans="1:10">
      <c r="A1059" s="277"/>
      <c r="B1059" s="572"/>
      <c r="C1059" s="587"/>
      <c r="D1059" s="277"/>
      <c r="E1059" s="278"/>
      <c r="F1059" s="279"/>
      <c r="G1059" s="273"/>
      <c r="H1059" s="274"/>
      <c r="I1059" s="294"/>
      <c r="J1059" s="578"/>
    </row>
    <row r="1060" spans="1:10">
      <c r="A1060" s="277"/>
      <c r="B1060" s="572"/>
      <c r="C1060" s="587"/>
      <c r="D1060" s="277"/>
      <c r="E1060" s="278"/>
      <c r="F1060" s="279"/>
      <c r="G1060" s="273"/>
      <c r="H1060" s="274"/>
      <c r="I1060" s="294"/>
      <c r="J1060" s="578"/>
    </row>
    <row r="1061" spans="1:10">
      <c r="A1061" s="277"/>
      <c r="B1061" s="572"/>
      <c r="C1061" s="587"/>
      <c r="D1061" s="277"/>
      <c r="E1061" s="278"/>
      <c r="F1061" s="279"/>
      <c r="G1061" s="273"/>
      <c r="H1061" s="274"/>
      <c r="I1061" s="294"/>
      <c r="J1061" s="578"/>
    </row>
    <row r="1062" spans="1:10">
      <c r="A1062" s="277"/>
      <c r="B1062" s="572"/>
      <c r="C1062" s="277"/>
      <c r="D1062" s="277"/>
      <c r="E1062" s="181"/>
      <c r="F1062" s="588"/>
      <c r="G1062" s="273"/>
      <c r="H1062" s="274"/>
      <c r="I1062" s="294"/>
      <c r="J1062" s="578"/>
    </row>
    <row r="1063" spans="1:10">
      <c r="A1063" s="277"/>
      <c r="B1063" s="591"/>
      <c r="C1063" s="587"/>
      <c r="D1063" s="277"/>
      <c r="E1063" s="588"/>
      <c r="F1063" s="588"/>
      <c r="G1063" s="273"/>
      <c r="H1063" s="274"/>
      <c r="I1063" s="294"/>
      <c r="J1063" s="578"/>
    </row>
    <row r="1064" spans="1:10">
      <c r="A1064" s="277"/>
      <c r="B1064" s="572"/>
      <c r="C1064" s="587"/>
      <c r="D1064" s="277"/>
      <c r="E1064" s="278"/>
      <c r="F1064" s="279"/>
      <c r="G1064" s="273"/>
      <c r="H1064" s="274"/>
      <c r="I1064" s="294"/>
      <c r="J1064" s="578"/>
    </row>
    <row r="1065" spans="1:10">
      <c r="A1065" s="277"/>
      <c r="B1065" s="572"/>
      <c r="C1065" s="587"/>
      <c r="D1065" s="277"/>
      <c r="E1065" s="278"/>
      <c r="F1065" s="279"/>
      <c r="G1065" s="273"/>
      <c r="H1065" s="274"/>
      <c r="I1065" s="294"/>
      <c r="J1065" s="578"/>
    </row>
    <row r="1066" spans="1:10">
      <c r="A1066" s="277"/>
      <c r="B1066" s="572"/>
      <c r="C1066" s="593"/>
      <c r="D1066" s="593"/>
      <c r="E1066" s="712"/>
      <c r="F1066" s="279"/>
      <c r="G1066" s="273"/>
      <c r="H1066" s="274"/>
      <c r="I1066" s="294"/>
      <c r="J1066" s="578"/>
    </row>
    <row r="1067" spans="1:10">
      <c r="A1067" s="277"/>
      <c r="B1067" s="591"/>
      <c r="C1067" s="587"/>
      <c r="D1067" s="277"/>
      <c r="E1067" s="588"/>
      <c r="F1067" s="588"/>
      <c r="G1067" s="273"/>
      <c r="H1067" s="274"/>
      <c r="I1067" s="294"/>
      <c r="J1067" s="578"/>
    </row>
    <row r="1068" spans="1:10" ht="12.75" customHeight="1">
      <c r="A1068" s="277"/>
      <c r="B1068" s="572"/>
      <c r="C1068" s="587"/>
      <c r="D1068" s="587"/>
      <c r="E1068" s="588"/>
      <c r="F1068" s="279"/>
      <c r="G1068" s="273"/>
      <c r="H1068" s="274"/>
      <c r="I1068" s="294"/>
      <c r="J1068" s="578"/>
    </row>
    <row r="1069" spans="1:10">
      <c r="A1069" s="277"/>
      <c r="B1069" s="572"/>
      <c r="C1069" s="587"/>
      <c r="D1069" s="277"/>
      <c r="E1069" s="588"/>
      <c r="F1069" s="279"/>
      <c r="G1069" s="273"/>
      <c r="H1069" s="274"/>
      <c r="I1069" s="294"/>
      <c r="J1069" s="578"/>
    </row>
    <row r="1070" spans="1:10">
      <c r="A1070" s="277"/>
      <c r="B1070" s="572"/>
      <c r="C1070" s="593"/>
      <c r="D1070" s="277"/>
      <c r="E1070" s="712"/>
      <c r="F1070" s="279"/>
      <c r="G1070" s="273"/>
      <c r="H1070" s="274"/>
      <c r="I1070" s="294"/>
      <c r="J1070" s="578"/>
    </row>
    <row r="1071" spans="1:10">
      <c r="A1071" s="277"/>
      <c r="B1071" s="591"/>
      <c r="C1071" s="587"/>
      <c r="D1071" s="277"/>
      <c r="E1071" s="588"/>
      <c r="F1071" s="597"/>
      <c r="G1071" s="598"/>
      <c r="H1071" s="599"/>
      <c r="I1071" s="600"/>
      <c r="J1071" s="578"/>
    </row>
    <row r="1072" spans="1:10">
      <c r="A1072" s="277"/>
      <c r="B1072" s="572"/>
      <c r="C1072" s="587"/>
      <c r="D1072" s="277"/>
      <c r="E1072" s="278"/>
      <c r="F1072" s="279"/>
      <c r="G1072" s="273"/>
      <c r="H1072" s="274"/>
      <c r="I1072" s="294"/>
      <c r="J1072" s="578"/>
    </row>
    <row r="1073" spans="1:10">
      <c r="A1073" s="277"/>
      <c r="B1073" s="572"/>
      <c r="C1073" s="587"/>
      <c r="D1073" s="277"/>
      <c r="E1073" s="278"/>
      <c r="F1073" s="279"/>
      <c r="G1073" s="273"/>
      <c r="H1073" s="274"/>
      <c r="I1073" s="294"/>
      <c r="J1073" s="578"/>
    </row>
    <row r="1074" spans="1:10">
      <c r="A1074" s="277"/>
      <c r="B1074" s="572"/>
      <c r="C1074" s="587"/>
      <c r="D1074" s="277"/>
      <c r="E1074" s="278"/>
      <c r="F1074" s="279"/>
      <c r="G1074" s="273"/>
      <c r="H1074" s="274"/>
      <c r="I1074" s="294"/>
      <c r="J1074" s="578"/>
    </row>
    <row r="1075" spans="1:10">
      <c r="A1075" s="277"/>
      <c r="B1075" s="572"/>
      <c r="C1075" s="587"/>
      <c r="D1075" s="277"/>
      <c r="E1075" s="278"/>
      <c r="F1075" s="279"/>
      <c r="G1075" s="273"/>
      <c r="H1075" s="274"/>
      <c r="I1075" s="294"/>
      <c r="J1075" s="578"/>
    </row>
    <row r="1076" spans="1:10">
      <c r="A1076" s="277"/>
      <c r="B1076" s="572"/>
      <c r="C1076" s="593"/>
      <c r="D1076" s="593"/>
      <c r="E1076" s="712"/>
      <c r="F1076" s="712"/>
      <c r="G1076" s="598"/>
      <c r="H1076" s="274"/>
      <c r="I1076" s="294"/>
      <c r="J1076" s="578"/>
    </row>
    <row r="1077" spans="1:10">
      <c r="A1077" s="277"/>
      <c r="B1077" s="572"/>
      <c r="C1077" s="587"/>
      <c r="D1077" s="277"/>
      <c r="E1077" s="279"/>
      <c r="F1077" s="279"/>
      <c r="G1077" s="273"/>
      <c r="H1077" s="274"/>
      <c r="I1077" s="294"/>
      <c r="J1077" s="578"/>
    </row>
    <row r="1078" spans="1:10">
      <c r="A1078" s="277"/>
      <c r="B1078" s="591"/>
      <c r="C1078" s="587"/>
      <c r="D1078" s="277"/>
      <c r="E1078" s="279"/>
      <c r="F1078" s="279"/>
      <c r="G1078" s="273"/>
      <c r="H1078" s="274"/>
      <c r="I1078" s="294"/>
      <c r="J1078" s="578"/>
    </row>
    <row r="1079" spans="1:10">
      <c r="A1079" s="277"/>
      <c r="B1079" s="876"/>
      <c r="C1079" s="876"/>
      <c r="D1079" s="876"/>
      <c r="E1079" s="876"/>
      <c r="F1079" s="876"/>
      <c r="G1079" s="876"/>
      <c r="H1079" s="876"/>
      <c r="I1079" s="647"/>
      <c r="J1079" s="578"/>
    </row>
    <row r="1080" spans="1:10" ht="25.5" customHeight="1">
      <c r="A1080" s="277"/>
      <c r="B1080" s="876"/>
      <c r="C1080" s="876"/>
      <c r="D1080" s="876"/>
      <c r="E1080" s="876"/>
      <c r="F1080" s="876"/>
      <c r="G1080" s="876"/>
      <c r="H1080" s="576"/>
      <c r="I1080" s="294"/>
      <c r="J1080" s="578"/>
    </row>
    <row r="1081" spans="1:10">
      <c r="A1081" s="277"/>
      <c r="B1081" s="601"/>
      <c r="C1081" s="587"/>
      <c r="D1081" s="277"/>
      <c r="E1081" s="594"/>
      <c r="F1081" s="594"/>
      <c r="G1081" s="273"/>
      <c r="H1081" s="605"/>
      <c r="I1081" s="294"/>
      <c r="J1081" s="578"/>
    </row>
    <row r="1082" spans="1:10">
      <c r="A1082" s="277"/>
      <c r="B1082" s="572"/>
      <c r="C1082" s="587"/>
      <c r="D1082" s="277"/>
      <c r="E1082" s="279"/>
      <c r="F1082" s="279"/>
      <c r="G1082" s="273"/>
      <c r="H1082" s="576"/>
      <c r="I1082" s="294"/>
      <c r="J1082" s="578"/>
    </row>
    <row r="1083" spans="1:10">
      <c r="A1083" s="277"/>
      <c r="B1083" s="591"/>
      <c r="C1083" s="587"/>
      <c r="D1083" s="277"/>
      <c r="E1083" s="279"/>
      <c r="F1083" s="279"/>
      <c r="G1083" s="273"/>
      <c r="H1083" s="576"/>
      <c r="I1083" s="294"/>
      <c r="J1083" s="578"/>
    </row>
    <row r="1084" spans="1:10">
      <c r="A1084" s="277"/>
      <c r="B1084" s="591"/>
      <c r="C1084" s="587"/>
      <c r="D1084" s="277"/>
      <c r="E1084" s="279"/>
      <c r="F1084" s="279"/>
      <c r="G1084" s="273"/>
      <c r="H1084" s="576"/>
      <c r="I1084" s="294"/>
      <c r="J1084" s="578"/>
    </row>
    <row r="1085" spans="1:10">
      <c r="A1085" s="277"/>
      <c r="B1085" s="591"/>
      <c r="C1085" s="587"/>
      <c r="D1085" s="277"/>
      <c r="E1085" s="279"/>
      <c r="F1085" s="279"/>
      <c r="G1085" s="273"/>
      <c r="H1085" s="576"/>
      <c r="I1085" s="294"/>
      <c r="J1085" s="578"/>
    </row>
    <row r="1086" spans="1:10">
      <c r="A1086" s="277"/>
      <c r="B1086" s="572"/>
      <c r="C1086" s="587"/>
      <c r="D1086" s="277"/>
      <c r="E1086" s="278"/>
      <c r="F1086" s="278"/>
      <c r="G1086" s="273"/>
      <c r="H1086" s="274"/>
      <c r="I1086" s="294"/>
      <c r="J1086" s="578"/>
    </row>
    <row r="1087" spans="1:10">
      <c r="A1087" s="277"/>
      <c r="B1087" s="572"/>
      <c r="C1087" s="587"/>
      <c r="D1087" s="277"/>
      <c r="E1087" s="278"/>
      <c r="F1087" s="278"/>
      <c r="G1087" s="273"/>
      <c r="H1087" s="274"/>
      <c r="I1087" s="294"/>
      <c r="J1087" s="578"/>
    </row>
    <row r="1088" spans="1:10">
      <c r="A1088" s="277"/>
      <c r="B1088" s="572"/>
      <c r="C1088" s="602"/>
      <c r="D1088" s="277"/>
      <c r="E1088" s="279"/>
      <c r="F1088" s="279"/>
      <c r="G1088" s="273"/>
      <c r="H1088" s="274"/>
      <c r="I1088" s="294"/>
      <c r="J1088" s="578"/>
    </row>
    <row r="1089" spans="1:10">
      <c r="A1089" s="277"/>
      <c r="B1089" s="591"/>
      <c r="C1089" s="602"/>
      <c r="D1089" s="277"/>
      <c r="E1089" s="279"/>
      <c r="F1089" s="279"/>
      <c r="G1089" s="273"/>
      <c r="H1089" s="274"/>
      <c r="I1089" s="294"/>
      <c r="J1089" s="578"/>
    </row>
    <row r="1090" spans="1:10">
      <c r="A1090" s="277"/>
      <c r="B1090" s="591"/>
      <c r="C1090" s="587"/>
      <c r="D1090" s="277"/>
      <c r="E1090" s="588"/>
      <c r="F1090" s="588"/>
      <c r="G1090" s="273"/>
      <c r="H1090" s="274"/>
      <c r="I1090" s="294"/>
      <c r="J1090" s="578"/>
    </row>
    <row r="1091" spans="1:10">
      <c r="A1091" s="277"/>
      <c r="B1091" s="572"/>
      <c r="C1091" s="587"/>
      <c r="D1091" s="277"/>
      <c r="E1091" s="588"/>
      <c r="F1091" s="588"/>
      <c r="G1091" s="273"/>
      <c r="H1091" s="274"/>
      <c r="I1091" s="294"/>
      <c r="J1091" s="578"/>
    </row>
    <row r="1092" spans="1:10">
      <c r="A1092" s="277"/>
      <c r="B1092" s="572"/>
      <c r="C1092" s="587"/>
      <c r="D1092" s="277"/>
      <c r="E1092" s="278"/>
      <c r="F1092" s="279"/>
      <c r="G1092" s="273"/>
      <c r="H1092" s="274"/>
      <c r="I1092" s="294"/>
      <c r="J1092" s="578"/>
    </row>
    <row r="1093" spans="1:10">
      <c r="A1093" s="277"/>
      <c r="B1093" s="572"/>
      <c r="C1093" s="587"/>
      <c r="D1093" s="277"/>
      <c r="E1093" s="278"/>
      <c r="F1093" s="279"/>
      <c r="G1093" s="273"/>
      <c r="H1093" s="274"/>
      <c r="I1093" s="294"/>
      <c r="J1093" s="578"/>
    </row>
    <row r="1094" spans="1:10">
      <c r="A1094" s="277"/>
      <c r="B1094" s="572"/>
      <c r="C1094" s="587"/>
      <c r="D1094" s="277"/>
      <c r="E1094" s="278"/>
      <c r="F1094" s="279"/>
      <c r="G1094" s="273"/>
      <c r="H1094" s="274"/>
      <c r="I1094" s="294"/>
      <c r="J1094" s="578"/>
    </row>
    <row r="1095" spans="1:10">
      <c r="A1095" s="277"/>
      <c r="B1095" s="572"/>
      <c r="C1095" s="587"/>
      <c r="D1095" s="277"/>
      <c r="E1095" s="278"/>
      <c r="F1095" s="279"/>
      <c r="G1095" s="273"/>
      <c r="H1095" s="274"/>
      <c r="I1095" s="294"/>
      <c r="J1095" s="578"/>
    </row>
    <row r="1096" spans="1:10">
      <c r="A1096" s="277"/>
      <c r="B1096" s="572"/>
      <c r="C1096" s="587"/>
      <c r="D1096" s="277"/>
      <c r="E1096" s="279"/>
      <c r="F1096" s="279"/>
      <c r="G1096" s="273"/>
      <c r="H1096" s="274"/>
      <c r="I1096" s="294"/>
      <c r="J1096" s="578"/>
    </row>
    <row r="1097" spans="1:10">
      <c r="A1097" s="277"/>
      <c r="B1097" s="572"/>
      <c r="C1097" s="587"/>
      <c r="D1097" s="277"/>
      <c r="E1097" s="279"/>
      <c r="F1097" s="279"/>
      <c r="G1097" s="273"/>
      <c r="H1097" s="274"/>
      <c r="I1097" s="294"/>
      <c r="J1097" s="578"/>
    </row>
    <row r="1098" spans="1:10">
      <c r="A1098" s="277"/>
      <c r="B1098" s="572"/>
      <c r="C1098" s="587"/>
      <c r="D1098" s="277"/>
      <c r="E1098" s="279"/>
      <c r="F1098" s="279"/>
      <c r="G1098" s="273"/>
      <c r="H1098" s="274"/>
      <c r="I1098" s="294"/>
      <c r="J1098" s="578"/>
    </row>
    <row r="1099" spans="1:10">
      <c r="A1099" s="277"/>
      <c r="B1099" s="572"/>
      <c r="C1099" s="587"/>
      <c r="D1099" s="277"/>
      <c r="E1099" s="597"/>
      <c r="F1099" s="279"/>
      <c r="G1099" s="273"/>
      <c r="H1099" s="274"/>
      <c r="I1099" s="294"/>
      <c r="J1099" s="578"/>
    </row>
    <row r="1100" spans="1:10">
      <c r="A1100" s="277"/>
      <c r="B1100" s="572"/>
      <c r="C1100" s="587"/>
      <c r="D1100" s="277"/>
      <c r="E1100" s="597"/>
      <c r="F1100" s="279"/>
      <c r="G1100" s="273"/>
      <c r="H1100" s="274"/>
      <c r="I1100" s="294"/>
      <c r="J1100" s="578"/>
    </row>
    <row r="1101" spans="1:10">
      <c r="A1101" s="277"/>
      <c r="B1101" s="591"/>
      <c r="H1101" s="610"/>
      <c r="I1101" s="611"/>
    </row>
    <row r="1102" spans="1:10">
      <c r="A1102" s="277"/>
      <c r="B1102" s="572"/>
      <c r="C1102" s="572"/>
      <c r="D1102" s="277"/>
      <c r="E1102" s="278"/>
      <c r="F1102" s="279"/>
      <c r="G1102" s="273"/>
      <c r="H1102" s="274"/>
      <c r="I1102" s="294"/>
    </row>
    <row r="1103" spans="1:10" s="277" customFormat="1">
      <c r="B1103" s="572"/>
      <c r="C1103" s="572"/>
      <c r="E1103" s="278"/>
      <c r="F1103" s="279"/>
      <c r="G1103" s="273"/>
      <c r="H1103" s="274"/>
      <c r="I1103" s="294"/>
      <c r="J1103" s="577"/>
    </row>
    <row r="1104" spans="1:10" s="277" customFormat="1">
      <c r="B1104" s="572"/>
      <c r="C1104" s="587"/>
      <c r="E1104" s="278"/>
      <c r="F1104" s="279"/>
      <c r="G1104" s="273"/>
      <c r="H1104" s="274"/>
      <c r="I1104" s="294"/>
      <c r="J1104" s="577"/>
    </row>
    <row r="1105" spans="1:10" s="277" customFormat="1">
      <c r="B1105" s="591"/>
      <c r="C1105" s="587"/>
      <c r="E1105" s="603"/>
      <c r="F1105" s="279"/>
      <c r="G1105" s="273"/>
      <c r="H1105" s="274"/>
      <c r="I1105" s="294"/>
      <c r="J1105" s="577"/>
    </row>
    <row r="1106" spans="1:10">
      <c r="A1106" s="277"/>
      <c r="B1106" s="572"/>
      <c r="C1106" s="572"/>
      <c r="D1106" s="277"/>
      <c r="E1106" s="278"/>
      <c r="F1106" s="631"/>
      <c r="G1106" s="668"/>
      <c r="H1106" s="274"/>
      <c r="I1106" s="294"/>
    </row>
    <row r="1107" spans="1:10">
      <c r="A1107" s="277"/>
      <c r="B1107" s="572"/>
      <c r="C1107" s="277"/>
      <c r="D1107" s="277"/>
      <c r="E1107" s="278"/>
      <c r="F1107" s="631"/>
      <c r="G1107" s="668"/>
      <c r="H1107" s="274"/>
      <c r="I1107" s="294"/>
    </row>
    <row r="1108" spans="1:10" s="277" customFormat="1">
      <c r="B1108" s="572"/>
      <c r="C1108" s="587"/>
      <c r="E1108" s="594"/>
      <c r="F1108" s="594"/>
      <c r="G1108" s="273"/>
      <c r="H1108" s="274"/>
      <c r="I1108" s="294"/>
      <c r="J1108" s="577"/>
    </row>
    <row r="1109" spans="1:10">
      <c r="A1109" s="277"/>
      <c r="B1109" s="591"/>
      <c r="C1109" s="587"/>
      <c r="D1109" s="277"/>
      <c r="E1109" s="588"/>
      <c r="F1109" s="588"/>
      <c r="G1109" s="273"/>
      <c r="H1109" s="274"/>
      <c r="I1109" s="294"/>
      <c r="J1109" s="578"/>
    </row>
    <row r="1110" spans="1:10">
      <c r="A1110" s="277"/>
      <c r="B1110" s="591"/>
      <c r="C1110" s="587"/>
      <c r="D1110" s="277"/>
      <c r="E1110" s="588"/>
      <c r="F1110" s="588"/>
      <c r="G1110" s="273"/>
      <c r="H1110" s="274"/>
      <c r="I1110" s="294"/>
      <c r="J1110" s="578"/>
    </row>
    <row r="1111" spans="1:10">
      <c r="A1111" s="277"/>
      <c r="B1111" s="572"/>
      <c r="C1111" s="587"/>
      <c r="D1111" s="277"/>
      <c r="E1111" s="588"/>
      <c r="F1111" s="588"/>
      <c r="G1111" s="273"/>
      <c r="H1111" s="274"/>
      <c r="I1111" s="294"/>
      <c r="J1111" s="578"/>
    </row>
    <row r="1112" spans="1:10">
      <c r="A1112" s="277"/>
      <c r="B1112" s="572"/>
      <c r="C1112" s="587"/>
      <c r="D1112" s="277"/>
      <c r="E1112" s="278"/>
      <c r="F1112" s="279"/>
      <c r="G1112" s="273"/>
      <c r="H1112" s="274"/>
      <c r="I1112" s="294"/>
      <c r="J1112" s="578"/>
    </row>
    <row r="1113" spans="1:10">
      <c r="A1113" s="277"/>
      <c r="B1113" s="572"/>
      <c r="C1113" s="587"/>
      <c r="D1113" s="277"/>
      <c r="E1113" s="278"/>
      <c r="F1113" s="279"/>
      <c r="G1113" s="273"/>
      <c r="H1113" s="274"/>
      <c r="I1113" s="294"/>
      <c r="J1113" s="578"/>
    </row>
    <row r="1114" spans="1:10">
      <c r="A1114" s="277"/>
      <c r="B1114" s="572"/>
      <c r="C1114" s="587"/>
      <c r="D1114" s="277"/>
      <c r="E1114" s="278"/>
      <c r="F1114" s="279"/>
      <c r="G1114" s="273"/>
      <c r="H1114" s="274"/>
      <c r="I1114" s="294"/>
      <c r="J1114" s="578"/>
    </row>
    <row r="1115" spans="1:10">
      <c r="A1115" s="277"/>
      <c r="B1115" s="572"/>
      <c r="C1115" s="587"/>
      <c r="D1115" s="277"/>
      <c r="E1115" s="278"/>
      <c r="F1115" s="279"/>
      <c r="G1115" s="273"/>
      <c r="H1115" s="274"/>
      <c r="I1115" s="294"/>
      <c r="J1115" s="578"/>
    </row>
    <row r="1116" spans="1:10">
      <c r="A1116" s="277"/>
      <c r="B1116" s="572"/>
      <c r="C1116" s="587"/>
      <c r="D1116" s="277"/>
      <c r="E1116" s="279"/>
      <c r="F1116" s="588"/>
      <c r="G1116" s="273"/>
      <c r="H1116" s="274"/>
      <c r="I1116" s="294"/>
      <c r="J1116" s="578"/>
    </row>
    <row r="1117" spans="1:10">
      <c r="A1117" s="277"/>
      <c r="B1117" s="572"/>
      <c r="C1117" s="587"/>
      <c r="D1117" s="277"/>
      <c r="E1117" s="588"/>
      <c r="F1117" s="279"/>
      <c r="G1117" s="273"/>
      <c r="H1117" s="274"/>
      <c r="I1117" s="294"/>
      <c r="J1117" s="578"/>
    </row>
    <row r="1118" spans="1:10">
      <c r="A1118" s="277"/>
      <c r="B1118" s="572"/>
      <c r="C1118" s="587"/>
      <c r="D1118" s="277"/>
      <c r="E1118" s="588"/>
      <c r="F1118" s="279"/>
      <c r="G1118" s="273"/>
      <c r="H1118" s="274"/>
      <c r="I1118" s="294"/>
      <c r="J1118" s="578"/>
    </row>
    <row r="1119" spans="1:10">
      <c r="A1119" s="277"/>
      <c r="B1119" s="572"/>
      <c r="C1119" s="587"/>
      <c r="D1119" s="277"/>
      <c r="E1119" s="278"/>
      <c r="F1119" s="588"/>
      <c r="G1119" s="607"/>
      <c r="H1119" s="274"/>
      <c r="I1119" s="294"/>
      <c r="J1119" s="578"/>
    </row>
    <row r="1120" spans="1:10">
      <c r="A1120" s="277"/>
      <c r="B1120" s="591"/>
      <c r="C1120" s="587"/>
      <c r="D1120" s="277"/>
      <c r="E1120" s="588"/>
      <c r="F1120" s="588"/>
      <c r="G1120" s="273"/>
      <c r="H1120" s="274"/>
      <c r="I1120" s="294"/>
      <c r="J1120" s="578"/>
    </row>
    <row r="1121" spans="1:10">
      <c r="A1121" s="277"/>
      <c r="B1121" s="572"/>
      <c r="C1121" s="587"/>
      <c r="D1121" s="277"/>
      <c r="E1121" s="588"/>
      <c r="F1121" s="588"/>
      <c r="G1121" s="273"/>
      <c r="H1121" s="274"/>
      <c r="I1121" s="294"/>
      <c r="J1121" s="578"/>
    </row>
    <row r="1122" spans="1:10">
      <c r="A1122" s="277"/>
      <c r="B1122" s="572"/>
      <c r="C1122" s="587"/>
      <c r="D1122" s="587"/>
      <c r="E1122" s="278"/>
      <c r="F1122" s="279"/>
      <c r="G1122" s="273"/>
      <c r="H1122" s="274"/>
      <c r="I1122" s="294"/>
      <c r="J1122" s="578"/>
    </row>
    <row r="1123" spans="1:10">
      <c r="A1123" s="277"/>
      <c r="B1123" s="572"/>
      <c r="C1123" s="587"/>
      <c r="D1123" s="587"/>
      <c r="E1123" s="278"/>
      <c r="F1123" s="279"/>
      <c r="G1123" s="273"/>
      <c r="H1123" s="274"/>
      <c r="I1123" s="294"/>
      <c r="J1123" s="578"/>
    </row>
    <row r="1124" spans="1:10">
      <c r="A1124" s="277"/>
      <c r="B1124" s="572"/>
      <c r="C1124" s="587"/>
      <c r="D1124" s="587"/>
      <c r="E1124" s="278"/>
      <c r="F1124" s="279"/>
      <c r="G1124" s="273"/>
      <c r="H1124" s="274"/>
      <c r="I1124" s="294"/>
      <c r="J1124" s="578"/>
    </row>
    <row r="1125" spans="1:10">
      <c r="A1125" s="277"/>
      <c r="B1125" s="572"/>
      <c r="C1125" s="587"/>
      <c r="D1125" s="277"/>
      <c r="E1125" s="588"/>
      <c r="F1125" s="588"/>
      <c r="G1125" s="273"/>
      <c r="H1125" s="274"/>
      <c r="I1125" s="294"/>
    </row>
    <row r="1126" spans="1:10">
      <c r="A1126" s="277"/>
      <c r="B1126" s="572"/>
      <c r="C1126" s="587"/>
      <c r="D1126" s="587"/>
      <c r="E1126" s="278"/>
      <c r="F1126" s="279"/>
      <c r="G1126" s="273"/>
      <c r="H1126" s="274"/>
      <c r="I1126" s="294"/>
    </row>
    <row r="1127" spans="1:10">
      <c r="A1127" s="277"/>
      <c r="B1127" s="572"/>
      <c r="C1127" s="587"/>
      <c r="D1127" s="277"/>
      <c r="E1127" s="279"/>
      <c r="F1127" s="588"/>
      <c r="G1127" s="273"/>
      <c r="H1127" s="274"/>
      <c r="I1127" s="294"/>
    </row>
    <row r="1128" spans="1:10">
      <c r="A1128" s="277"/>
      <c r="B1128" s="572"/>
      <c r="C1128" s="587"/>
      <c r="D1128" s="277"/>
      <c r="E1128" s="588"/>
      <c r="F1128" s="279"/>
      <c r="G1128" s="273"/>
      <c r="H1128" s="274"/>
      <c r="I1128" s="294"/>
    </row>
    <row r="1129" spans="1:10">
      <c r="A1129" s="277"/>
      <c r="B1129" s="572"/>
      <c r="C1129" s="587"/>
      <c r="D1129" s="277"/>
      <c r="E1129" s="588"/>
      <c r="F1129" s="279"/>
      <c r="G1129" s="273"/>
      <c r="H1129" s="274"/>
      <c r="I1129" s="294"/>
    </row>
    <row r="1130" spans="1:10">
      <c r="A1130" s="277"/>
      <c r="B1130" s="572"/>
      <c r="C1130" s="587"/>
      <c r="D1130" s="277"/>
      <c r="E1130" s="588"/>
      <c r="F1130" s="279"/>
      <c r="G1130" s="273"/>
      <c r="H1130" s="274"/>
      <c r="I1130" s="294"/>
    </row>
    <row r="1131" spans="1:10">
      <c r="A1131" s="277"/>
      <c r="B1131" s="572"/>
      <c r="C1131" s="587"/>
      <c r="D1131" s="277"/>
      <c r="E1131" s="588"/>
      <c r="F1131" s="279"/>
      <c r="G1131" s="273"/>
      <c r="H1131" s="274"/>
      <c r="I1131" s="294"/>
    </row>
    <row r="1132" spans="1:10" s="277" customFormat="1">
      <c r="B1132" s="572"/>
      <c r="C1132" s="587"/>
      <c r="E1132" s="594"/>
      <c r="F1132" s="594"/>
      <c r="G1132" s="273"/>
      <c r="H1132" s="274"/>
      <c r="I1132" s="294"/>
      <c r="J1132" s="577"/>
    </row>
    <row r="1133" spans="1:10" s="277" customFormat="1">
      <c r="B1133" s="591"/>
      <c r="C1133" s="587"/>
      <c r="E1133" s="594"/>
      <c r="F1133" s="594"/>
      <c r="G1133" s="273"/>
      <c r="H1133" s="274"/>
      <c r="I1133" s="294"/>
      <c r="J1133" s="577"/>
    </row>
    <row r="1134" spans="1:10" s="277" customFormat="1">
      <c r="B1134" s="572"/>
      <c r="C1134" s="587"/>
      <c r="E1134" s="278"/>
      <c r="F1134" s="279"/>
      <c r="G1134" s="273"/>
      <c r="H1134" s="274"/>
      <c r="I1134" s="294"/>
      <c r="J1134" s="577"/>
    </row>
    <row r="1135" spans="1:10" s="277" customFormat="1">
      <c r="B1135" s="572"/>
      <c r="C1135" s="587"/>
      <c r="E1135" s="278"/>
      <c r="F1135" s="279"/>
      <c r="G1135" s="273"/>
      <c r="H1135" s="274"/>
      <c r="I1135" s="294"/>
      <c r="J1135" s="577"/>
    </row>
    <row r="1136" spans="1:10" s="277" customFormat="1">
      <c r="B1136" s="572"/>
      <c r="C1136" s="587"/>
      <c r="E1136" s="594"/>
      <c r="F1136" s="594"/>
      <c r="G1136" s="273"/>
      <c r="H1136" s="274"/>
      <c r="I1136" s="294"/>
      <c r="J1136" s="577"/>
    </row>
    <row r="1137" spans="1:10" s="277" customFormat="1">
      <c r="B1137" s="591"/>
      <c r="C1137" s="587"/>
      <c r="E1137" s="594"/>
      <c r="F1137" s="594"/>
      <c r="G1137" s="273"/>
      <c r="H1137" s="605"/>
      <c r="I1137" s="294"/>
      <c r="J1137" s="577"/>
    </row>
    <row r="1138" spans="1:10" s="277" customFormat="1">
      <c r="B1138" s="591"/>
      <c r="C1138" s="587"/>
      <c r="E1138" s="594"/>
      <c r="F1138" s="594"/>
      <c r="G1138" s="273"/>
      <c r="H1138" s="274"/>
      <c r="I1138" s="294"/>
      <c r="J1138" s="577"/>
    </row>
    <row r="1139" spans="1:10">
      <c r="A1139" s="277"/>
      <c r="B1139" s="591"/>
      <c r="C1139" s="587"/>
      <c r="D1139" s="277"/>
      <c r="E1139" s="279"/>
      <c r="F1139" s="279"/>
      <c r="G1139" s="273"/>
      <c r="H1139" s="274"/>
      <c r="I1139" s="294"/>
    </row>
    <row r="1140" spans="1:10">
      <c r="A1140" s="277"/>
      <c r="B1140" s="572"/>
      <c r="C1140" s="587"/>
      <c r="D1140" s="277"/>
      <c r="E1140" s="279"/>
      <c r="F1140" s="279"/>
      <c r="G1140" s="273"/>
      <c r="H1140" s="274"/>
      <c r="I1140" s="294"/>
    </row>
    <row r="1141" spans="1:10">
      <c r="A1141" s="277"/>
      <c r="B1141" s="591"/>
      <c r="C1141" s="587"/>
      <c r="D1141" s="277"/>
      <c r="E1141" s="279"/>
      <c r="F1141" s="279"/>
      <c r="G1141" s="273"/>
      <c r="H1141" s="274"/>
      <c r="I1141" s="294"/>
    </row>
    <row r="1142" spans="1:10">
      <c r="A1142" s="277"/>
      <c r="B1142" s="591"/>
      <c r="C1142" s="587"/>
      <c r="D1142" s="277"/>
      <c r="E1142" s="279"/>
      <c r="F1142" s="279"/>
      <c r="G1142" s="273"/>
      <c r="H1142" s="274"/>
      <c r="I1142" s="294"/>
    </row>
    <row r="1143" spans="1:10">
      <c r="A1143" s="277"/>
      <c r="B1143" s="572"/>
      <c r="C1143" s="587"/>
      <c r="D1143" s="587"/>
      <c r="E1143" s="603"/>
      <c r="F1143" s="603"/>
      <c r="G1143" s="273"/>
      <c r="H1143" s="274"/>
      <c r="I1143" s="294"/>
    </row>
    <row r="1144" spans="1:10">
      <c r="A1144" s="277"/>
      <c r="B1144" s="572"/>
      <c r="C1144" s="587"/>
      <c r="D1144" s="587"/>
      <c r="E1144" s="278"/>
      <c r="F1144" s="603"/>
      <c r="G1144" s="273"/>
      <c r="H1144" s="274"/>
      <c r="I1144" s="294"/>
    </row>
    <row r="1145" spans="1:10">
      <c r="A1145" s="277"/>
      <c r="B1145" s="572"/>
      <c r="C1145" s="587"/>
      <c r="D1145" s="587"/>
      <c r="E1145" s="278"/>
      <c r="F1145" s="603"/>
      <c r="G1145" s="273"/>
      <c r="H1145" s="274"/>
      <c r="I1145" s="294"/>
    </row>
    <row r="1146" spans="1:10">
      <c r="A1146" s="277"/>
      <c r="B1146" s="572"/>
      <c r="C1146" s="587"/>
      <c r="D1146" s="587"/>
      <c r="E1146" s="278"/>
      <c r="F1146" s="603"/>
      <c r="G1146" s="273"/>
      <c r="H1146" s="274"/>
      <c r="I1146" s="294"/>
    </row>
    <row r="1147" spans="1:10">
      <c r="A1147" s="277"/>
      <c r="B1147" s="572"/>
      <c r="C1147" s="587"/>
      <c r="D1147" s="587"/>
      <c r="E1147" s="278"/>
      <c r="F1147" s="603"/>
      <c r="G1147" s="273"/>
      <c r="H1147" s="274"/>
      <c r="I1147" s="294"/>
    </row>
    <row r="1148" spans="1:10">
      <c r="A1148" s="277"/>
      <c r="B1148" s="572"/>
      <c r="C1148" s="587"/>
      <c r="D1148" s="277"/>
      <c r="E1148" s="278"/>
      <c r="F1148" s="279"/>
      <c r="G1148" s="273"/>
      <c r="H1148" s="274"/>
      <c r="I1148" s="294"/>
    </row>
    <row r="1149" spans="1:10">
      <c r="A1149" s="277"/>
      <c r="B1149" s="591"/>
      <c r="C1149" s="587"/>
      <c r="D1149" s="277"/>
      <c r="E1149" s="278"/>
      <c r="F1149" s="279"/>
      <c r="G1149" s="273"/>
      <c r="H1149" s="274"/>
      <c r="I1149" s="294"/>
    </row>
    <row r="1150" spans="1:10">
      <c r="A1150" s="277"/>
      <c r="B1150" s="572"/>
      <c r="C1150" s="587"/>
      <c r="D1150" s="587"/>
      <c r="E1150" s="278"/>
      <c r="F1150" s="603"/>
      <c r="G1150" s="273"/>
      <c r="H1150" s="274"/>
      <c r="I1150" s="294"/>
      <c r="J1150" s="578"/>
    </row>
    <row r="1151" spans="1:10">
      <c r="A1151" s="277"/>
      <c r="B1151" s="572"/>
      <c r="C1151" s="587"/>
      <c r="D1151" s="587"/>
      <c r="E1151" s="278"/>
      <c r="F1151" s="603"/>
      <c r="G1151" s="273"/>
      <c r="H1151" s="274"/>
      <c r="I1151" s="294"/>
      <c r="J1151" s="578"/>
    </row>
    <row r="1152" spans="1:10">
      <c r="A1152" s="277"/>
      <c r="B1152" s="572"/>
      <c r="C1152" s="587"/>
      <c r="D1152" s="587"/>
      <c r="E1152" s="278"/>
      <c r="F1152" s="603"/>
      <c r="G1152" s="273"/>
      <c r="H1152" s="274"/>
      <c r="I1152" s="294"/>
      <c r="J1152" s="578"/>
    </row>
    <row r="1153" spans="1:10">
      <c r="A1153" s="277"/>
      <c r="B1153" s="572"/>
      <c r="C1153" s="587"/>
      <c r="D1153" s="587"/>
      <c r="E1153" s="278"/>
      <c r="F1153" s="603"/>
      <c r="G1153" s="273"/>
      <c r="H1153" s="274"/>
      <c r="I1153" s="294"/>
      <c r="J1153" s="578"/>
    </row>
    <row r="1154" spans="1:10">
      <c r="A1154" s="277"/>
      <c r="B1154" s="572"/>
      <c r="C1154" s="587"/>
      <c r="D1154" s="587"/>
      <c r="E1154" s="278"/>
      <c r="F1154" s="603"/>
      <c r="G1154" s="273"/>
      <c r="H1154" s="274"/>
      <c r="I1154" s="294"/>
      <c r="J1154" s="578"/>
    </row>
    <row r="1155" spans="1:10">
      <c r="A1155" s="277"/>
      <c r="B1155" s="572"/>
      <c r="C1155" s="587"/>
      <c r="D1155" s="277"/>
      <c r="E1155" s="278"/>
      <c r="F1155" s="279"/>
      <c r="G1155" s="273"/>
      <c r="H1155" s="274"/>
      <c r="I1155" s="294"/>
      <c r="J1155" s="578"/>
    </row>
    <row r="1156" spans="1:10">
      <c r="A1156" s="277"/>
      <c r="B1156" s="591"/>
      <c r="C1156" s="587"/>
      <c r="D1156" s="277"/>
      <c r="E1156" s="278"/>
      <c r="F1156" s="279"/>
      <c r="G1156" s="273"/>
      <c r="H1156" s="274"/>
      <c r="I1156" s="294"/>
      <c r="J1156" s="578"/>
    </row>
    <row r="1157" spans="1:10">
      <c r="A1157" s="277"/>
      <c r="B1157" s="572"/>
      <c r="C1157" s="587"/>
      <c r="D1157" s="277"/>
      <c r="E1157" s="278"/>
      <c r="F1157" s="603"/>
      <c r="G1157" s="273"/>
      <c r="H1157" s="274"/>
      <c r="I1157" s="294"/>
      <c r="J1157" s="578"/>
    </row>
    <row r="1158" spans="1:10">
      <c r="A1158" s="277"/>
      <c r="B1158" s="572"/>
      <c r="C1158" s="587"/>
      <c r="D1158" s="587"/>
      <c r="E1158" s="278"/>
      <c r="F1158" s="603"/>
      <c r="G1158" s="273"/>
      <c r="H1158" s="274"/>
      <c r="I1158" s="294"/>
      <c r="J1158" s="578"/>
    </row>
    <row r="1159" spans="1:10">
      <c r="A1159" s="277"/>
      <c r="B1159" s="572"/>
      <c r="C1159" s="587"/>
      <c r="D1159" s="587"/>
      <c r="E1159" s="278"/>
      <c r="F1159" s="603"/>
      <c r="G1159" s="273"/>
      <c r="H1159" s="274"/>
      <c r="I1159" s="294"/>
      <c r="J1159" s="578"/>
    </row>
    <row r="1160" spans="1:10">
      <c r="A1160" s="277"/>
      <c r="B1160" s="572"/>
      <c r="C1160" s="587"/>
      <c r="D1160" s="277"/>
      <c r="E1160" s="278"/>
      <c r="F1160" s="279"/>
      <c r="G1160" s="273"/>
      <c r="H1160" s="274"/>
      <c r="I1160" s="294"/>
      <c r="J1160" s="578"/>
    </row>
    <row r="1161" spans="1:10">
      <c r="A1161" s="277"/>
      <c r="B1161" s="591"/>
      <c r="C1161" s="587"/>
      <c r="D1161" s="649"/>
      <c r="E1161" s="279"/>
      <c r="F1161" s="279"/>
      <c r="G1161" s="273"/>
      <c r="H1161" s="274"/>
      <c r="I1161" s="294"/>
      <c r="J1161" s="578"/>
    </row>
    <row r="1162" spans="1:10">
      <c r="A1162" s="277"/>
      <c r="B1162" s="591"/>
      <c r="D1162" s="587"/>
      <c r="E1162" s="603"/>
      <c r="F1162" s="603"/>
      <c r="G1162" s="273"/>
      <c r="H1162" s="274"/>
      <c r="I1162" s="294"/>
      <c r="J1162" s="578"/>
    </row>
    <row r="1163" spans="1:10">
      <c r="A1163" s="277"/>
      <c r="B1163" s="572"/>
      <c r="C1163" s="587"/>
      <c r="D1163" s="277"/>
      <c r="E1163" s="278"/>
      <c r="F1163" s="279"/>
      <c r="G1163" s="273"/>
      <c r="H1163" s="274"/>
      <c r="I1163" s="294"/>
      <c r="J1163" s="578"/>
    </row>
    <row r="1164" spans="1:10">
      <c r="A1164" s="277"/>
      <c r="B1164" s="572"/>
      <c r="C1164" s="587"/>
      <c r="D1164" s="277"/>
      <c r="E1164" s="278"/>
      <c r="F1164" s="279"/>
      <c r="G1164" s="273"/>
      <c r="H1164" s="274"/>
      <c r="I1164" s="294"/>
      <c r="J1164" s="578"/>
    </row>
    <row r="1165" spans="1:10">
      <c r="A1165" s="277"/>
      <c r="B1165" s="572"/>
      <c r="C1165" s="587"/>
      <c r="D1165" s="277"/>
      <c r="E1165" s="278"/>
      <c r="F1165" s="279"/>
      <c r="G1165" s="273"/>
      <c r="H1165" s="274"/>
      <c r="I1165" s="294"/>
      <c r="J1165" s="578"/>
    </row>
    <row r="1166" spans="1:10">
      <c r="A1166" s="277"/>
      <c r="B1166" s="572"/>
      <c r="C1166" s="587"/>
      <c r="D1166" s="277"/>
      <c r="E1166" s="278"/>
      <c r="F1166" s="279"/>
      <c r="G1166" s="273"/>
      <c r="H1166" s="274"/>
      <c r="I1166" s="294"/>
      <c r="J1166" s="578"/>
    </row>
    <row r="1167" spans="1:10">
      <c r="A1167" s="277"/>
      <c r="B1167" s="572"/>
      <c r="C1167" s="277"/>
      <c r="D1167" s="277"/>
      <c r="E1167" s="278"/>
      <c r="F1167" s="279"/>
      <c r="G1167" s="273"/>
      <c r="H1167" s="274"/>
      <c r="I1167" s="294"/>
      <c r="J1167" s="578"/>
    </row>
    <row r="1168" spans="1:10">
      <c r="A1168" s="277"/>
      <c r="B1168" s="572"/>
      <c r="C1168" s="277"/>
      <c r="D1168" s="277"/>
      <c r="E1168" s="278"/>
      <c r="F1168" s="279"/>
      <c r="G1168" s="711"/>
      <c r="H1168" s="274"/>
      <c r="I1168" s="294"/>
      <c r="J1168" s="578"/>
    </row>
    <row r="1169" spans="1:10">
      <c r="A1169" s="277"/>
      <c r="B1169" s="591"/>
      <c r="C1169" s="277"/>
      <c r="D1169" s="649"/>
      <c r="E1169" s="588"/>
      <c r="F1169" s="649"/>
      <c r="G1169" s="273"/>
      <c r="H1169" s="274"/>
      <c r="I1169" s="294"/>
      <c r="J1169" s="578"/>
    </row>
    <row r="1170" spans="1:10">
      <c r="A1170" s="277"/>
      <c r="B1170" s="572"/>
      <c r="C1170" s="277"/>
      <c r="D1170" s="277"/>
      <c r="E1170" s="588"/>
      <c r="F1170" s="588"/>
      <c r="G1170" s="273"/>
      <c r="H1170" s="274"/>
      <c r="I1170" s="294"/>
      <c r="J1170" s="578"/>
    </row>
    <row r="1171" spans="1:10">
      <c r="A1171" s="277"/>
      <c r="B1171" s="572"/>
      <c r="C1171" s="572"/>
      <c r="D1171" s="277"/>
      <c r="E1171" s="588"/>
      <c r="F1171" s="588"/>
      <c r="G1171" s="273"/>
      <c r="H1171" s="274"/>
      <c r="I1171" s="294"/>
      <c r="J1171" s="578"/>
    </row>
    <row r="1172" spans="1:10">
      <c r="A1172" s="277"/>
      <c r="B1172" s="572"/>
      <c r="C1172" s="587"/>
      <c r="D1172" s="277"/>
      <c r="E1172" s="588"/>
      <c r="F1172" s="279"/>
      <c r="G1172" s="273"/>
      <c r="H1172" s="274"/>
      <c r="I1172" s="294"/>
      <c r="J1172" s="578"/>
    </row>
    <row r="1173" spans="1:10">
      <c r="A1173" s="277"/>
      <c r="B1173" s="572"/>
      <c r="C1173" s="277"/>
      <c r="D1173" s="277"/>
      <c r="E1173" s="588"/>
      <c r="F1173" s="588"/>
      <c r="G1173" s="273"/>
      <c r="H1173" s="274"/>
      <c r="I1173" s="294"/>
      <c r="J1173" s="578"/>
    </row>
    <row r="1174" spans="1:10">
      <c r="A1174" s="277"/>
      <c r="B1174" s="572"/>
      <c r="C1174" s="277"/>
      <c r="D1174" s="277"/>
      <c r="E1174" s="588"/>
      <c r="F1174" s="588"/>
      <c r="G1174" s="273"/>
      <c r="H1174" s="274"/>
      <c r="I1174" s="294"/>
      <c r="J1174" s="578"/>
    </row>
    <row r="1175" spans="1:10">
      <c r="A1175" s="277"/>
      <c r="B1175" s="572"/>
      <c r="C1175" s="587"/>
      <c r="D1175" s="277"/>
      <c r="E1175" s="278"/>
      <c r="F1175" s="279"/>
      <c r="G1175" s="711"/>
      <c r="H1175" s="274"/>
      <c r="I1175" s="294"/>
      <c r="J1175" s="578"/>
    </row>
    <row r="1176" spans="1:10">
      <c r="A1176" s="277"/>
      <c r="B1176" s="591"/>
      <c r="C1176" s="587"/>
      <c r="D1176" s="277"/>
      <c r="E1176" s="588"/>
      <c r="F1176" s="588"/>
      <c r="G1176" s="273"/>
      <c r="H1176" s="274"/>
      <c r="I1176" s="294"/>
      <c r="J1176" s="578"/>
    </row>
    <row r="1177" spans="1:10">
      <c r="A1177" s="277"/>
      <c r="B1177" s="572"/>
      <c r="C1177" s="277"/>
      <c r="D1177" s="277"/>
      <c r="E1177" s="713"/>
      <c r="F1177" s="588"/>
      <c r="G1177" s="273"/>
      <c r="H1177" s="274"/>
      <c r="I1177" s="294"/>
      <c r="J1177" s="578"/>
    </row>
    <row r="1178" spans="1:10">
      <c r="A1178" s="277"/>
      <c r="B1178" s="572"/>
      <c r="C1178" s="277"/>
      <c r="D1178" s="277"/>
      <c r="E1178" s="713"/>
      <c r="F1178" s="588"/>
      <c r="G1178" s="273"/>
      <c r="H1178" s="274"/>
      <c r="I1178" s="294"/>
      <c r="J1178" s="578"/>
    </row>
    <row r="1179" spans="1:10">
      <c r="A1179" s="277"/>
      <c r="B1179" s="572"/>
      <c r="C1179" s="277"/>
      <c r="D1179" s="277"/>
      <c r="E1179" s="713"/>
      <c r="F1179" s="588"/>
      <c r="G1179" s="273"/>
      <c r="H1179" s="274"/>
      <c r="I1179" s="294"/>
      <c r="J1179" s="578"/>
    </row>
    <row r="1180" spans="1:10">
      <c r="A1180" s="277"/>
      <c r="B1180" s="572"/>
      <c r="C1180" s="587"/>
      <c r="D1180" s="277"/>
      <c r="E1180" s="588"/>
      <c r="F1180" s="588"/>
      <c r="G1180" s="273"/>
      <c r="H1180" s="274"/>
      <c r="I1180" s="294"/>
      <c r="J1180" s="578"/>
    </row>
    <row r="1181" spans="1:10">
      <c r="A1181" s="277"/>
      <c r="B1181" s="574"/>
      <c r="C1181" s="587"/>
      <c r="D1181" s="277"/>
      <c r="E1181" s="588"/>
      <c r="F1181" s="588"/>
      <c r="G1181" s="273"/>
      <c r="H1181" s="274"/>
      <c r="I1181" s="294"/>
      <c r="J1181" s="578"/>
    </row>
    <row r="1182" spans="1:10">
      <c r="A1182" s="277"/>
      <c r="B1182" s="572"/>
      <c r="C1182" s="587"/>
      <c r="D1182" s="277"/>
      <c r="E1182" s="588"/>
      <c r="F1182" s="279"/>
      <c r="G1182" s="273"/>
      <c r="H1182" s="274"/>
      <c r="I1182" s="294"/>
      <c r="J1182" s="578"/>
    </row>
    <row r="1183" spans="1:10">
      <c r="A1183" s="277"/>
      <c r="B1183" s="572"/>
      <c r="C1183" s="604"/>
      <c r="D1183" s="277"/>
      <c r="E1183" s="588"/>
      <c r="F1183" s="279"/>
      <c r="G1183" s="273"/>
      <c r="H1183" s="274"/>
      <c r="I1183" s="294"/>
      <c r="J1183" s="578"/>
    </row>
    <row r="1184" spans="1:10">
      <c r="A1184" s="277"/>
      <c r="B1184" s="572"/>
      <c r="C1184" s="587"/>
      <c r="D1184" s="277"/>
      <c r="E1184" s="279"/>
      <c r="F1184" s="279"/>
      <c r="G1184" s="273"/>
      <c r="H1184" s="274"/>
      <c r="I1184" s="294"/>
      <c r="J1184" s="578"/>
    </row>
    <row r="1185" spans="1:10">
      <c r="A1185" s="277"/>
      <c r="B1185" s="591"/>
      <c r="C1185" s="587"/>
      <c r="D1185" s="277"/>
      <c r="E1185" s="278"/>
      <c r="F1185" s="279"/>
      <c r="G1185" s="273"/>
      <c r="H1185" s="605"/>
      <c r="I1185" s="294"/>
      <c r="J1185" s="578"/>
    </row>
    <row r="1186" spans="1:10">
      <c r="A1186" s="277"/>
      <c r="B1186" s="572"/>
      <c r="C1186" s="587"/>
      <c r="D1186" s="277"/>
      <c r="E1186" s="278"/>
      <c r="F1186" s="279"/>
      <c r="G1186" s="273"/>
      <c r="H1186" s="274"/>
      <c r="I1186" s="294"/>
      <c r="J1186" s="578"/>
    </row>
    <row r="1187" spans="1:10">
      <c r="A1187" s="277"/>
      <c r="B1187" s="591"/>
      <c r="C1187" s="277"/>
      <c r="D1187" s="277"/>
      <c r="E1187" s="279"/>
      <c r="F1187" s="279"/>
      <c r="G1187" s="273"/>
      <c r="H1187" s="274"/>
      <c r="I1187" s="294"/>
      <c r="J1187" s="578"/>
    </row>
    <row r="1188" spans="1:10">
      <c r="A1188" s="277"/>
      <c r="B1188" s="572"/>
      <c r="C1188" s="277"/>
      <c r="D1188" s="277"/>
      <c r="E1188" s="279"/>
      <c r="F1188" s="279"/>
      <c r="G1188" s="273"/>
      <c r="H1188" s="274"/>
      <c r="I1188" s="294"/>
      <c r="J1188" s="578"/>
    </row>
    <row r="1189" spans="1:10">
      <c r="A1189" s="277"/>
      <c r="B1189" s="591"/>
      <c r="C1189" s="277"/>
      <c r="D1189" s="277"/>
      <c r="E1189" s="588"/>
      <c r="F1189" s="588"/>
      <c r="G1189" s="273"/>
      <c r="H1189" s="274"/>
      <c r="I1189" s="294"/>
      <c r="J1189" s="578"/>
    </row>
    <row r="1190" spans="1:10">
      <c r="A1190" s="277"/>
      <c r="B1190" s="572"/>
      <c r="C1190" s="277"/>
      <c r="D1190" s="277"/>
      <c r="E1190" s="588"/>
      <c r="F1190" s="588"/>
      <c r="G1190" s="273"/>
      <c r="H1190" s="274"/>
      <c r="I1190" s="294"/>
      <c r="J1190" s="578"/>
    </row>
    <row r="1191" spans="1:10">
      <c r="A1191" s="277"/>
      <c r="B1191" s="572"/>
      <c r="C1191" s="277"/>
      <c r="D1191" s="277"/>
      <c r="E1191" s="594"/>
      <c r="F1191" s="588"/>
      <c r="G1191" s="273"/>
      <c r="H1191" s="274"/>
      <c r="I1191" s="294"/>
      <c r="J1191" s="578"/>
    </row>
    <row r="1192" spans="1:10">
      <c r="A1192" s="277"/>
      <c r="B1192" s="572"/>
      <c r="C1192" s="277"/>
      <c r="D1192" s="277"/>
      <c r="E1192" s="594"/>
      <c r="F1192" s="588"/>
      <c r="G1192" s="273"/>
      <c r="H1192" s="274"/>
      <c r="I1192" s="294"/>
      <c r="J1192" s="578"/>
    </row>
    <row r="1193" spans="1:10">
      <c r="A1193" s="277"/>
      <c r="B1193" s="572"/>
      <c r="C1193" s="277"/>
      <c r="D1193" s="277"/>
      <c r="E1193" s="588"/>
      <c r="F1193" s="588"/>
      <c r="G1193" s="273"/>
      <c r="H1193" s="274"/>
      <c r="I1193" s="294"/>
      <c r="J1193" s="578"/>
    </row>
    <row r="1194" spans="1:10">
      <c r="A1194" s="277"/>
      <c r="B1194" s="574"/>
      <c r="C1194" s="277"/>
      <c r="D1194" s="277"/>
      <c r="E1194" s="588"/>
      <c r="F1194" s="588"/>
      <c r="G1194" s="273"/>
      <c r="H1194" s="274"/>
      <c r="I1194" s="294"/>
      <c r="J1194" s="578"/>
    </row>
    <row r="1195" spans="1:10">
      <c r="A1195" s="277"/>
      <c r="B1195" s="572"/>
      <c r="C1195" s="277"/>
      <c r="D1195" s="277"/>
      <c r="E1195" s="594"/>
      <c r="F1195" s="588"/>
      <c r="G1195" s="273"/>
      <c r="H1195" s="274"/>
      <c r="I1195" s="294"/>
      <c r="J1195" s="578"/>
    </row>
    <row r="1196" spans="1:10">
      <c r="A1196" s="277"/>
      <c r="B1196" s="572"/>
      <c r="C1196" s="277"/>
      <c r="D1196" s="277"/>
      <c r="E1196" s="594"/>
      <c r="F1196" s="588"/>
      <c r="G1196" s="273"/>
      <c r="H1196" s="274"/>
      <c r="I1196" s="294"/>
      <c r="J1196" s="578"/>
    </row>
    <row r="1197" spans="1:10">
      <c r="A1197" s="277"/>
      <c r="B1197" s="572"/>
      <c r="C1197" s="277"/>
      <c r="D1197" s="277"/>
      <c r="E1197" s="594"/>
      <c r="F1197" s="588"/>
      <c r="G1197" s="273"/>
      <c r="H1197" s="274"/>
      <c r="I1197" s="294"/>
      <c r="J1197" s="578"/>
    </row>
    <row r="1198" spans="1:10">
      <c r="A1198" s="277"/>
      <c r="B1198" s="572"/>
      <c r="C1198" s="277"/>
      <c r="D1198" s="277"/>
      <c r="E1198" s="594"/>
      <c r="F1198" s="588"/>
      <c r="G1198" s="273"/>
      <c r="H1198" s="274"/>
      <c r="I1198" s="294"/>
    </row>
    <row r="1199" spans="1:10">
      <c r="A1199" s="277"/>
      <c r="B1199" s="572"/>
      <c r="C1199" s="277"/>
      <c r="D1199" s="277"/>
      <c r="E1199" s="594"/>
      <c r="F1199" s="588"/>
      <c r="G1199" s="273"/>
      <c r="H1199" s="274"/>
      <c r="I1199" s="294"/>
    </row>
    <row r="1200" spans="1:10">
      <c r="A1200" s="277"/>
      <c r="B1200" s="572"/>
      <c r="C1200" s="277"/>
      <c r="D1200" s="277"/>
      <c r="E1200" s="594"/>
      <c r="F1200" s="588"/>
      <c r="G1200" s="273"/>
      <c r="H1200" s="274"/>
      <c r="I1200" s="294"/>
    </row>
    <row r="1201" spans="1:11">
      <c r="A1201" s="277"/>
      <c r="B1201" s="572"/>
      <c r="C1201" s="277"/>
      <c r="D1201" s="277"/>
      <c r="E1201" s="594"/>
      <c r="F1201" s="588"/>
      <c r="G1201" s="273"/>
      <c r="H1201" s="274"/>
      <c r="I1201" s="294"/>
      <c r="J1201" s="277"/>
      <c r="K1201" s="577"/>
    </row>
    <row r="1202" spans="1:11">
      <c r="A1202" s="277"/>
      <c r="B1202" s="572"/>
      <c r="C1202" s="277"/>
      <c r="D1202" s="277"/>
      <c r="E1202" s="279"/>
      <c r="F1202" s="588"/>
      <c r="G1202" s="273"/>
      <c r="H1202" s="274"/>
      <c r="I1202" s="294"/>
      <c r="J1202" s="277"/>
      <c r="K1202" s="577"/>
    </row>
    <row r="1203" spans="1:11">
      <c r="A1203" s="277"/>
      <c r="B1203" s="591"/>
      <c r="C1203" s="277"/>
      <c r="D1203" s="277"/>
      <c r="E1203" s="279"/>
      <c r="F1203" s="588"/>
      <c r="G1203" s="273"/>
      <c r="H1203" s="274"/>
      <c r="I1203" s="294"/>
      <c r="J1203" s="277"/>
      <c r="K1203" s="577"/>
    </row>
    <row r="1204" spans="1:11" s="277" customFormat="1">
      <c r="B1204" s="572"/>
      <c r="E1204" s="594"/>
      <c r="F1204" s="588"/>
      <c r="G1204" s="273"/>
      <c r="H1204" s="274"/>
      <c r="I1204" s="294"/>
    </row>
    <row r="1205" spans="1:11" s="277" customFormat="1" ht="14.25" customHeight="1">
      <c r="B1205" s="572"/>
      <c r="C1205" s="572"/>
      <c r="D1205" s="667"/>
      <c r="E1205" s="594"/>
      <c r="F1205" s="588"/>
      <c r="G1205" s="273"/>
      <c r="H1205" s="274"/>
      <c r="I1205" s="294"/>
    </row>
    <row r="1206" spans="1:11">
      <c r="A1206" s="277"/>
      <c r="B1206" s="572"/>
      <c r="C1206" s="577"/>
      <c r="D1206" s="277"/>
      <c r="E1206" s="279"/>
      <c r="F1206" s="588"/>
      <c r="G1206" s="273"/>
      <c r="H1206" s="274"/>
      <c r="I1206" s="294"/>
    </row>
    <row r="1207" spans="1:11">
      <c r="A1207" s="277"/>
      <c r="B1207" s="591"/>
      <c r="C1207" s="277"/>
      <c r="D1207" s="277"/>
      <c r="E1207" s="279"/>
      <c r="F1207" s="588"/>
      <c r="G1207" s="273"/>
      <c r="H1207" s="274"/>
      <c r="I1207" s="294"/>
    </row>
    <row r="1208" spans="1:11">
      <c r="A1208" s="277"/>
      <c r="B1208" s="572"/>
      <c r="C1208" s="662"/>
      <c r="D1208" s="277"/>
      <c r="E1208" s="594"/>
      <c r="F1208" s="588"/>
      <c r="G1208" s="273"/>
      <c r="H1208" s="274"/>
      <c r="I1208" s="294"/>
    </row>
    <row r="1209" spans="1:11">
      <c r="A1209" s="277"/>
      <c r="B1209" s="572"/>
      <c r="C1209" s="662"/>
      <c r="D1209" s="277"/>
      <c r="E1209" s="594"/>
      <c r="F1209" s="588"/>
      <c r="G1209" s="273"/>
      <c r="H1209" s="274"/>
      <c r="I1209" s="294"/>
    </row>
    <row r="1210" spans="1:11">
      <c r="A1210" s="277"/>
      <c r="B1210" s="572"/>
      <c r="C1210" s="662"/>
      <c r="D1210" s="277"/>
      <c r="E1210" s="594"/>
      <c r="F1210" s="588"/>
      <c r="G1210" s="273"/>
      <c r="H1210" s="274"/>
      <c r="I1210" s="294"/>
    </row>
    <row r="1211" spans="1:11">
      <c r="A1211" s="277"/>
      <c r="B1211" s="572"/>
      <c r="C1211" s="662"/>
      <c r="D1211" s="277"/>
      <c r="E1211" s="594"/>
      <c r="F1211" s="588"/>
      <c r="G1211" s="273"/>
      <c r="H1211" s="274"/>
      <c r="I1211" s="294"/>
    </row>
    <row r="1212" spans="1:11" s="277" customFormat="1">
      <c r="B1212" s="572"/>
      <c r="C1212" s="662"/>
      <c r="E1212" s="594"/>
      <c r="F1212" s="588"/>
      <c r="G1212" s="273"/>
      <c r="H1212" s="274"/>
      <c r="I1212" s="294"/>
    </row>
    <row r="1213" spans="1:11" s="277" customFormat="1">
      <c r="B1213" s="572"/>
      <c r="C1213" s="662"/>
      <c r="E1213" s="594"/>
      <c r="F1213" s="588"/>
      <c r="G1213" s="273"/>
      <c r="H1213" s="274"/>
      <c r="I1213" s="294"/>
    </row>
    <row r="1214" spans="1:11">
      <c r="A1214" s="277"/>
      <c r="B1214" s="572"/>
      <c r="C1214" s="277"/>
      <c r="D1214" s="277"/>
      <c r="E1214" s="594"/>
      <c r="F1214" s="588"/>
      <c r="G1214" s="273"/>
      <c r="H1214" s="274"/>
      <c r="I1214" s="294"/>
      <c r="J1214" s="578"/>
    </row>
    <row r="1215" spans="1:11">
      <c r="A1215" s="277"/>
      <c r="B1215" s="572"/>
      <c r="C1215" s="277"/>
      <c r="D1215" s="277"/>
      <c r="E1215" s="594"/>
      <c r="F1215" s="588"/>
      <c r="G1215" s="273"/>
      <c r="H1215" s="274"/>
      <c r="I1215" s="294"/>
      <c r="J1215" s="578"/>
    </row>
    <row r="1216" spans="1:11">
      <c r="A1216" s="277"/>
      <c r="B1216" s="572"/>
      <c r="D1216" s="277"/>
      <c r="E1216" s="279"/>
      <c r="F1216" s="588"/>
      <c r="G1216" s="273"/>
      <c r="H1216" s="274"/>
      <c r="I1216" s="294"/>
      <c r="J1216" s="578"/>
    </row>
    <row r="1217" spans="1:10">
      <c r="A1217" s="277"/>
      <c r="B1217" s="572"/>
      <c r="C1217" s="714"/>
      <c r="D1217" s="587"/>
      <c r="E1217" s="279"/>
      <c r="F1217" s="588"/>
      <c r="G1217" s="273"/>
      <c r="H1217" s="274"/>
      <c r="I1217" s="294"/>
      <c r="J1217" s="578"/>
    </row>
    <row r="1218" spans="1:10">
      <c r="A1218" s="277"/>
      <c r="B1218" s="591"/>
      <c r="C1218" s="277"/>
      <c r="D1218" s="277"/>
      <c r="E1218" s="279"/>
      <c r="F1218" s="588"/>
      <c r="G1218" s="273"/>
      <c r="H1218" s="274"/>
      <c r="I1218" s="294"/>
      <c r="J1218" s="578"/>
    </row>
    <row r="1219" spans="1:10">
      <c r="A1219" s="277"/>
      <c r="B1219" s="572"/>
      <c r="C1219" s="277"/>
      <c r="D1219" s="277"/>
      <c r="E1219" s="594"/>
      <c r="F1219" s="588"/>
      <c r="G1219" s="273"/>
      <c r="H1219" s="274"/>
      <c r="I1219" s="294"/>
      <c r="J1219" s="578"/>
    </row>
    <row r="1220" spans="1:10">
      <c r="A1220" s="277"/>
      <c r="B1220" s="572"/>
      <c r="C1220" s="277"/>
      <c r="D1220" s="277"/>
      <c r="E1220" s="594"/>
      <c r="F1220" s="588"/>
      <c r="G1220" s="273"/>
      <c r="H1220" s="274"/>
      <c r="I1220" s="294"/>
      <c r="J1220" s="578"/>
    </row>
    <row r="1221" spans="1:10">
      <c r="A1221" s="277"/>
      <c r="B1221" s="572"/>
      <c r="C1221" s="587"/>
      <c r="D1221" s="587"/>
      <c r="E1221" s="279"/>
      <c r="F1221" s="588"/>
      <c r="G1221" s="273"/>
      <c r="H1221" s="274"/>
      <c r="I1221" s="294"/>
      <c r="J1221" s="578"/>
    </row>
    <row r="1222" spans="1:10">
      <c r="A1222" s="277"/>
      <c r="B1222" s="572"/>
      <c r="C1222" s="587"/>
      <c r="D1222" s="587"/>
      <c r="E1222" s="279"/>
      <c r="F1222" s="588"/>
      <c r="G1222" s="273"/>
      <c r="H1222" s="274"/>
      <c r="I1222" s="294"/>
      <c r="J1222" s="578"/>
    </row>
    <row r="1223" spans="1:10">
      <c r="A1223" s="277"/>
      <c r="B1223" s="574"/>
      <c r="C1223" s="277"/>
      <c r="D1223" s="277"/>
      <c r="E1223" s="588"/>
      <c r="F1223" s="588"/>
      <c r="G1223" s="273"/>
      <c r="H1223" s="274"/>
      <c r="I1223" s="294"/>
      <c r="J1223" s="578"/>
    </row>
    <row r="1224" spans="1:10">
      <c r="A1224" s="277"/>
      <c r="B1224" s="572"/>
      <c r="C1224" s="277"/>
      <c r="D1224" s="277"/>
      <c r="E1224" s="594"/>
      <c r="F1224" s="588"/>
      <c r="G1224" s="273"/>
      <c r="H1224" s="274"/>
      <c r="I1224" s="294"/>
      <c r="J1224" s="578"/>
    </row>
    <row r="1225" spans="1:10">
      <c r="A1225" s="277"/>
      <c r="B1225" s="572"/>
      <c r="C1225" s="277"/>
      <c r="D1225" s="277"/>
      <c r="E1225" s="594"/>
      <c r="F1225" s="588"/>
      <c r="G1225" s="273"/>
      <c r="H1225" s="274"/>
      <c r="I1225" s="294"/>
      <c r="J1225" s="578"/>
    </row>
    <row r="1226" spans="1:10">
      <c r="A1226" s="277"/>
      <c r="B1226" s="572"/>
      <c r="C1226" s="277"/>
      <c r="D1226" s="277"/>
      <c r="E1226" s="594"/>
      <c r="F1226" s="588"/>
      <c r="G1226" s="273"/>
      <c r="H1226" s="274"/>
      <c r="I1226" s="294"/>
      <c r="J1226" s="578"/>
    </row>
    <row r="1227" spans="1:10">
      <c r="A1227" s="277"/>
      <c r="B1227" s="572"/>
      <c r="C1227" s="277"/>
      <c r="D1227" s="277"/>
      <c r="E1227" s="594"/>
      <c r="F1227" s="588"/>
      <c r="G1227" s="273"/>
      <c r="H1227" s="274"/>
      <c r="I1227" s="294"/>
      <c r="J1227" s="578"/>
    </row>
    <row r="1228" spans="1:10">
      <c r="A1228" s="277"/>
      <c r="B1228" s="572"/>
      <c r="C1228" s="277"/>
      <c r="D1228" s="277"/>
      <c r="E1228" s="594"/>
      <c r="F1228" s="588"/>
      <c r="G1228" s="273"/>
      <c r="H1228" s="274"/>
      <c r="I1228" s="294"/>
      <c r="J1228" s="578"/>
    </row>
    <row r="1229" spans="1:10">
      <c r="A1229" s="277"/>
      <c r="B1229" s="572"/>
      <c r="C1229" s="277"/>
      <c r="D1229" s="277"/>
      <c r="E1229" s="279"/>
      <c r="F1229" s="588"/>
      <c r="G1229" s="273"/>
      <c r="H1229" s="274"/>
      <c r="I1229" s="294"/>
      <c r="J1229" s="578"/>
    </row>
    <row r="1230" spans="1:10">
      <c r="A1230" s="277"/>
      <c r="B1230" s="572"/>
      <c r="C1230" s="587"/>
      <c r="D1230" s="587"/>
      <c r="E1230" s="279"/>
      <c r="F1230" s="588"/>
      <c r="G1230" s="273"/>
      <c r="H1230" s="274"/>
      <c r="I1230" s="294"/>
      <c r="J1230" s="578"/>
    </row>
    <row r="1231" spans="1:10">
      <c r="A1231" s="277"/>
      <c r="B1231" s="591"/>
      <c r="C1231" s="277"/>
      <c r="D1231" s="587"/>
      <c r="E1231" s="279"/>
      <c r="F1231" s="588"/>
      <c r="G1231" s="273"/>
      <c r="H1231" s="274"/>
      <c r="I1231" s="294"/>
      <c r="J1231" s="578"/>
    </row>
    <row r="1232" spans="1:10">
      <c r="A1232" s="277"/>
      <c r="B1232" s="572"/>
      <c r="C1232" s="277"/>
      <c r="D1232" s="277"/>
      <c r="E1232" s="279"/>
      <c r="F1232" s="588"/>
      <c r="G1232" s="273"/>
      <c r="H1232" s="274"/>
      <c r="I1232" s="294"/>
      <c r="J1232" s="578"/>
    </row>
    <row r="1233" spans="1:10">
      <c r="A1233" s="277"/>
      <c r="B1233" s="572"/>
      <c r="C1233" s="277"/>
      <c r="D1233" s="277"/>
      <c r="E1233" s="279"/>
      <c r="F1233" s="588"/>
      <c r="G1233" s="273"/>
      <c r="H1233" s="274"/>
      <c r="I1233" s="294"/>
      <c r="J1233" s="578"/>
    </row>
    <row r="1234" spans="1:10">
      <c r="A1234" s="277"/>
      <c r="B1234" s="572"/>
      <c r="C1234" s="277"/>
      <c r="D1234" s="587"/>
      <c r="E1234" s="279"/>
      <c r="F1234" s="588"/>
      <c r="G1234" s="273"/>
      <c r="H1234" s="274"/>
      <c r="I1234" s="294"/>
      <c r="J1234" s="578"/>
    </row>
    <row r="1235" spans="1:10">
      <c r="A1235" s="277"/>
      <c r="B1235" s="591"/>
      <c r="C1235" s="277"/>
      <c r="D1235" s="587"/>
      <c r="E1235" s="279"/>
      <c r="F1235" s="588"/>
      <c r="G1235" s="273"/>
      <c r="H1235" s="274"/>
      <c r="I1235" s="294"/>
      <c r="J1235" s="578"/>
    </row>
    <row r="1236" spans="1:10">
      <c r="A1236" s="277"/>
      <c r="B1236" s="572"/>
      <c r="C1236" s="277"/>
      <c r="D1236" s="277"/>
      <c r="E1236" s="279"/>
      <c r="F1236" s="588"/>
      <c r="G1236" s="273"/>
      <c r="H1236" s="274"/>
      <c r="I1236" s="294"/>
      <c r="J1236" s="578"/>
    </row>
    <row r="1237" spans="1:10">
      <c r="A1237" s="277"/>
      <c r="B1237" s="572"/>
      <c r="C1237" s="277"/>
      <c r="D1237" s="277"/>
      <c r="E1237" s="279"/>
      <c r="F1237" s="588"/>
      <c r="G1237" s="273"/>
      <c r="H1237" s="274"/>
      <c r="I1237" s="294"/>
      <c r="J1237" s="578"/>
    </row>
    <row r="1238" spans="1:10">
      <c r="A1238" s="277"/>
      <c r="B1238" s="572"/>
      <c r="C1238" s="277"/>
      <c r="D1238" s="587"/>
      <c r="E1238" s="279"/>
      <c r="F1238" s="588"/>
      <c r="G1238" s="273"/>
      <c r="H1238" s="274"/>
      <c r="I1238" s="294"/>
      <c r="J1238" s="578"/>
    </row>
    <row r="1239" spans="1:10">
      <c r="A1239" s="277"/>
      <c r="B1239" s="572"/>
      <c r="C1239" s="277"/>
      <c r="D1239" s="587"/>
      <c r="E1239" s="279"/>
      <c r="F1239" s="588"/>
      <c r="G1239" s="273"/>
      <c r="H1239" s="274"/>
      <c r="I1239" s="294"/>
      <c r="J1239" s="578"/>
    </row>
    <row r="1240" spans="1:10">
      <c r="A1240" s="277"/>
      <c r="B1240" s="591"/>
      <c r="C1240" s="277"/>
      <c r="D1240" s="587"/>
      <c r="E1240" s="279"/>
      <c r="F1240" s="588"/>
      <c r="G1240" s="273"/>
      <c r="H1240" s="605"/>
      <c r="I1240" s="294"/>
      <c r="J1240" s="578"/>
    </row>
    <row r="1241" spans="1:10">
      <c r="A1241" s="277"/>
      <c r="B1241" s="572"/>
      <c r="C1241" s="277"/>
      <c r="D1241" s="587"/>
      <c r="E1241" s="279"/>
      <c r="F1241" s="588"/>
      <c r="G1241" s="273"/>
      <c r="H1241" s="274"/>
      <c r="I1241" s="294"/>
      <c r="J1241" s="578"/>
    </row>
    <row r="1242" spans="1:10">
      <c r="A1242" s="277"/>
      <c r="B1242" s="591"/>
      <c r="C1242" s="574"/>
      <c r="D1242" s="574"/>
      <c r="E1242" s="594"/>
      <c r="F1242" s="594"/>
      <c r="G1242" s="273"/>
      <c r="H1242" s="274"/>
      <c r="I1242" s="294"/>
      <c r="J1242" s="578"/>
    </row>
    <row r="1243" spans="1:10" ht="25.5" customHeight="1">
      <c r="A1243" s="277"/>
      <c r="B1243" s="877"/>
      <c r="C1243" s="872"/>
      <c r="D1243" s="574"/>
      <c r="E1243" s="594"/>
      <c r="F1243" s="594"/>
      <c r="G1243" s="273"/>
      <c r="H1243" s="274"/>
      <c r="I1243" s="294"/>
      <c r="J1243" s="578"/>
    </row>
    <row r="1244" spans="1:10" ht="14.4">
      <c r="A1244" s="277"/>
      <c r="B1244" s="871"/>
      <c r="C1244" s="872"/>
      <c r="E1244" s="279"/>
      <c r="F1244" s="279"/>
      <c r="G1244" s="273"/>
      <c r="H1244" s="274"/>
      <c r="I1244" s="294"/>
      <c r="J1244" s="578"/>
    </row>
    <row r="1245" spans="1:10">
      <c r="A1245" s="277"/>
      <c r="B1245" s="572"/>
      <c r="C1245" s="587"/>
      <c r="E1245" s="279"/>
      <c r="F1245" s="279"/>
      <c r="G1245" s="273"/>
      <c r="H1245" s="274"/>
      <c r="I1245" s="294"/>
      <c r="J1245" s="578"/>
    </row>
    <row r="1246" spans="1:10">
      <c r="A1246" s="277"/>
      <c r="B1246" s="572"/>
      <c r="C1246" s="587"/>
      <c r="E1246" s="279"/>
      <c r="F1246" s="279"/>
      <c r="G1246" s="273"/>
      <c r="H1246" s="274"/>
      <c r="I1246" s="294"/>
    </row>
    <row r="1247" spans="1:10">
      <c r="A1247" s="277"/>
      <c r="B1247" s="572"/>
      <c r="H1247" s="610"/>
      <c r="I1247" s="611"/>
      <c r="J1247" s="578"/>
    </row>
    <row r="1248" spans="1:10" ht="14.4">
      <c r="A1248" s="277"/>
      <c r="B1248" s="873"/>
      <c r="C1248" s="874"/>
      <c r="H1248" s="610"/>
      <c r="I1248" s="611"/>
      <c r="J1248" s="578"/>
    </row>
    <row r="1249" spans="1:10">
      <c r="A1249" s="277"/>
      <c r="B1249" s="572"/>
      <c r="G1249" s="273"/>
      <c r="H1249" s="610"/>
      <c r="I1249" s="294"/>
      <c r="J1249" s="578"/>
    </row>
    <row r="1250" spans="1:10">
      <c r="A1250" s="277"/>
      <c r="B1250" s="572"/>
      <c r="G1250" s="273"/>
      <c r="H1250" s="610"/>
      <c r="I1250" s="294"/>
      <c r="J1250" s="578"/>
    </row>
    <row r="1251" spans="1:10">
      <c r="B1251" s="572"/>
      <c r="H1251" s="610"/>
      <c r="I1251" s="611"/>
      <c r="J1251" s="578"/>
    </row>
    <row r="1252" spans="1:10">
      <c r="B1252" s="591"/>
      <c r="H1252" s="605"/>
      <c r="I1252" s="611"/>
      <c r="J1252" s="578"/>
    </row>
    <row r="1253" spans="1:10">
      <c r="B1253" s="572"/>
      <c r="H1253" s="610"/>
      <c r="I1253" s="611"/>
      <c r="J1253" s="578"/>
    </row>
    <row r="1254" spans="1:10">
      <c r="A1254" s="277"/>
      <c r="B1254" s="645"/>
      <c r="H1254" s="610"/>
      <c r="I1254" s="294"/>
      <c r="J1254" s="578"/>
    </row>
    <row r="1255" spans="1:10">
      <c r="B1255" s="572"/>
      <c r="I1255" s="611"/>
      <c r="J1255" s="578"/>
    </row>
    <row r="1256" spans="1:10">
      <c r="A1256" s="277"/>
      <c r="B1256" s="591"/>
      <c r="C1256" s="715"/>
      <c r="D1256" s="715"/>
      <c r="E1256" s="716"/>
      <c r="F1256" s="716"/>
      <c r="H1256" s="605"/>
      <c r="I1256" s="611"/>
      <c r="J1256" s="578"/>
    </row>
    <row r="1257" spans="1:10">
      <c r="B1257" s="572"/>
      <c r="I1257" s="666"/>
      <c r="J1257" s="578"/>
    </row>
    <row r="1258" spans="1:10" ht="13.95" customHeight="1">
      <c r="B1258" s="572"/>
      <c r="J1258" s="578"/>
    </row>
    <row r="1259" spans="1:10" ht="13.95" customHeight="1">
      <c r="B1259" s="572"/>
      <c r="J1259" s="578"/>
    </row>
    <row r="1260" spans="1:10">
      <c r="B1260" s="572"/>
      <c r="J1260" s="578"/>
    </row>
    <row r="1261" spans="1:10" ht="14.4">
      <c r="A1261" s="717"/>
      <c r="B1261" s="718"/>
      <c r="C1261" s="718"/>
      <c r="D1261" s="718"/>
      <c r="E1261" s="719"/>
      <c r="F1261" s="718"/>
      <c r="G1261" s="720"/>
      <c r="H1261" s="721"/>
      <c r="I1261" s="722"/>
      <c r="J1261" s="578"/>
    </row>
    <row r="1262" spans="1:10" ht="14.4">
      <c r="A1262" s="723"/>
      <c r="B1262" s="718"/>
      <c r="C1262" s="718"/>
      <c r="D1262" s="718"/>
      <c r="E1262" s="719"/>
      <c r="F1262" s="718"/>
      <c r="G1262" s="720"/>
      <c r="H1262" s="724"/>
      <c r="I1262" s="725"/>
      <c r="J1262" s="726"/>
    </row>
    <row r="1263" spans="1:10" ht="14.4">
      <c r="A1263" s="723"/>
      <c r="B1263" s="718"/>
      <c r="C1263" s="718"/>
      <c r="D1263" s="718"/>
      <c r="E1263" s="719"/>
      <c r="F1263" s="718"/>
      <c r="G1263" s="720"/>
      <c r="H1263" s="724"/>
      <c r="I1263" s="725"/>
      <c r="J1263" s="726"/>
    </row>
    <row r="1264" spans="1:10" ht="14.4">
      <c r="A1264" s="723"/>
      <c r="B1264" s="718"/>
      <c r="C1264" s="718"/>
      <c r="D1264" s="718"/>
      <c r="E1264" s="719"/>
      <c r="F1264" s="718"/>
      <c r="G1264" s="720"/>
      <c r="H1264" s="724"/>
      <c r="I1264" s="725"/>
      <c r="J1264" s="726"/>
    </row>
    <row r="1265" spans="1:11" ht="14.4">
      <c r="A1265" s="723"/>
      <c r="B1265" s="718"/>
      <c r="C1265" s="718"/>
      <c r="D1265" s="718"/>
      <c r="E1265" s="719"/>
      <c r="F1265" s="718"/>
      <c r="G1265" s="720"/>
      <c r="H1265" s="724"/>
      <c r="I1265" s="725"/>
      <c r="J1265" s="726"/>
    </row>
    <row r="1266" spans="1:11" ht="14.4">
      <c r="A1266" s="723"/>
      <c r="B1266" s="718"/>
      <c r="C1266" s="718"/>
      <c r="D1266" s="718"/>
      <c r="E1266" s="719"/>
      <c r="F1266" s="718"/>
      <c r="G1266" s="720"/>
      <c r="H1266" s="724"/>
      <c r="I1266" s="725"/>
      <c r="J1266" s="726"/>
    </row>
    <row r="1267" spans="1:11" ht="14.4">
      <c r="A1267" s="723"/>
      <c r="B1267" s="718"/>
      <c r="C1267" s="718"/>
      <c r="D1267" s="718"/>
      <c r="E1267" s="719"/>
      <c r="F1267" s="718"/>
      <c r="G1267" s="720"/>
      <c r="H1267" s="724"/>
      <c r="I1267" s="725"/>
      <c r="J1267" s="726"/>
    </row>
    <row r="1268" spans="1:11" ht="14.4">
      <c r="A1268" s="723"/>
      <c r="B1268" s="718"/>
      <c r="C1268" s="718"/>
      <c r="D1268" s="718"/>
      <c r="E1268" s="719"/>
      <c r="F1268" s="718"/>
      <c r="G1268" s="720"/>
      <c r="H1268" s="724"/>
      <c r="I1268" s="725"/>
      <c r="J1268" s="726"/>
    </row>
    <row r="1269" spans="1:11" ht="14.4">
      <c r="A1269" s="723"/>
      <c r="B1269" s="718"/>
      <c r="C1269" s="718"/>
      <c r="D1269" s="718"/>
      <c r="E1269" s="719"/>
      <c r="F1269" s="718"/>
      <c r="G1269" s="720"/>
      <c r="H1269" s="724"/>
      <c r="I1269" s="725"/>
      <c r="J1269" s="726"/>
    </row>
    <row r="1270" spans="1:11" ht="14.4">
      <c r="A1270" s="723"/>
      <c r="B1270" s="718"/>
      <c r="C1270" s="718"/>
      <c r="D1270" s="718"/>
      <c r="E1270" s="719"/>
      <c r="F1270" s="718"/>
      <c r="G1270" s="720"/>
      <c r="H1270" s="724"/>
      <c r="I1270" s="725"/>
      <c r="J1270" s="726"/>
    </row>
    <row r="1271" spans="1:11" ht="14.4">
      <c r="A1271" s="723"/>
      <c r="B1271" s="718"/>
      <c r="C1271" s="718"/>
      <c r="D1271" s="718"/>
      <c r="E1271" s="719"/>
      <c r="F1271" s="718"/>
      <c r="G1271" s="720"/>
      <c r="H1271" s="724"/>
      <c r="I1271" s="725"/>
      <c r="J1271" s="726"/>
    </row>
    <row r="1272" spans="1:11" ht="14.4">
      <c r="A1272" s="723"/>
      <c r="B1272" s="718"/>
      <c r="C1272" s="718"/>
      <c r="D1272" s="718"/>
      <c r="E1272" s="719"/>
      <c r="F1272" s="718"/>
      <c r="G1272" s="720"/>
      <c r="H1272" s="724"/>
      <c r="I1272" s="725"/>
      <c r="J1272" s="726"/>
    </row>
    <row r="1273" spans="1:11" ht="14.4">
      <c r="A1273" s="723"/>
      <c r="B1273" s="718"/>
      <c r="C1273" s="718"/>
      <c r="D1273" s="718"/>
      <c r="E1273" s="719"/>
      <c r="F1273" s="718"/>
      <c r="G1273" s="720"/>
      <c r="H1273" s="724"/>
      <c r="I1273" s="725"/>
      <c r="J1273" s="726"/>
    </row>
    <row r="1274" spans="1:11" ht="14.4">
      <c r="A1274" s="723"/>
      <c r="B1274" s="718"/>
      <c r="C1274" s="718"/>
      <c r="D1274" s="718"/>
      <c r="E1274" s="719"/>
      <c r="F1274" s="718"/>
      <c r="G1274" s="720"/>
      <c r="H1274" s="724"/>
      <c r="I1274" s="725"/>
      <c r="J1274" s="726"/>
    </row>
    <row r="1275" spans="1:11" ht="14.4">
      <c r="A1275" s="723"/>
      <c r="B1275" s="718"/>
      <c r="C1275" s="718"/>
      <c r="D1275" s="718"/>
      <c r="E1275" s="719"/>
      <c r="F1275" s="718"/>
      <c r="G1275" s="720"/>
      <c r="H1275" s="724"/>
      <c r="I1275" s="725"/>
      <c r="J1275" s="726"/>
    </row>
    <row r="1276" spans="1:11" ht="14.4">
      <c r="A1276" s="723"/>
      <c r="B1276" s="718"/>
      <c r="C1276" s="718"/>
      <c r="D1276" s="718"/>
      <c r="E1276" s="719"/>
      <c r="F1276" s="718"/>
      <c r="G1276" s="720"/>
      <c r="H1276" s="724"/>
      <c r="I1276" s="725"/>
      <c r="J1276" s="726"/>
    </row>
    <row r="1277" spans="1:11" ht="14.4">
      <c r="A1277" s="718"/>
      <c r="B1277" s="718"/>
      <c r="C1277" s="718"/>
      <c r="D1277" s="718"/>
      <c r="E1277" s="719"/>
      <c r="F1277" s="718"/>
      <c r="G1277" s="720"/>
      <c r="H1277" s="724"/>
      <c r="I1277" s="722"/>
      <c r="J1277" s="726"/>
      <c r="K1277" s="537"/>
    </row>
    <row r="1278" spans="1:11" ht="14.4">
      <c r="A1278" s="718"/>
      <c r="B1278" s="718"/>
      <c r="C1278" s="718"/>
      <c r="D1278" s="718"/>
      <c r="E1278" s="719"/>
      <c r="F1278" s="718"/>
      <c r="G1278" s="727"/>
      <c r="H1278" s="724"/>
      <c r="I1278" s="725"/>
      <c r="J1278" s="578"/>
    </row>
    <row r="1279" spans="1:11" ht="14.4">
      <c r="A1279" s="718"/>
      <c r="B1279" s="718"/>
      <c r="C1279" s="718"/>
      <c r="D1279" s="718"/>
      <c r="E1279" s="719"/>
      <c r="F1279" s="718"/>
      <c r="G1279" s="720"/>
      <c r="H1279" s="724"/>
      <c r="I1279" s="722"/>
      <c r="J1279" s="578"/>
    </row>
    <row r="1280" spans="1:11">
      <c r="B1280" s="572"/>
      <c r="F1280" s="578"/>
      <c r="J1280" s="578"/>
    </row>
    <row r="1281" spans="2:10">
      <c r="B1281" s="572"/>
      <c r="F1281" s="578"/>
      <c r="J1281" s="578"/>
    </row>
    <row r="1282" spans="2:10">
      <c r="B1282" s="572"/>
      <c r="F1282" s="578"/>
      <c r="J1282" s="578"/>
    </row>
    <row r="1283" spans="2:10">
      <c r="B1283" s="572"/>
      <c r="F1283" s="578"/>
      <c r="J1283" s="578"/>
    </row>
    <row r="1284" spans="2:10">
      <c r="B1284" s="572"/>
      <c r="F1284" s="578"/>
      <c r="J1284" s="578"/>
    </row>
    <row r="1285" spans="2:10">
      <c r="B1285" s="572"/>
      <c r="F1285" s="578"/>
      <c r="J1285" s="578"/>
    </row>
    <row r="1286" spans="2:10">
      <c r="B1286" s="572"/>
      <c r="F1286" s="578"/>
      <c r="J1286" s="578"/>
    </row>
    <row r="1287" spans="2:10">
      <c r="B1287" s="572"/>
      <c r="F1287" s="578"/>
      <c r="J1287" s="578"/>
    </row>
  </sheetData>
  <sheetProtection algorithmName="SHA-512" hashValue="efTluWt7SnI8iL6jkCw58bJCSrLNTQbvoGIfKfZsNCvjkSFwk0gHUZUrcgQ1d+OnWTqGw8r1HN1E7Shos8wpNA==" saltValue="Lv6Z5DdD2GkdhjMxu1T73A==" spinCount="100000" sheet="1" objects="1" scenarios="1"/>
  <mergeCells count="26">
    <mergeCell ref="B242:E242"/>
    <mergeCell ref="C79:D79"/>
    <mergeCell ref="B81:C81"/>
    <mergeCell ref="B92:C92"/>
    <mergeCell ref="B219:C219"/>
    <mergeCell ref="B239:C239"/>
    <mergeCell ref="B890:H890"/>
    <mergeCell ref="B246:E246"/>
    <mergeCell ref="B255:E255"/>
    <mergeCell ref="B259:E259"/>
    <mergeCell ref="C406:E406"/>
    <mergeCell ref="D590:F590"/>
    <mergeCell ref="C640:F640"/>
    <mergeCell ref="C667:C670"/>
    <mergeCell ref="C829:H829"/>
    <mergeCell ref="B840:H840"/>
    <mergeCell ref="E870:F870"/>
    <mergeCell ref="C871:F871"/>
    <mergeCell ref="B1244:C1244"/>
    <mergeCell ref="B1248:C1248"/>
    <mergeCell ref="C908:H908"/>
    <mergeCell ref="B939:H939"/>
    <mergeCell ref="C945:H945"/>
    <mergeCell ref="B1079:H1079"/>
    <mergeCell ref="B1080:G1080"/>
    <mergeCell ref="B1243:C1243"/>
  </mergeCells>
  <conditionalFormatting sqref="F1187:G1189">
    <cfRule type="cellIs" dxfId="18" priority="6" stopIfTrue="1" operator="notEqual">
      <formula>"     xxxxxx"</formula>
    </cfRule>
  </conditionalFormatting>
  <conditionalFormatting sqref="E1187:E1189 E1216:E1218 E1221:E1222">
    <cfRule type="cellIs" dxfId="17" priority="7" stopIfTrue="1" operator="notEqual">
      <formula>"    XXXXXX"</formula>
    </cfRule>
  </conditionalFormatting>
  <conditionalFormatting sqref="E1193:E1194 E1206:E1207">
    <cfRule type="cellIs" dxfId="16" priority="5" stopIfTrue="1" operator="notEqual">
      <formula>"    XXXXXX"</formula>
    </cfRule>
  </conditionalFormatting>
  <conditionalFormatting sqref="E1202:E1203">
    <cfRule type="cellIs" dxfId="15" priority="4" stopIfTrue="1" operator="notEqual">
      <formula>"    XXXXXX"</formula>
    </cfRule>
  </conditionalFormatting>
  <conditionalFormatting sqref="E1229:E1241">
    <cfRule type="cellIs" dxfId="14" priority="3" stopIfTrue="1" operator="notEqual">
      <formula>"    XXXXXX"</formula>
    </cfRule>
  </conditionalFormatting>
  <conditionalFormatting sqref="I1187:I1189">
    <cfRule type="cellIs" dxfId="13" priority="2" stopIfTrue="1" operator="notEqual">
      <formula>"    XXXXXX"</formula>
    </cfRule>
  </conditionalFormatting>
  <conditionalFormatting sqref="H1187:H1189">
    <cfRule type="cellIs" dxfId="12" priority="1" stopIfTrue="1" operator="notEqual">
      <formula>"    XXXXXX"</formula>
    </cfRule>
  </conditionalFormatting>
  <pageMargins left="0.74803149606299213" right="0.47244094488188981" top="0.55118110236220474" bottom="0.55118110236220474" header="0.31496062992125984" footer="0.31496062992125984"/>
  <pageSetup paperSize="8" scale="64" fitToHeight="22" orientation="portrait" r:id="rId1"/>
  <rowBreaks count="6" manualBreakCount="6">
    <brk id="270" max="9" man="1"/>
    <brk id="403" max="9" man="1"/>
    <brk id="539" max="9" man="1"/>
    <brk id="914" max="9" man="1"/>
    <brk id="1148" max="9" man="1"/>
    <brk id="1259" max="9" man="1"/>
  </rowBreaks>
  <ignoredErrors>
    <ignoredError sqref="B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20"/>
  <sheetViews>
    <sheetView view="pageBreakPreview" zoomScale="110" zoomScaleNormal="110" zoomScaleSheetLayoutView="110" workbookViewId="0"/>
  </sheetViews>
  <sheetFormatPr defaultColWidth="54.33203125" defaultRowHeight="13.8"/>
  <cols>
    <col min="1" max="1" width="3.5546875" style="226" customWidth="1"/>
    <col min="2" max="2" width="47.5546875" style="230" customWidth="1"/>
    <col min="3" max="3" width="28.5546875" style="226" customWidth="1"/>
    <col min="4" max="4" width="12" style="226" customWidth="1"/>
    <col min="5" max="5" width="8.88671875" style="250" customWidth="1"/>
    <col min="6" max="6" width="13.109375" style="250" customWidth="1"/>
    <col min="7" max="7" width="10" style="540" customWidth="1"/>
    <col min="8" max="8" width="11.33203125" style="411" customWidth="1"/>
    <col min="9" max="9" width="12.33203125" style="490" customWidth="1"/>
    <col min="10" max="10" width="26.88671875" style="225" customWidth="1"/>
    <col min="11" max="12" width="16.6640625" style="226" customWidth="1"/>
    <col min="13" max="13" width="14.44140625" style="226" customWidth="1"/>
    <col min="14" max="14" width="18.33203125" style="226" customWidth="1"/>
    <col min="15" max="15" width="18.5546875" style="226" customWidth="1"/>
    <col min="16" max="16" width="16.5546875" style="226" customWidth="1"/>
    <col min="17" max="17" width="14.44140625" style="226" customWidth="1"/>
    <col min="18" max="16384" width="54.33203125" style="226"/>
  </cols>
  <sheetData>
    <row r="1" spans="1:9">
      <c r="A1" s="218"/>
      <c r="B1" s="219" t="s">
        <v>1479</v>
      </c>
      <c r="C1" s="220"/>
      <c r="D1" s="221"/>
      <c r="E1" s="222"/>
      <c r="F1" s="222"/>
      <c r="G1" s="241"/>
      <c r="H1" s="223"/>
      <c r="I1" s="224"/>
    </row>
    <row r="2" spans="1:9">
      <c r="A2" s="218" t="s">
        <v>134</v>
      </c>
      <c r="B2" s="218"/>
      <c r="C2" s="220"/>
      <c r="D2" s="221"/>
      <c r="E2" s="222"/>
      <c r="F2" s="222"/>
      <c r="G2" s="241"/>
      <c r="H2" s="223"/>
      <c r="I2" s="224"/>
    </row>
    <row r="3" spans="1:9">
      <c r="A3" s="218"/>
      <c r="B3" s="227" t="s">
        <v>1480</v>
      </c>
      <c r="C3" s="220"/>
      <c r="D3" s="225"/>
      <c r="E3" s="222"/>
      <c r="F3" s="222"/>
      <c r="G3" s="241"/>
      <c r="H3" s="223"/>
      <c r="I3" s="224"/>
    </row>
    <row r="4" spans="1:9">
      <c r="A4" s="218"/>
      <c r="B4" s="277"/>
      <c r="C4" s="220"/>
      <c r="D4" s="225"/>
      <c r="E4" s="222"/>
      <c r="F4" s="222"/>
      <c r="G4" s="241"/>
      <c r="H4" s="223"/>
      <c r="I4" s="224"/>
    </row>
    <row r="5" spans="1:9" ht="15.6">
      <c r="A5" s="218" t="s">
        <v>134</v>
      </c>
      <c r="B5" s="218"/>
      <c r="C5" s="767" t="s">
        <v>1478</v>
      </c>
      <c r="D5" s="221"/>
      <c r="E5" s="222"/>
      <c r="F5" s="222"/>
      <c r="G5" s="241"/>
      <c r="H5" s="223"/>
      <c r="I5" s="224"/>
    </row>
    <row r="6" spans="1:9" ht="15.6">
      <c r="A6" s="911" t="s">
        <v>1110</v>
      </c>
      <c r="B6" s="911"/>
      <c r="C6" s="911"/>
      <c r="D6" s="911"/>
      <c r="E6" s="911"/>
      <c r="F6" s="911"/>
      <c r="G6" s="911"/>
      <c r="H6" s="911"/>
      <c r="I6" s="912"/>
    </row>
    <row r="7" spans="1:9" ht="15.6">
      <c r="A7" s="913" t="s">
        <v>1128</v>
      </c>
      <c r="B7" s="913"/>
      <c r="C7" s="913"/>
      <c r="D7" s="913"/>
      <c r="E7" s="913"/>
      <c r="F7" s="913"/>
      <c r="G7" s="913"/>
      <c r="H7" s="913"/>
      <c r="I7" s="914"/>
    </row>
    <row r="8" spans="1:9">
      <c r="B8" s="218" t="s">
        <v>134</v>
      </c>
      <c r="C8" s="228" t="s">
        <v>134</v>
      </c>
      <c r="D8" s="228" t="s">
        <v>134</v>
      </c>
      <c r="E8" s="229"/>
      <c r="F8" s="229"/>
      <c r="G8" s="241"/>
      <c r="H8" s="223"/>
      <c r="I8" s="224"/>
    </row>
    <row r="9" spans="1:9" ht="12.75" customHeight="1">
      <c r="A9" s="220" t="s">
        <v>0</v>
      </c>
      <c r="C9" s="225"/>
      <c r="E9" s="231"/>
      <c r="F9" s="231"/>
      <c r="G9" s="241"/>
      <c r="H9" s="223"/>
      <c r="I9" s="224"/>
    </row>
    <row r="10" spans="1:9">
      <c r="A10" s="220" t="s">
        <v>1057</v>
      </c>
      <c r="C10" s="225"/>
      <c r="E10" s="231"/>
      <c r="F10" s="231"/>
      <c r="G10" s="241"/>
      <c r="H10" s="223"/>
      <c r="I10" s="224"/>
    </row>
    <row r="11" spans="1:9">
      <c r="A11" s="220" t="s">
        <v>1058</v>
      </c>
      <c r="C11" s="225"/>
      <c r="E11" s="231"/>
      <c r="F11" s="231"/>
      <c r="G11" s="241"/>
      <c r="H11" s="223"/>
      <c r="I11" s="224"/>
    </row>
    <row r="12" spans="1:9">
      <c r="A12" s="220" t="s">
        <v>1060</v>
      </c>
      <c r="C12" s="225"/>
      <c r="E12" s="231"/>
      <c r="F12" s="231"/>
      <c r="G12" s="241"/>
      <c r="H12" s="223"/>
      <c r="I12" s="224"/>
    </row>
    <row r="13" spans="1:9">
      <c r="A13" s="220" t="s">
        <v>1061</v>
      </c>
      <c r="C13" s="225"/>
      <c r="E13" s="231"/>
      <c r="F13" s="231"/>
      <c r="G13" s="241"/>
      <c r="H13" s="223"/>
      <c r="I13" s="224"/>
    </row>
    <row r="14" spans="1:9">
      <c r="A14" s="226" t="s">
        <v>1059</v>
      </c>
      <c r="C14" s="225"/>
      <c r="E14" s="231"/>
      <c r="F14" s="231"/>
      <c r="G14" s="870"/>
      <c r="H14" s="223"/>
      <c r="I14" s="224"/>
    </row>
    <row r="15" spans="1:9">
      <c r="B15" s="220"/>
      <c r="C15" s="225"/>
      <c r="E15" s="231"/>
      <c r="F15" s="231"/>
      <c r="G15" s="241"/>
      <c r="H15" s="223"/>
      <c r="I15" s="224"/>
    </row>
    <row r="16" spans="1:9" ht="15" customHeight="1">
      <c r="A16" s="904" t="s">
        <v>1482</v>
      </c>
      <c r="B16" s="904"/>
      <c r="C16" s="904"/>
      <c r="D16" s="904"/>
      <c r="E16" s="904"/>
      <c r="F16" s="904"/>
      <c r="G16" s="904"/>
      <c r="H16" s="904"/>
      <c r="I16" s="904"/>
    </row>
    <row r="17" spans="1:9" ht="21.75" customHeight="1">
      <c r="A17" s="904"/>
      <c r="B17" s="904"/>
      <c r="C17" s="904"/>
      <c r="D17" s="904"/>
      <c r="E17" s="904"/>
      <c r="F17" s="904"/>
      <c r="G17" s="904"/>
      <c r="H17" s="904"/>
      <c r="I17" s="904"/>
    </row>
    <row r="18" spans="1:9" ht="14.4">
      <c r="B18" s="218" t="s">
        <v>134</v>
      </c>
      <c r="C18" s="232" t="s">
        <v>1</v>
      </c>
      <c r="D18" s="915" t="s">
        <v>642</v>
      </c>
      <c r="E18" s="916"/>
      <c r="F18" s="915" t="s">
        <v>2</v>
      </c>
      <c r="G18" s="916"/>
      <c r="H18" s="917" t="s">
        <v>1063</v>
      </c>
      <c r="I18" s="916"/>
    </row>
    <row r="19" spans="1:9">
      <c r="A19" s="233"/>
      <c r="B19" s="218" t="s">
        <v>134</v>
      </c>
      <c r="C19" s="232" t="s">
        <v>3</v>
      </c>
      <c r="D19" s="232" t="s">
        <v>4</v>
      </c>
      <c r="E19" s="234" t="s">
        <v>1111</v>
      </c>
      <c r="F19" s="235" t="s">
        <v>1062</v>
      </c>
      <c r="G19" s="236" t="s">
        <v>6</v>
      </c>
      <c r="H19" s="237" t="s">
        <v>5</v>
      </c>
      <c r="I19" s="238" t="s">
        <v>997</v>
      </c>
    </row>
    <row r="20" spans="1:9">
      <c r="A20" s="233"/>
      <c r="B20" s="218"/>
      <c r="C20" s="239"/>
      <c r="D20" s="239"/>
      <c r="E20" s="240"/>
      <c r="F20" s="240"/>
      <c r="G20" s="241"/>
      <c r="H20" s="223"/>
      <c r="I20" s="224"/>
    </row>
    <row r="21" spans="1:9">
      <c r="B21" s="862" t="s">
        <v>7</v>
      </c>
      <c r="C21" s="242" t="s">
        <v>134</v>
      </c>
      <c r="D21" s="239" t="s">
        <v>134</v>
      </c>
      <c r="E21" s="240"/>
      <c r="F21" s="240"/>
      <c r="G21" s="241"/>
      <c r="H21" s="223"/>
      <c r="I21" s="224"/>
    </row>
    <row r="22" spans="1:9">
      <c r="B22" s="218" t="s">
        <v>134</v>
      </c>
      <c r="C22" s="242" t="s">
        <v>134</v>
      </c>
      <c r="D22" s="239" t="s">
        <v>134</v>
      </c>
      <c r="E22" s="240"/>
      <c r="F22" s="240"/>
      <c r="G22" s="241"/>
      <c r="H22" s="223"/>
      <c r="I22" s="224"/>
    </row>
    <row r="23" spans="1:9">
      <c r="B23" s="862" t="s">
        <v>382</v>
      </c>
      <c r="C23" s="242" t="s">
        <v>134</v>
      </c>
      <c r="D23" s="220" t="s">
        <v>134</v>
      </c>
      <c r="E23" s="243"/>
      <c r="F23" s="243"/>
      <c r="G23" s="241"/>
      <c r="H23" s="223"/>
      <c r="I23" s="224"/>
    </row>
    <row r="24" spans="1:9">
      <c r="A24" s="220"/>
      <c r="B24" s="218" t="s">
        <v>665</v>
      </c>
      <c r="C24" s="244" t="s">
        <v>8</v>
      </c>
      <c r="D24" s="245" t="s">
        <v>360</v>
      </c>
      <c r="E24" s="246"/>
      <c r="F24" s="247" t="s">
        <v>733</v>
      </c>
      <c r="G24" s="236">
        <v>100</v>
      </c>
      <c r="H24" s="785"/>
      <c r="I24" s="249">
        <f>G24*H24</f>
        <v>0</v>
      </c>
    </row>
    <row r="25" spans="1:9" ht="27.6">
      <c r="A25" s="220"/>
      <c r="B25" s="218" t="s">
        <v>734</v>
      </c>
      <c r="C25" s="244" t="s">
        <v>8</v>
      </c>
      <c r="D25" s="245" t="s">
        <v>98</v>
      </c>
      <c r="E25" s="246">
        <v>19</v>
      </c>
      <c r="F25" s="247" t="s">
        <v>9</v>
      </c>
      <c r="G25" s="236">
        <v>19</v>
      </c>
      <c r="H25" s="785"/>
      <c r="I25" s="249">
        <f t="shared" ref="I25:I28" si="0">G25*H25</f>
        <v>0</v>
      </c>
    </row>
    <row r="26" spans="1:9">
      <c r="A26" s="220"/>
      <c r="B26" s="218" t="s">
        <v>1049</v>
      </c>
      <c r="C26" s="244" t="s">
        <v>8</v>
      </c>
      <c r="D26" s="245" t="s">
        <v>98</v>
      </c>
      <c r="E26" s="246">
        <v>19</v>
      </c>
      <c r="F26" s="247" t="s">
        <v>9</v>
      </c>
      <c r="G26" s="236">
        <v>19</v>
      </c>
      <c r="H26" s="785"/>
      <c r="I26" s="249">
        <f t="shared" si="0"/>
        <v>0</v>
      </c>
    </row>
    <row r="27" spans="1:9" ht="27.6">
      <c r="A27" s="220"/>
      <c r="B27" s="218" t="s">
        <v>1414</v>
      </c>
      <c r="C27" s="244" t="s">
        <v>8</v>
      </c>
      <c r="D27" s="245" t="s">
        <v>10</v>
      </c>
      <c r="E27" s="246">
        <f>45+26+13+12+17</f>
        <v>113</v>
      </c>
      <c r="F27" s="247" t="s">
        <v>663</v>
      </c>
      <c r="G27" s="236">
        <v>57</v>
      </c>
      <c r="H27" s="785"/>
      <c r="I27" s="249">
        <f t="shared" si="0"/>
        <v>0</v>
      </c>
    </row>
    <row r="28" spans="1:9">
      <c r="A28" s="220"/>
      <c r="B28" s="218" t="s">
        <v>1415</v>
      </c>
      <c r="C28" s="244" t="s">
        <v>8</v>
      </c>
      <c r="D28" s="245" t="s">
        <v>11</v>
      </c>
      <c r="E28" s="246">
        <v>15</v>
      </c>
      <c r="F28" s="247" t="s">
        <v>663</v>
      </c>
      <c r="G28" s="236">
        <v>7</v>
      </c>
      <c r="H28" s="785"/>
      <c r="I28" s="249">
        <f t="shared" si="0"/>
        <v>0</v>
      </c>
    </row>
    <row r="29" spans="1:9">
      <c r="A29" s="220"/>
      <c r="B29" s="218" t="s">
        <v>134</v>
      </c>
      <c r="C29" s="766" t="s">
        <v>329</v>
      </c>
      <c r="D29" s="225"/>
      <c r="E29" s="243"/>
      <c r="G29" s="251"/>
      <c r="H29" s="252"/>
      <c r="I29" s="253"/>
    </row>
    <row r="30" spans="1:9" ht="12.75" customHeight="1">
      <c r="A30" s="220"/>
      <c r="B30" s="862" t="s">
        <v>383</v>
      </c>
      <c r="C30" s="242" t="s">
        <v>134</v>
      </c>
      <c r="D30" s="220" t="s">
        <v>134</v>
      </c>
      <c r="E30" s="254"/>
      <c r="F30" s="254"/>
      <c r="G30" s="241"/>
      <c r="H30" s="252"/>
      <c r="I30" s="253"/>
    </row>
    <row r="31" spans="1:9" ht="12.75" customHeight="1">
      <c r="A31" s="220"/>
      <c r="B31" s="862" t="s">
        <v>384</v>
      </c>
      <c r="C31" s="242" t="s">
        <v>134</v>
      </c>
      <c r="D31" s="220" t="s">
        <v>134</v>
      </c>
      <c r="E31" s="254"/>
      <c r="F31" s="254"/>
      <c r="G31" s="241"/>
      <c r="H31" s="252"/>
      <c r="I31" s="253"/>
    </row>
    <row r="32" spans="1:9" ht="12.75" customHeight="1">
      <c r="A32" s="220"/>
      <c r="B32" s="218" t="s">
        <v>1416</v>
      </c>
      <c r="C32" s="244" t="s">
        <v>13</v>
      </c>
      <c r="D32" s="245" t="s">
        <v>14</v>
      </c>
      <c r="E32" s="255">
        <v>5</v>
      </c>
      <c r="F32" s="247" t="s">
        <v>1417</v>
      </c>
      <c r="G32" s="236">
        <v>75</v>
      </c>
      <c r="H32" s="785"/>
      <c r="I32" s="249">
        <f t="shared" ref="I32:I36" si="1">G32*H32</f>
        <v>0</v>
      </c>
    </row>
    <row r="33" spans="1:10" ht="12.75" customHeight="1">
      <c r="A33" s="220"/>
      <c r="B33" s="218" t="s">
        <v>386</v>
      </c>
      <c r="C33" s="244" t="s">
        <v>15</v>
      </c>
      <c r="D33" s="245" t="s">
        <v>14</v>
      </c>
      <c r="E33" s="255">
        <v>5</v>
      </c>
      <c r="F33" s="247" t="s">
        <v>140</v>
      </c>
      <c r="G33" s="236">
        <v>20</v>
      </c>
      <c r="H33" s="785"/>
      <c r="I33" s="249">
        <f t="shared" si="1"/>
        <v>0</v>
      </c>
    </row>
    <row r="34" spans="1:10" ht="12.75" customHeight="1">
      <c r="A34" s="220"/>
      <c r="B34" s="218" t="s">
        <v>735</v>
      </c>
      <c r="C34" s="244" t="s">
        <v>15</v>
      </c>
      <c r="D34" s="245" t="s">
        <v>14</v>
      </c>
      <c r="E34" s="255">
        <v>5</v>
      </c>
      <c r="F34" s="247" t="s">
        <v>16</v>
      </c>
      <c r="G34" s="236">
        <v>10</v>
      </c>
      <c r="H34" s="785"/>
      <c r="I34" s="249">
        <f t="shared" si="1"/>
        <v>0</v>
      </c>
    </row>
    <row r="35" spans="1:10" ht="12.75" customHeight="1">
      <c r="A35" s="220"/>
      <c r="B35" s="218" t="s">
        <v>388</v>
      </c>
      <c r="C35" s="244" t="s">
        <v>134</v>
      </c>
      <c r="D35" s="245" t="s">
        <v>14</v>
      </c>
      <c r="E35" s="255">
        <v>5</v>
      </c>
      <c r="F35" s="247" t="s">
        <v>16</v>
      </c>
      <c r="G35" s="236">
        <v>10</v>
      </c>
      <c r="H35" s="785"/>
      <c r="I35" s="249">
        <f t="shared" si="1"/>
        <v>0</v>
      </c>
    </row>
    <row r="36" spans="1:10" ht="12.75" customHeight="1">
      <c r="A36" s="220"/>
      <c r="B36" s="218" t="s">
        <v>389</v>
      </c>
      <c r="C36" s="244" t="s">
        <v>19</v>
      </c>
      <c r="D36" s="245" t="s">
        <v>14</v>
      </c>
      <c r="E36" s="255">
        <v>5</v>
      </c>
      <c r="F36" s="247" t="s">
        <v>16</v>
      </c>
      <c r="G36" s="236">
        <v>10</v>
      </c>
      <c r="H36" s="785"/>
      <c r="I36" s="249">
        <f t="shared" si="1"/>
        <v>0</v>
      </c>
    </row>
    <row r="37" spans="1:10" ht="12.75" customHeight="1">
      <c r="A37" s="220"/>
      <c r="B37" s="218" t="s">
        <v>134</v>
      </c>
      <c r="C37" s="242" t="s">
        <v>134</v>
      </c>
      <c r="D37" s="220" t="s">
        <v>134</v>
      </c>
      <c r="E37" s="240"/>
      <c r="F37" s="254"/>
      <c r="G37" s="241"/>
      <c r="H37" s="252"/>
      <c r="I37" s="253"/>
    </row>
    <row r="38" spans="1:10" ht="12.75" customHeight="1">
      <c r="A38" s="220"/>
      <c r="B38" s="862" t="s">
        <v>390</v>
      </c>
      <c r="C38" s="242" t="s">
        <v>134</v>
      </c>
      <c r="D38" s="220" t="s">
        <v>134</v>
      </c>
      <c r="E38" s="254"/>
      <c r="F38" s="254"/>
      <c r="G38" s="241"/>
      <c r="H38" s="252"/>
      <c r="I38" s="253"/>
    </row>
    <row r="39" spans="1:10" ht="12.75" customHeight="1">
      <c r="A39" s="220"/>
      <c r="B39" s="218" t="s">
        <v>391</v>
      </c>
      <c r="C39" s="244" t="s">
        <v>272</v>
      </c>
      <c r="D39" s="245" t="s">
        <v>643</v>
      </c>
      <c r="E39" s="246">
        <f>117500+37544.4+1886.5</f>
        <v>156930.9</v>
      </c>
      <c r="F39" s="247">
        <v>20000</v>
      </c>
      <c r="G39" s="236">
        <v>10</v>
      </c>
      <c r="H39" s="785"/>
      <c r="I39" s="249">
        <f t="shared" ref="I39:I46" si="2">G39*H39</f>
        <v>0</v>
      </c>
    </row>
    <row r="40" spans="1:10" ht="12.75" customHeight="1">
      <c r="A40" s="220"/>
      <c r="B40" s="218" t="s">
        <v>392</v>
      </c>
      <c r="C40" s="244" t="s">
        <v>17</v>
      </c>
      <c r="D40" s="245" t="s">
        <v>643</v>
      </c>
      <c r="E40" s="246">
        <f t="shared" ref="E40:E46" si="3">117500+37544.4+1886.5</f>
        <v>156930.9</v>
      </c>
      <c r="F40" s="247">
        <v>20000</v>
      </c>
      <c r="G40" s="236">
        <v>10</v>
      </c>
      <c r="H40" s="785"/>
      <c r="I40" s="249">
        <f t="shared" si="2"/>
        <v>0</v>
      </c>
    </row>
    <row r="41" spans="1:10" ht="12.75" customHeight="1">
      <c r="A41" s="220"/>
      <c r="B41" s="218" t="s">
        <v>996</v>
      </c>
      <c r="C41" s="244" t="s">
        <v>273</v>
      </c>
      <c r="D41" s="245" t="s">
        <v>643</v>
      </c>
      <c r="E41" s="246">
        <f t="shared" si="3"/>
        <v>156930.9</v>
      </c>
      <c r="F41" s="247">
        <v>20000</v>
      </c>
      <c r="G41" s="236">
        <v>10</v>
      </c>
      <c r="H41" s="785"/>
      <c r="I41" s="249">
        <f t="shared" si="2"/>
        <v>0</v>
      </c>
    </row>
    <row r="42" spans="1:10" ht="12.75" customHeight="1">
      <c r="A42" s="220"/>
      <c r="B42" s="218" t="s">
        <v>701</v>
      </c>
      <c r="C42" s="244" t="s">
        <v>18</v>
      </c>
      <c r="D42" s="245" t="s">
        <v>643</v>
      </c>
      <c r="E42" s="246">
        <f t="shared" si="3"/>
        <v>156930.9</v>
      </c>
      <c r="F42" s="247">
        <v>20000</v>
      </c>
      <c r="G42" s="236">
        <v>10</v>
      </c>
      <c r="H42" s="785"/>
      <c r="I42" s="249">
        <f t="shared" si="2"/>
        <v>0</v>
      </c>
    </row>
    <row r="43" spans="1:10" ht="12.75" customHeight="1">
      <c r="A43" s="220"/>
      <c r="B43" s="218" t="s">
        <v>389</v>
      </c>
      <c r="C43" s="244" t="s">
        <v>19</v>
      </c>
      <c r="D43" s="245" t="s">
        <v>643</v>
      </c>
      <c r="E43" s="246">
        <f t="shared" si="3"/>
        <v>156930.9</v>
      </c>
      <c r="F43" s="247">
        <v>20000</v>
      </c>
      <c r="G43" s="236">
        <v>10</v>
      </c>
      <c r="H43" s="785"/>
      <c r="I43" s="249">
        <f t="shared" si="2"/>
        <v>0</v>
      </c>
    </row>
    <row r="44" spans="1:10" ht="12.75" customHeight="1">
      <c r="A44" s="220"/>
      <c r="B44" s="218" t="s">
        <v>393</v>
      </c>
      <c r="C44" s="244" t="s">
        <v>13</v>
      </c>
      <c r="D44" s="245" t="s">
        <v>643</v>
      </c>
      <c r="E44" s="246">
        <f t="shared" si="3"/>
        <v>156930.9</v>
      </c>
      <c r="F44" s="247">
        <v>800</v>
      </c>
      <c r="G44" s="236">
        <v>196</v>
      </c>
      <c r="H44" s="785"/>
      <c r="I44" s="249">
        <f t="shared" si="2"/>
        <v>0</v>
      </c>
    </row>
    <row r="45" spans="1:10" ht="12.75" customHeight="1">
      <c r="A45" s="220"/>
      <c r="B45" s="218" t="s">
        <v>386</v>
      </c>
      <c r="C45" s="244" t="s">
        <v>15</v>
      </c>
      <c r="D45" s="245" t="s">
        <v>643</v>
      </c>
      <c r="E45" s="246">
        <f t="shared" si="3"/>
        <v>156930.9</v>
      </c>
      <c r="F45" s="247">
        <v>1000</v>
      </c>
      <c r="G45" s="236">
        <v>157</v>
      </c>
      <c r="H45" s="785"/>
      <c r="I45" s="249">
        <f t="shared" si="2"/>
        <v>0</v>
      </c>
      <c r="J45" s="220"/>
    </row>
    <row r="46" spans="1:10" ht="12.75" customHeight="1">
      <c r="A46" s="220"/>
      <c r="B46" s="218" t="s">
        <v>387</v>
      </c>
      <c r="C46" s="244" t="s">
        <v>15</v>
      </c>
      <c r="D46" s="245" t="s">
        <v>643</v>
      </c>
      <c r="E46" s="246">
        <f t="shared" si="3"/>
        <v>156930.9</v>
      </c>
      <c r="F46" s="247">
        <v>5000</v>
      </c>
      <c r="G46" s="236">
        <v>31</v>
      </c>
      <c r="H46" s="785"/>
      <c r="I46" s="249">
        <f t="shared" si="2"/>
        <v>0</v>
      </c>
    </row>
    <row r="47" spans="1:10" ht="12.75" customHeight="1">
      <c r="A47" s="220"/>
      <c r="B47" s="218" t="s">
        <v>134</v>
      </c>
      <c r="C47" s="766" t="s">
        <v>20</v>
      </c>
      <c r="D47" s="225"/>
      <c r="E47" s="254"/>
      <c r="F47" s="254"/>
      <c r="G47" s="241"/>
      <c r="H47" s="252"/>
      <c r="I47" s="253"/>
    </row>
    <row r="48" spans="1:10" ht="12.75" customHeight="1">
      <c r="A48" s="220"/>
      <c r="B48" s="218" t="s">
        <v>134</v>
      </c>
      <c r="C48" s="242" t="s">
        <v>134</v>
      </c>
      <c r="D48" s="256" t="s">
        <v>134</v>
      </c>
      <c r="E48" s="254"/>
      <c r="F48" s="254"/>
      <c r="G48" s="241"/>
      <c r="H48" s="252"/>
      <c r="I48" s="253"/>
    </row>
    <row r="49" spans="1:9" ht="12.75" customHeight="1">
      <c r="A49" s="220"/>
      <c r="B49" s="862" t="s">
        <v>394</v>
      </c>
      <c r="C49" s="242" t="s">
        <v>134</v>
      </c>
      <c r="D49" s="220" t="s">
        <v>134</v>
      </c>
      <c r="E49" s="257"/>
      <c r="F49" s="254"/>
      <c r="G49" s="241"/>
      <c r="H49" s="252"/>
      <c r="I49" s="253"/>
    </row>
    <row r="50" spans="1:9">
      <c r="A50" s="220"/>
      <c r="B50" s="218" t="s">
        <v>391</v>
      </c>
      <c r="C50" s="244" t="s">
        <v>272</v>
      </c>
      <c r="D50" s="245" t="s">
        <v>643</v>
      </c>
      <c r="E50" s="258"/>
      <c r="F50" s="247">
        <v>20000</v>
      </c>
      <c r="G50" s="216">
        <v>0</v>
      </c>
      <c r="H50" s="215" t="s">
        <v>1468</v>
      </c>
      <c r="I50" s="217" t="s">
        <v>1469</v>
      </c>
    </row>
    <row r="51" spans="1:9">
      <c r="A51" s="220"/>
      <c r="B51" s="218" t="s">
        <v>395</v>
      </c>
      <c r="C51" s="244" t="s">
        <v>19</v>
      </c>
      <c r="D51" s="245" t="s">
        <v>643</v>
      </c>
      <c r="E51" s="258"/>
      <c r="F51" s="247">
        <v>20000</v>
      </c>
      <c r="G51" s="216">
        <v>0</v>
      </c>
      <c r="H51" s="215" t="s">
        <v>1468</v>
      </c>
      <c r="I51" s="217" t="s">
        <v>1469</v>
      </c>
    </row>
    <row r="52" spans="1:9">
      <c r="A52" s="220"/>
      <c r="B52" s="218" t="s">
        <v>396</v>
      </c>
      <c r="C52" s="244" t="s">
        <v>21</v>
      </c>
      <c r="D52" s="245" t="s">
        <v>643</v>
      </c>
      <c r="E52" s="258"/>
      <c r="F52" s="247">
        <v>20000</v>
      </c>
      <c r="G52" s="216">
        <v>0</v>
      </c>
      <c r="H52" s="215" t="s">
        <v>1468</v>
      </c>
      <c r="I52" s="217" t="s">
        <v>1469</v>
      </c>
    </row>
    <row r="53" spans="1:9">
      <c r="A53" s="220"/>
      <c r="B53" s="218" t="s">
        <v>393</v>
      </c>
      <c r="C53" s="244" t="s">
        <v>13</v>
      </c>
      <c r="D53" s="245" t="s">
        <v>643</v>
      </c>
      <c r="E53" s="258"/>
      <c r="F53" s="247">
        <v>1500</v>
      </c>
      <c r="G53" s="216">
        <v>0</v>
      </c>
      <c r="H53" s="215" t="s">
        <v>1468</v>
      </c>
      <c r="I53" s="217" t="s">
        <v>1469</v>
      </c>
    </row>
    <row r="54" spans="1:9">
      <c r="A54" s="220"/>
      <c r="B54" s="218" t="s">
        <v>386</v>
      </c>
      <c r="C54" s="244" t="s">
        <v>15</v>
      </c>
      <c r="D54" s="245" t="s">
        <v>643</v>
      </c>
      <c r="E54" s="258"/>
      <c r="F54" s="247">
        <v>1000</v>
      </c>
      <c r="G54" s="216">
        <v>0</v>
      </c>
      <c r="H54" s="215" t="s">
        <v>1468</v>
      </c>
      <c r="I54" s="217" t="s">
        <v>1469</v>
      </c>
    </row>
    <row r="55" spans="1:9">
      <c r="A55" s="220"/>
      <c r="B55" s="218" t="s">
        <v>387</v>
      </c>
      <c r="C55" s="244" t="s">
        <v>15</v>
      </c>
      <c r="D55" s="245" t="s">
        <v>643</v>
      </c>
      <c r="E55" s="258"/>
      <c r="F55" s="247">
        <v>8000</v>
      </c>
      <c r="G55" s="216">
        <v>0</v>
      </c>
      <c r="H55" s="215" t="s">
        <v>1468</v>
      </c>
      <c r="I55" s="217" t="s">
        <v>1469</v>
      </c>
    </row>
    <row r="56" spans="1:9">
      <c r="A56" s="220"/>
      <c r="B56" s="218" t="s">
        <v>388</v>
      </c>
      <c r="C56" s="244" t="s">
        <v>134</v>
      </c>
      <c r="D56" s="245" t="s">
        <v>643</v>
      </c>
      <c r="E56" s="258"/>
      <c r="F56" s="247">
        <v>20000</v>
      </c>
      <c r="G56" s="216">
        <v>0</v>
      </c>
      <c r="H56" s="215" t="s">
        <v>1468</v>
      </c>
      <c r="I56" s="217" t="s">
        <v>1469</v>
      </c>
    </row>
    <row r="57" spans="1:9">
      <c r="A57" s="220"/>
      <c r="B57" s="218" t="s">
        <v>397</v>
      </c>
      <c r="C57" s="244" t="s">
        <v>142</v>
      </c>
      <c r="D57" s="245" t="s">
        <v>643</v>
      </c>
      <c r="E57" s="259"/>
      <c r="F57" s="247">
        <v>20000</v>
      </c>
      <c r="G57" s="216">
        <v>0</v>
      </c>
      <c r="H57" s="215" t="s">
        <v>1468</v>
      </c>
      <c r="I57" s="217" t="s">
        <v>1469</v>
      </c>
    </row>
    <row r="58" spans="1:9">
      <c r="A58" s="220"/>
      <c r="B58" s="218" t="s">
        <v>134</v>
      </c>
      <c r="C58" s="766" t="s">
        <v>20</v>
      </c>
      <c r="D58" s="256"/>
      <c r="E58" s="254"/>
      <c r="F58" s="254"/>
      <c r="G58" s="241"/>
      <c r="H58" s="252"/>
      <c r="I58" s="253"/>
    </row>
    <row r="59" spans="1:9">
      <c r="A59" s="220"/>
      <c r="B59" s="862" t="s">
        <v>981</v>
      </c>
      <c r="C59" s="242" t="s">
        <v>134</v>
      </c>
      <c r="D59" s="220" t="s">
        <v>134</v>
      </c>
      <c r="E59" s="254"/>
      <c r="F59" s="254"/>
      <c r="G59" s="241"/>
      <c r="H59" s="252"/>
      <c r="I59" s="253"/>
    </row>
    <row r="60" spans="1:9">
      <c r="A60" s="220"/>
      <c r="B60" s="862" t="s">
        <v>985</v>
      </c>
      <c r="C60" s="242"/>
      <c r="D60" s="220"/>
      <c r="E60" s="254"/>
      <c r="F60" s="254"/>
      <c r="G60" s="241"/>
      <c r="H60" s="252"/>
      <c r="I60" s="253"/>
    </row>
    <row r="61" spans="1:9">
      <c r="A61" s="220"/>
      <c r="B61" s="218" t="s">
        <v>22</v>
      </c>
      <c r="C61" s="244" t="s">
        <v>23</v>
      </c>
      <c r="D61" s="260" t="s">
        <v>643</v>
      </c>
      <c r="E61" s="246">
        <f>260000-23811+3276+6610</f>
        <v>246075</v>
      </c>
      <c r="F61" s="247">
        <v>20000</v>
      </c>
      <c r="G61" s="236">
        <v>12</v>
      </c>
      <c r="H61" s="785"/>
      <c r="I61" s="249">
        <f t="shared" ref="I61:I67" si="4">G61*H61</f>
        <v>0</v>
      </c>
    </row>
    <row r="62" spans="1:9">
      <c r="A62" s="220"/>
      <c r="B62" s="218" t="s">
        <v>24</v>
      </c>
      <c r="C62" s="244" t="s">
        <v>25</v>
      </c>
      <c r="D62" s="260" t="s">
        <v>643</v>
      </c>
      <c r="E62" s="246">
        <f t="shared" ref="E62:E67" si="5">260000-23811+3276+6610</f>
        <v>246075</v>
      </c>
      <c r="F62" s="247">
        <v>20000</v>
      </c>
      <c r="G62" s="236">
        <v>12</v>
      </c>
      <c r="H62" s="785"/>
      <c r="I62" s="249">
        <f t="shared" si="4"/>
        <v>0</v>
      </c>
    </row>
    <row r="63" spans="1:9">
      <c r="A63" s="220"/>
      <c r="B63" s="218" t="s">
        <v>26</v>
      </c>
      <c r="C63" s="244" t="s">
        <v>27</v>
      </c>
      <c r="D63" s="260" t="s">
        <v>643</v>
      </c>
      <c r="E63" s="246">
        <f t="shared" si="5"/>
        <v>246075</v>
      </c>
      <c r="F63" s="247">
        <v>20000</v>
      </c>
      <c r="G63" s="236">
        <v>12</v>
      </c>
      <c r="H63" s="785"/>
      <c r="I63" s="249">
        <f t="shared" si="4"/>
        <v>0</v>
      </c>
    </row>
    <row r="64" spans="1:9">
      <c r="A64" s="220"/>
      <c r="B64" s="218" t="s">
        <v>274</v>
      </c>
      <c r="C64" s="244" t="s">
        <v>28</v>
      </c>
      <c r="D64" s="260" t="s">
        <v>643</v>
      </c>
      <c r="E64" s="246">
        <f t="shared" si="5"/>
        <v>246075</v>
      </c>
      <c r="F64" s="247">
        <v>20000</v>
      </c>
      <c r="G64" s="236">
        <v>12</v>
      </c>
      <c r="H64" s="785"/>
      <c r="I64" s="249">
        <f t="shared" si="4"/>
        <v>0</v>
      </c>
    </row>
    <row r="65" spans="1:10">
      <c r="A65" s="220"/>
      <c r="B65" s="218" t="s">
        <v>275</v>
      </c>
      <c r="C65" s="244" t="s">
        <v>260</v>
      </c>
      <c r="D65" s="260" t="s">
        <v>643</v>
      </c>
      <c r="E65" s="246">
        <f t="shared" si="5"/>
        <v>246075</v>
      </c>
      <c r="F65" s="247">
        <v>20000</v>
      </c>
      <c r="G65" s="236">
        <v>6</v>
      </c>
      <c r="H65" s="785"/>
      <c r="I65" s="249">
        <f t="shared" si="4"/>
        <v>0</v>
      </c>
    </row>
    <row r="66" spans="1:10">
      <c r="A66" s="220"/>
      <c r="B66" s="218" t="s">
        <v>205</v>
      </c>
      <c r="C66" s="244" t="s">
        <v>206</v>
      </c>
      <c r="D66" s="260" t="s">
        <v>643</v>
      </c>
      <c r="E66" s="246">
        <f t="shared" si="5"/>
        <v>246075</v>
      </c>
      <c r="F66" s="247">
        <v>20000</v>
      </c>
      <c r="G66" s="236">
        <v>6</v>
      </c>
      <c r="H66" s="785"/>
      <c r="I66" s="249">
        <f t="shared" si="4"/>
        <v>0</v>
      </c>
    </row>
    <row r="67" spans="1:10">
      <c r="A67" s="220"/>
      <c r="B67" s="218" t="s">
        <v>29</v>
      </c>
      <c r="C67" s="244" t="s">
        <v>30</v>
      </c>
      <c r="D67" s="260" t="s">
        <v>643</v>
      </c>
      <c r="E67" s="246">
        <f t="shared" si="5"/>
        <v>246075</v>
      </c>
      <c r="F67" s="247">
        <v>20000</v>
      </c>
      <c r="G67" s="236">
        <v>6</v>
      </c>
      <c r="H67" s="785"/>
      <c r="I67" s="249">
        <f t="shared" si="4"/>
        <v>0</v>
      </c>
    </row>
    <row r="68" spans="1:10">
      <c r="A68" s="220"/>
      <c r="B68" s="218" t="s">
        <v>134</v>
      </c>
      <c r="C68" s="766" t="s">
        <v>982</v>
      </c>
      <c r="D68" s="256"/>
      <c r="E68" s="254"/>
      <c r="F68" s="254"/>
      <c r="G68" s="241"/>
      <c r="H68" s="252"/>
      <c r="I68" s="253"/>
    </row>
    <row r="69" spans="1:10">
      <c r="A69" s="220"/>
      <c r="B69" s="862" t="s">
        <v>984</v>
      </c>
      <c r="C69" s="242"/>
      <c r="D69" s="220"/>
      <c r="E69" s="254"/>
      <c r="F69" s="254"/>
      <c r="G69" s="241"/>
      <c r="H69" s="252"/>
      <c r="I69" s="253"/>
    </row>
    <row r="70" spans="1:10">
      <c r="A70" s="220"/>
      <c r="B70" s="218" t="s">
        <v>22</v>
      </c>
      <c r="C70" s="244" t="s">
        <v>23</v>
      </c>
      <c r="D70" s="260" t="s">
        <v>643</v>
      </c>
      <c r="E70" s="246">
        <f>8422-997+430</f>
        <v>7855</v>
      </c>
      <c r="F70" s="247">
        <v>20000</v>
      </c>
      <c r="G70" s="236">
        <v>2</v>
      </c>
      <c r="H70" s="785"/>
      <c r="I70" s="249">
        <f t="shared" ref="I70:I76" si="6">G70*H70</f>
        <v>0</v>
      </c>
      <c r="J70" s="147"/>
    </row>
    <row r="71" spans="1:10">
      <c r="A71" s="220"/>
      <c r="B71" s="218" t="s">
        <v>24</v>
      </c>
      <c r="C71" s="244" t="s">
        <v>25</v>
      </c>
      <c r="D71" s="260" t="s">
        <v>643</v>
      </c>
      <c r="E71" s="246">
        <f t="shared" ref="E71:E76" si="7">8422-997+430</f>
        <v>7855</v>
      </c>
      <c r="F71" s="247">
        <v>20000</v>
      </c>
      <c r="G71" s="236">
        <v>2</v>
      </c>
      <c r="H71" s="785"/>
      <c r="I71" s="249">
        <f t="shared" si="6"/>
        <v>0</v>
      </c>
      <c r="J71" s="147"/>
    </row>
    <row r="72" spans="1:10">
      <c r="A72" s="220"/>
      <c r="B72" s="218" t="s">
        <v>26</v>
      </c>
      <c r="C72" s="244" t="s">
        <v>27</v>
      </c>
      <c r="D72" s="260" t="s">
        <v>643</v>
      </c>
      <c r="E72" s="246">
        <f t="shared" si="7"/>
        <v>7855</v>
      </c>
      <c r="F72" s="247">
        <v>20000</v>
      </c>
      <c r="G72" s="236">
        <v>2</v>
      </c>
      <c r="H72" s="785"/>
      <c r="I72" s="249">
        <f t="shared" si="6"/>
        <v>0</v>
      </c>
    </row>
    <row r="73" spans="1:10">
      <c r="A73" s="220"/>
      <c r="B73" s="218" t="s">
        <v>274</v>
      </c>
      <c r="C73" s="244" t="s">
        <v>28</v>
      </c>
      <c r="D73" s="260" t="s">
        <v>643</v>
      </c>
      <c r="E73" s="246">
        <f t="shared" si="7"/>
        <v>7855</v>
      </c>
      <c r="F73" s="247">
        <v>20000</v>
      </c>
      <c r="G73" s="236">
        <v>2</v>
      </c>
      <c r="H73" s="785"/>
      <c r="I73" s="249">
        <f t="shared" si="6"/>
        <v>0</v>
      </c>
    </row>
    <row r="74" spans="1:10">
      <c r="A74" s="220"/>
      <c r="B74" s="218" t="s">
        <v>275</v>
      </c>
      <c r="C74" s="244" t="s">
        <v>260</v>
      </c>
      <c r="D74" s="260" t="s">
        <v>643</v>
      </c>
      <c r="E74" s="246">
        <f t="shared" si="7"/>
        <v>7855</v>
      </c>
      <c r="F74" s="247">
        <v>20000</v>
      </c>
      <c r="G74" s="236">
        <v>2</v>
      </c>
      <c r="H74" s="785"/>
      <c r="I74" s="249">
        <f t="shared" si="6"/>
        <v>0</v>
      </c>
    </row>
    <row r="75" spans="1:10">
      <c r="A75" s="220"/>
      <c r="B75" s="218" t="s">
        <v>205</v>
      </c>
      <c r="C75" s="244" t="s">
        <v>206</v>
      </c>
      <c r="D75" s="260" t="s">
        <v>643</v>
      </c>
      <c r="E75" s="246">
        <f t="shared" si="7"/>
        <v>7855</v>
      </c>
      <c r="F75" s="247">
        <v>20000</v>
      </c>
      <c r="G75" s="236">
        <v>2</v>
      </c>
      <c r="H75" s="785"/>
      <c r="I75" s="249">
        <f t="shared" si="6"/>
        <v>0</v>
      </c>
    </row>
    <row r="76" spans="1:10">
      <c r="A76" s="220"/>
      <c r="B76" s="218" t="s">
        <v>29</v>
      </c>
      <c r="C76" s="244" t="s">
        <v>30</v>
      </c>
      <c r="D76" s="260" t="s">
        <v>643</v>
      </c>
      <c r="E76" s="246">
        <f t="shared" si="7"/>
        <v>7855</v>
      </c>
      <c r="F76" s="247">
        <v>20000</v>
      </c>
      <c r="G76" s="236">
        <v>2</v>
      </c>
      <c r="H76" s="785"/>
      <c r="I76" s="249">
        <f t="shared" si="6"/>
        <v>0</v>
      </c>
    </row>
    <row r="77" spans="1:10">
      <c r="A77" s="220"/>
      <c r="B77" s="218" t="s">
        <v>134</v>
      </c>
      <c r="C77" s="766" t="s">
        <v>982</v>
      </c>
      <c r="D77" s="256"/>
      <c r="E77" s="254"/>
      <c r="F77" s="254"/>
      <c r="G77" s="241"/>
      <c r="H77" s="252"/>
      <c r="I77" s="253"/>
    </row>
    <row r="78" spans="1:10">
      <c r="A78" s="220"/>
      <c r="B78" s="862" t="s">
        <v>1068</v>
      </c>
      <c r="C78" s="231" t="s">
        <v>1418</v>
      </c>
      <c r="D78" s="220"/>
      <c r="E78" s="254"/>
      <c r="F78" s="254"/>
      <c r="G78" s="241"/>
      <c r="H78" s="252"/>
      <c r="I78" s="253"/>
    </row>
    <row r="79" spans="1:10">
      <c r="A79" s="220"/>
      <c r="B79" s="218" t="s">
        <v>22</v>
      </c>
      <c r="C79" s="244" t="s">
        <v>23</v>
      </c>
      <c r="D79" s="260" t="s">
        <v>643</v>
      </c>
      <c r="E79" s="246">
        <v>330</v>
      </c>
      <c r="F79" s="247">
        <v>20000</v>
      </c>
      <c r="G79" s="236">
        <v>2</v>
      </c>
      <c r="H79" s="785"/>
      <c r="I79" s="249">
        <f t="shared" ref="I79:I85" si="8">G79*H79</f>
        <v>0</v>
      </c>
    </row>
    <row r="80" spans="1:10">
      <c r="A80" s="220"/>
      <c r="B80" s="218" t="s">
        <v>24</v>
      </c>
      <c r="C80" s="244" t="s">
        <v>25</v>
      </c>
      <c r="D80" s="260" t="s">
        <v>643</v>
      </c>
      <c r="E80" s="246">
        <v>330</v>
      </c>
      <c r="F80" s="247">
        <v>20000</v>
      </c>
      <c r="G80" s="236">
        <v>2</v>
      </c>
      <c r="H80" s="785"/>
      <c r="I80" s="249">
        <f t="shared" si="8"/>
        <v>0</v>
      </c>
    </row>
    <row r="81" spans="1:9">
      <c r="A81" s="220"/>
      <c r="B81" s="218" t="s">
        <v>26</v>
      </c>
      <c r="C81" s="244" t="s">
        <v>27</v>
      </c>
      <c r="D81" s="260" t="s">
        <v>643</v>
      </c>
      <c r="E81" s="246">
        <v>330</v>
      </c>
      <c r="F81" s="247">
        <v>20000</v>
      </c>
      <c r="G81" s="236">
        <v>2</v>
      </c>
      <c r="H81" s="785"/>
      <c r="I81" s="249">
        <f t="shared" si="8"/>
        <v>0</v>
      </c>
    </row>
    <row r="82" spans="1:9">
      <c r="A82" s="220"/>
      <c r="B82" s="218" t="s">
        <v>274</v>
      </c>
      <c r="C82" s="244" t="s">
        <v>28</v>
      </c>
      <c r="D82" s="260" t="s">
        <v>643</v>
      </c>
      <c r="E82" s="246">
        <v>330</v>
      </c>
      <c r="F82" s="247">
        <v>20000</v>
      </c>
      <c r="G82" s="236">
        <v>2</v>
      </c>
      <c r="H82" s="785"/>
      <c r="I82" s="249">
        <f t="shared" si="8"/>
        <v>0</v>
      </c>
    </row>
    <row r="83" spans="1:9">
      <c r="A83" s="220"/>
      <c r="B83" s="218" t="s">
        <v>275</v>
      </c>
      <c r="C83" s="244" t="s">
        <v>260</v>
      </c>
      <c r="D83" s="260" t="s">
        <v>643</v>
      </c>
      <c r="E83" s="246">
        <v>330</v>
      </c>
      <c r="F83" s="247">
        <v>20000</v>
      </c>
      <c r="G83" s="236">
        <v>2</v>
      </c>
      <c r="H83" s="785"/>
      <c r="I83" s="249">
        <f t="shared" si="8"/>
        <v>0</v>
      </c>
    </row>
    <row r="84" spans="1:9">
      <c r="A84" s="220"/>
      <c r="B84" s="218" t="s">
        <v>205</v>
      </c>
      <c r="C84" s="244" t="s">
        <v>206</v>
      </c>
      <c r="D84" s="260" t="s">
        <v>643</v>
      </c>
      <c r="E84" s="246">
        <v>330</v>
      </c>
      <c r="F84" s="247">
        <v>20000</v>
      </c>
      <c r="G84" s="236">
        <v>2</v>
      </c>
      <c r="H84" s="785"/>
      <c r="I84" s="249">
        <f t="shared" si="8"/>
        <v>0</v>
      </c>
    </row>
    <row r="85" spans="1:9">
      <c r="A85" s="220"/>
      <c r="B85" s="218" t="s">
        <v>29</v>
      </c>
      <c r="C85" s="244" t="s">
        <v>30</v>
      </c>
      <c r="D85" s="260" t="s">
        <v>643</v>
      </c>
      <c r="E85" s="246">
        <v>330</v>
      </c>
      <c r="F85" s="247">
        <v>20000</v>
      </c>
      <c r="G85" s="236">
        <v>2</v>
      </c>
      <c r="H85" s="785"/>
      <c r="I85" s="249">
        <f t="shared" si="8"/>
        <v>0</v>
      </c>
    </row>
    <row r="86" spans="1:9">
      <c r="A86" s="220"/>
      <c r="B86" s="218"/>
      <c r="C86" s="766" t="s">
        <v>982</v>
      </c>
      <c r="D86" s="220"/>
      <c r="E86" s="229"/>
      <c r="F86" s="254"/>
      <c r="G86" s="241"/>
      <c r="H86" s="252"/>
      <c r="I86" s="253"/>
    </row>
    <row r="87" spans="1:9">
      <c r="A87" s="220"/>
      <c r="B87" s="862" t="s">
        <v>983</v>
      </c>
      <c r="C87" s="242"/>
      <c r="D87" s="220"/>
      <c r="E87" s="254"/>
      <c r="F87" s="254"/>
      <c r="G87" s="241"/>
      <c r="H87" s="252"/>
      <c r="I87" s="253"/>
    </row>
    <row r="88" spans="1:9">
      <c r="A88" s="220"/>
      <c r="B88" s="218" t="s">
        <v>22</v>
      </c>
      <c r="C88" s="244" t="s">
        <v>23</v>
      </c>
      <c r="D88" s="260" t="s">
        <v>643</v>
      </c>
      <c r="E88" s="246">
        <v>2450</v>
      </c>
      <c r="F88" s="247">
        <v>20000</v>
      </c>
      <c r="G88" s="236">
        <v>1</v>
      </c>
      <c r="H88" s="785"/>
      <c r="I88" s="249">
        <f t="shared" ref="I88:I94" si="9">G88*H88</f>
        <v>0</v>
      </c>
    </row>
    <row r="89" spans="1:9">
      <c r="A89" s="220"/>
      <c r="B89" s="218" t="s">
        <v>24</v>
      </c>
      <c r="C89" s="244" t="s">
        <v>25</v>
      </c>
      <c r="D89" s="260" t="s">
        <v>643</v>
      </c>
      <c r="E89" s="246">
        <v>2450</v>
      </c>
      <c r="F89" s="247">
        <v>20000</v>
      </c>
      <c r="G89" s="236">
        <v>1</v>
      </c>
      <c r="H89" s="785"/>
      <c r="I89" s="249">
        <f t="shared" si="9"/>
        <v>0</v>
      </c>
    </row>
    <row r="90" spans="1:9">
      <c r="A90" s="220"/>
      <c r="B90" s="218" t="s">
        <v>26</v>
      </c>
      <c r="C90" s="244" t="s">
        <v>27</v>
      </c>
      <c r="D90" s="260" t="s">
        <v>643</v>
      </c>
      <c r="E90" s="246">
        <v>2450</v>
      </c>
      <c r="F90" s="247">
        <v>20000</v>
      </c>
      <c r="G90" s="236">
        <v>1</v>
      </c>
      <c r="H90" s="785"/>
      <c r="I90" s="249">
        <f t="shared" si="9"/>
        <v>0</v>
      </c>
    </row>
    <row r="91" spans="1:9">
      <c r="A91" s="220"/>
      <c r="B91" s="218" t="s">
        <v>274</v>
      </c>
      <c r="C91" s="244" t="s">
        <v>28</v>
      </c>
      <c r="D91" s="260" t="s">
        <v>643</v>
      </c>
      <c r="E91" s="246">
        <v>2450</v>
      </c>
      <c r="F91" s="247">
        <v>20000</v>
      </c>
      <c r="G91" s="236">
        <v>1</v>
      </c>
      <c r="H91" s="785"/>
      <c r="I91" s="249">
        <f t="shared" si="9"/>
        <v>0</v>
      </c>
    </row>
    <row r="92" spans="1:9">
      <c r="A92" s="220"/>
      <c r="B92" s="218" t="s">
        <v>275</v>
      </c>
      <c r="C92" s="244" t="s">
        <v>260</v>
      </c>
      <c r="D92" s="260" t="s">
        <v>643</v>
      </c>
      <c r="E92" s="246">
        <v>2450</v>
      </c>
      <c r="F92" s="247">
        <v>20000</v>
      </c>
      <c r="G92" s="236">
        <v>1</v>
      </c>
      <c r="H92" s="785"/>
      <c r="I92" s="249">
        <f t="shared" si="9"/>
        <v>0</v>
      </c>
    </row>
    <row r="93" spans="1:9">
      <c r="A93" s="220"/>
      <c r="B93" s="218" t="s">
        <v>205</v>
      </c>
      <c r="C93" s="244" t="s">
        <v>206</v>
      </c>
      <c r="D93" s="260" t="s">
        <v>643</v>
      </c>
      <c r="E93" s="246">
        <v>2450</v>
      </c>
      <c r="F93" s="247">
        <v>20000</v>
      </c>
      <c r="G93" s="236">
        <v>1</v>
      </c>
      <c r="H93" s="785"/>
      <c r="I93" s="249">
        <f t="shared" si="9"/>
        <v>0</v>
      </c>
    </row>
    <row r="94" spans="1:9">
      <c r="A94" s="220"/>
      <c r="B94" s="218" t="s">
        <v>29</v>
      </c>
      <c r="C94" s="244" t="s">
        <v>30</v>
      </c>
      <c r="D94" s="260" t="s">
        <v>643</v>
      </c>
      <c r="E94" s="246">
        <v>2450</v>
      </c>
      <c r="F94" s="247">
        <v>20000</v>
      </c>
      <c r="G94" s="236">
        <v>1</v>
      </c>
      <c r="H94" s="785"/>
      <c r="I94" s="249">
        <f t="shared" si="9"/>
        <v>0</v>
      </c>
    </row>
    <row r="95" spans="1:9">
      <c r="A95" s="220"/>
      <c r="B95" s="218" t="s">
        <v>134</v>
      </c>
      <c r="C95" s="766" t="s">
        <v>982</v>
      </c>
      <c r="D95" s="766"/>
      <c r="E95" s="254"/>
      <c r="F95" s="254"/>
      <c r="G95" s="241"/>
      <c r="H95" s="252"/>
      <c r="I95" s="253"/>
    </row>
    <row r="96" spans="1:9">
      <c r="A96" s="220"/>
      <c r="B96" s="862" t="s">
        <v>398</v>
      </c>
      <c r="C96" s="242" t="s">
        <v>134</v>
      </c>
      <c r="D96" s="220" t="s">
        <v>134</v>
      </c>
      <c r="E96" s="254"/>
      <c r="F96" s="254"/>
      <c r="G96" s="241"/>
      <c r="H96" s="252"/>
      <c r="I96" s="253"/>
    </row>
    <row r="97" spans="1:9" ht="14.4">
      <c r="A97" s="220"/>
      <c r="B97" s="890" t="s">
        <v>1365</v>
      </c>
      <c r="C97" s="907"/>
      <c r="D97" s="220" t="s">
        <v>134</v>
      </c>
      <c r="E97" s="254"/>
      <c r="F97" s="254"/>
      <c r="G97" s="241"/>
      <c r="H97" s="252"/>
      <c r="I97" s="253"/>
    </row>
    <row r="98" spans="1:9">
      <c r="A98" s="220"/>
      <c r="B98" s="218" t="s">
        <v>391</v>
      </c>
      <c r="C98" s="244" t="s">
        <v>272</v>
      </c>
      <c r="D98" s="245" t="s">
        <v>644</v>
      </c>
      <c r="E98" s="246">
        <f>15928+229872+1785+5665+6670</f>
        <v>259920</v>
      </c>
      <c r="F98" s="247">
        <v>50000</v>
      </c>
      <c r="G98" s="236">
        <v>5</v>
      </c>
      <c r="H98" s="785"/>
      <c r="I98" s="249">
        <f t="shared" ref="I98:I105" si="10">G98*H98</f>
        <v>0</v>
      </c>
    </row>
    <row r="99" spans="1:9">
      <c r="A99" s="220"/>
      <c r="B99" s="218" t="s">
        <v>392</v>
      </c>
      <c r="C99" s="244" t="s">
        <v>17</v>
      </c>
      <c r="D99" s="245" t="s">
        <v>644</v>
      </c>
      <c r="E99" s="246">
        <f t="shared" ref="E99:E105" si="11">15928+229872+1785+5665+6670</f>
        <v>259920</v>
      </c>
      <c r="F99" s="247">
        <v>50000</v>
      </c>
      <c r="G99" s="236">
        <v>5</v>
      </c>
      <c r="H99" s="785"/>
      <c r="I99" s="249">
        <f t="shared" si="10"/>
        <v>0</v>
      </c>
    </row>
    <row r="100" spans="1:9">
      <c r="A100" s="220"/>
      <c r="B100" s="218" t="s">
        <v>996</v>
      </c>
      <c r="C100" s="244" t="s">
        <v>273</v>
      </c>
      <c r="D100" s="245" t="s">
        <v>644</v>
      </c>
      <c r="E100" s="246">
        <f t="shared" si="11"/>
        <v>259920</v>
      </c>
      <c r="F100" s="247">
        <v>50000</v>
      </c>
      <c r="G100" s="236">
        <v>5</v>
      </c>
      <c r="H100" s="785"/>
      <c r="I100" s="249">
        <f t="shared" si="10"/>
        <v>0</v>
      </c>
    </row>
    <row r="101" spans="1:9">
      <c r="A101" s="220"/>
      <c r="B101" s="218" t="s">
        <v>701</v>
      </c>
      <c r="C101" s="244" t="s">
        <v>18</v>
      </c>
      <c r="D101" s="245" t="s">
        <v>644</v>
      </c>
      <c r="E101" s="246">
        <f t="shared" si="11"/>
        <v>259920</v>
      </c>
      <c r="F101" s="247">
        <v>50000</v>
      </c>
      <c r="G101" s="236">
        <v>5</v>
      </c>
      <c r="H101" s="785"/>
      <c r="I101" s="249">
        <f t="shared" si="10"/>
        <v>0</v>
      </c>
    </row>
    <row r="102" spans="1:9">
      <c r="A102" s="220"/>
      <c r="B102" s="218" t="s">
        <v>389</v>
      </c>
      <c r="C102" s="244" t="s">
        <v>19</v>
      </c>
      <c r="D102" s="245" t="s">
        <v>644</v>
      </c>
      <c r="E102" s="246">
        <f t="shared" si="11"/>
        <v>259920</v>
      </c>
      <c r="F102" s="247">
        <v>50000</v>
      </c>
      <c r="G102" s="236">
        <v>5</v>
      </c>
      <c r="H102" s="785"/>
      <c r="I102" s="249">
        <f t="shared" si="10"/>
        <v>0</v>
      </c>
    </row>
    <row r="103" spans="1:9">
      <c r="A103" s="220"/>
      <c r="B103" s="218" t="s">
        <v>395</v>
      </c>
      <c r="C103" s="244" t="s">
        <v>19</v>
      </c>
      <c r="D103" s="245" t="s">
        <v>644</v>
      </c>
      <c r="E103" s="246">
        <f t="shared" si="11"/>
        <v>259920</v>
      </c>
      <c r="F103" s="247">
        <v>50000</v>
      </c>
      <c r="G103" s="236">
        <v>5</v>
      </c>
      <c r="H103" s="785"/>
      <c r="I103" s="249">
        <f t="shared" si="10"/>
        <v>0</v>
      </c>
    </row>
    <row r="104" spans="1:9">
      <c r="A104" s="220"/>
      <c r="B104" s="218" t="s">
        <v>396</v>
      </c>
      <c r="C104" s="244" t="s">
        <v>21</v>
      </c>
      <c r="D104" s="245" t="s">
        <v>644</v>
      </c>
      <c r="E104" s="246">
        <f t="shared" si="11"/>
        <v>259920</v>
      </c>
      <c r="F104" s="247">
        <v>50000</v>
      </c>
      <c r="G104" s="236">
        <v>5</v>
      </c>
      <c r="H104" s="785"/>
      <c r="I104" s="249">
        <f t="shared" si="10"/>
        <v>0</v>
      </c>
    </row>
    <row r="105" spans="1:9">
      <c r="A105" s="220"/>
      <c r="B105" s="218" t="s">
        <v>397</v>
      </c>
      <c r="C105" s="244" t="s">
        <v>142</v>
      </c>
      <c r="D105" s="245" t="s">
        <v>644</v>
      </c>
      <c r="E105" s="246">
        <f t="shared" si="11"/>
        <v>259920</v>
      </c>
      <c r="F105" s="247">
        <v>50000</v>
      </c>
      <c r="G105" s="236">
        <v>5</v>
      </c>
      <c r="H105" s="785"/>
      <c r="I105" s="249">
        <f t="shared" si="10"/>
        <v>0</v>
      </c>
    </row>
    <row r="106" spans="1:9">
      <c r="A106" s="220"/>
      <c r="B106" s="218" t="s">
        <v>388</v>
      </c>
      <c r="C106" s="244" t="s">
        <v>134</v>
      </c>
      <c r="D106" s="245" t="s">
        <v>643</v>
      </c>
      <c r="E106" s="246"/>
      <c r="F106" s="247">
        <v>20000</v>
      </c>
      <c r="G106" s="216">
        <v>0</v>
      </c>
      <c r="H106" s="215" t="s">
        <v>1468</v>
      </c>
      <c r="I106" s="217" t="s">
        <v>1469</v>
      </c>
    </row>
    <row r="107" spans="1:9">
      <c r="A107" s="220"/>
      <c r="B107" s="862"/>
      <c r="C107" s="242"/>
      <c r="D107" s="220"/>
      <c r="E107" s="254"/>
      <c r="F107" s="254"/>
      <c r="G107" s="241"/>
      <c r="H107" s="252"/>
      <c r="I107" s="253"/>
    </row>
    <row r="108" spans="1:9" ht="14.4">
      <c r="A108" s="220"/>
      <c r="B108" s="906" t="s">
        <v>1147</v>
      </c>
      <c r="C108" s="907"/>
      <c r="D108" s="220" t="s">
        <v>134</v>
      </c>
      <c r="E108" s="254"/>
      <c r="F108" s="254"/>
      <c r="G108" s="241"/>
      <c r="H108" s="252"/>
      <c r="I108" s="253"/>
    </row>
    <row r="109" spans="1:9">
      <c r="A109" s="220"/>
      <c r="B109" s="218" t="s">
        <v>391</v>
      </c>
      <c r="C109" s="244" t="s">
        <v>272</v>
      </c>
      <c r="D109" s="245" t="s">
        <v>644</v>
      </c>
      <c r="E109" s="246">
        <v>211915</v>
      </c>
      <c r="F109" s="247">
        <v>50000</v>
      </c>
      <c r="G109" s="236">
        <v>5</v>
      </c>
      <c r="H109" s="785"/>
      <c r="I109" s="249">
        <f t="shared" ref="I109:I113" si="12">G109*H109</f>
        <v>0</v>
      </c>
    </row>
    <row r="110" spans="1:9">
      <c r="A110" s="220"/>
      <c r="B110" s="218" t="s">
        <v>392</v>
      </c>
      <c r="C110" s="244" t="s">
        <v>17</v>
      </c>
      <c r="D110" s="245" t="s">
        <v>644</v>
      </c>
      <c r="E110" s="246">
        <v>211915</v>
      </c>
      <c r="F110" s="247">
        <v>50000</v>
      </c>
      <c r="G110" s="236">
        <v>5</v>
      </c>
      <c r="H110" s="785"/>
      <c r="I110" s="249">
        <f t="shared" si="12"/>
        <v>0</v>
      </c>
    </row>
    <row r="111" spans="1:9">
      <c r="A111" s="220"/>
      <c r="B111" s="218" t="s">
        <v>996</v>
      </c>
      <c r="C111" s="244" t="s">
        <v>273</v>
      </c>
      <c r="D111" s="245" t="s">
        <v>644</v>
      </c>
      <c r="E111" s="246">
        <v>211915</v>
      </c>
      <c r="F111" s="247">
        <v>50000</v>
      </c>
      <c r="G111" s="236">
        <v>5</v>
      </c>
      <c r="H111" s="785"/>
      <c r="I111" s="249">
        <f t="shared" si="12"/>
        <v>0</v>
      </c>
    </row>
    <row r="112" spans="1:9">
      <c r="A112" s="220"/>
      <c r="B112" s="218" t="s">
        <v>701</v>
      </c>
      <c r="C112" s="244" t="s">
        <v>18</v>
      </c>
      <c r="D112" s="245" t="s">
        <v>644</v>
      </c>
      <c r="E112" s="246">
        <v>211915</v>
      </c>
      <c r="F112" s="247">
        <v>50000</v>
      </c>
      <c r="G112" s="236">
        <v>5</v>
      </c>
      <c r="H112" s="785"/>
      <c r="I112" s="249">
        <f t="shared" si="12"/>
        <v>0</v>
      </c>
    </row>
    <row r="113" spans="1:9">
      <c r="A113" s="220"/>
      <c r="B113" s="218" t="s">
        <v>389</v>
      </c>
      <c r="C113" s="244" t="s">
        <v>19</v>
      </c>
      <c r="D113" s="245" t="s">
        <v>644</v>
      </c>
      <c r="E113" s="246">
        <v>211915</v>
      </c>
      <c r="F113" s="247">
        <v>50000</v>
      </c>
      <c r="G113" s="236">
        <v>5</v>
      </c>
      <c r="H113" s="785"/>
      <c r="I113" s="249">
        <f t="shared" si="12"/>
        <v>0</v>
      </c>
    </row>
    <row r="114" spans="1:9">
      <c r="A114" s="220"/>
      <c r="B114" s="218" t="s">
        <v>395</v>
      </c>
      <c r="C114" s="244" t="s">
        <v>19</v>
      </c>
      <c r="D114" s="245" t="s">
        <v>644</v>
      </c>
      <c r="E114" s="246">
        <v>211915</v>
      </c>
      <c r="F114" s="247">
        <v>50000</v>
      </c>
      <c r="G114" s="216">
        <v>0</v>
      </c>
      <c r="H114" s="215" t="s">
        <v>1468</v>
      </c>
      <c r="I114" s="217" t="s">
        <v>1469</v>
      </c>
    </row>
    <row r="115" spans="1:9">
      <c r="A115" s="220"/>
      <c r="B115" s="218" t="s">
        <v>396</v>
      </c>
      <c r="C115" s="244" t="s">
        <v>21</v>
      </c>
      <c r="D115" s="245" t="s">
        <v>644</v>
      </c>
      <c r="E115" s="246">
        <v>211915</v>
      </c>
      <c r="F115" s="247">
        <v>50000</v>
      </c>
      <c r="G115" s="236">
        <v>5</v>
      </c>
      <c r="H115" s="785"/>
      <c r="I115" s="249">
        <f>G115*H115</f>
        <v>0</v>
      </c>
    </row>
    <row r="116" spans="1:9">
      <c r="A116" s="220"/>
      <c r="B116" s="218" t="s">
        <v>397</v>
      </c>
      <c r="C116" s="244" t="s">
        <v>142</v>
      </c>
      <c r="D116" s="245" t="s">
        <v>644</v>
      </c>
      <c r="E116" s="246">
        <v>211915</v>
      </c>
      <c r="F116" s="247">
        <v>50000</v>
      </c>
      <c r="G116" s="216">
        <v>0</v>
      </c>
      <c r="H116" s="215" t="s">
        <v>1468</v>
      </c>
      <c r="I116" s="217" t="s">
        <v>1469</v>
      </c>
    </row>
    <row r="117" spans="1:9">
      <c r="A117" s="220"/>
      <c r="B117" s="218" t="s">
        <v>388</v>
      </c>
      <c r="C117" s="244" t="s">
        <v>134</v>
      </c>
      <c r="D117" s="245" t="s">
        <v>643</v>
      </c>
      <c r="E117" s="246"/>
      <c r="F117" s="247">
        <v>20000</v>
      </c>
      <c r="G117" s="216">
        <v>0</v>
      </c>
      <c r="H117" s="215" t="s">
        <v>1468</v>
      </c>
      <c r="I117" s="217" t="s">
        <v>1469</v>
      </c>
    </row>
    <row r="118" spans="1:9">
      <c r="A118" s="220"/>
      <c r="B118" s="220" t="s">
        <v>1142</v>
      </c>
      <c r="C118" s="225"/>
      <c r="D118" s="239"/>
      <c r="E118" s="261"/>
      <c r="F118" s="262"/>
      <c r="G118" s="263"/>
      <c r="H118" s="264"/>
      <c r="I118" s="265"/>
    </row>
    <row r="119" spans="1:9">
      <c r="A119" s="220"/>
      <c r="B119" s="218" t="s">
        <v>134</v>
      </c>
      <c r="C119" s="266" t="s">
        <v>134</v>
      </c>
      <c r="D119" s="239" t="s">
        <v>134</v>
      </c>
      <c r="E119" s="254"/>
      <c r="F119" s="262"/>
      <c r="G119" s="263"/>
      <c r="H119" s="264"/>
      <c r="I119" s="265"/>
    </row>
    <row r="120" spans="1:9">
      <c r="A120" s="220"/>
      <c r="B120" s="221" t="s">
        <v>399</v>
      </c>
      <c r="C120" s="225"/>
      <c r="D120" s="220" t="s">
        <v>134</v>
      </c>
      <c r="E120" s="254"/>
      <c r="F120" s="254"/>
      <c r="G120" s="241"/>
      <c r="H120" s="252"/>
      <c r="I120" s="253"/>
    </row>
    <row r="121" spans="1:9" s="225" customFormat="1">
      <c r="A121" s="220"/>
      <c r="B121" s="218" t="s">
        <v>393</v>
      </c>
      <c r="C121" s="244" t="s">
        <v>13</v>
      </c>
      <c r="D121" s="245" t="s">
        <v>644</v>
      </c>
      <c r="E121" s="246">
        <f t="shared" ref="E121:E124" si="13">15928+229872+1785</f>
        <v>247585</v>
      </c>
      <c r="F121" s="247">
        <v>800</v>
      </c>
      <c r="G121" s="236">
        <v>310</v>
      </c>
      <c r="H121" s="785"/>
      <c r="I121" s="249">
        <f t="shared" ref="I121:I124" si="14">G121*H121</f>
        <v>0</v>
      </c>
    </row>
    <row r="122" spans="1:9" s="225" customFormat="1">
      <c r="A122" s="220"/>
      <c r="B122" s="218" t="s">
        <v>400</v>
      </c>
      <c r="C122" s="244" t="s">
        <v>15</v>
      </c>
      <c r="D122" s="245" t="s">
        <v>644</v>
      </c>
      <c r="E122" s="246">
        <f t="shared" si="13"/>
        <v>247585</v>
      </c>
      <c r="F122" s="247">
        <v>800</v>
      </c>
      <c r="G122" s="236">
        <v>310</v>
      </c>
      <c r="H122" s="785"/>
      <c r="I122" s="249">
        <f t="shared" si="14"/>
        <v>0</v>
      </c>
    </row>
    <row r="123" spans="1:9">
      <c r="A123" s="220"/>
      <c r="B123" s="218" t="s">
        <v>736</v>
      </c>
      <c r="C123" s="244" t="s">
        <v>15</v>
      </c>
      <c r="D123" s="245" t="s">
        <v>644</v>
      </c>
      <c r="E123" s="246">
        <f t="shared" si="13"/>
        <v>247585</v>
      </c>
      <c r="F123" s="247">
        <v>4000</v>
      </c>
      <c r="G123" s="236">
        <v>62</v>
      </c>
      <c r="H123" s="785"/>
      <c r="I123" s="249">
        <f t="shared" si="14"/>
        <v>0</v>
      </c>
    </row>
    <row r="124" spans="1:9" s="225" customFormat="1" ht="27.6">
      <c r="A124" s="220"/>
      <c r="B124" s="218" t="s">
        <v>401</v>
      </c>
      <c r="C124" s="245" t="s">
        <v>207</v>
      </c>
      <c r="D124" s="245" t="s">
        <v>644</v>
      </c>
      <c r="E124" s="246">
        <f t="shared" si="13"/>
        <v>247585</v>
      </c>
      <c r="F124" s="247">
        <v>8000</v>
      </c>
      <c r="G124" s="236">
        <v>31</v>
      </c>
      <c r="H124" s="785"/>
      <c r="I124" s="249">
        <f t="shared" si="14"/>
        <v>0</v>
      </c>
    </row>
    <row r="125" spans="1:9">
      <c r="A125" s="220"/>
      <c r="B125" s="218" t="s">
        <v>134</v>
      </c>
      <c r="C125" s="766" t="s">
        <v>32</v>
      </c>
      <c r="D125" s="225"/>
      <c r="E125" s="229"/>
      <c r="F125" s="254"/>
      <c r="G125" s="241"/>
      <c r="H125" s="252"/>
      <c r="I125" s="253"/>
    </row>
    <row r="126" spans="1:9">
      <c r="A126" s="220"/>
      <c r="B126" s="218" t="s">
        <v>134</v>
      </c>
      <c r="C126" s="766" t="s">
        <v>33</v>
      </c>
      <c r="D126" s="220" t="s">
        <v>134</v>
      </c>
      <c r="E126" s="229"/>
      <c r="F126" s="254"/>
      <c r="G126" s="241"/>
      <c r="H126" s="252"/>
      <c r="I126" s="253"/>
    </row>
    <row r="127" spans="1:9">
      <c r="A127" s="220"/>
      <c r="B127" s="862" t="s">
        <v>31</v>
      </c>
      <c r="C127" s="242" t="s">
        <v>134</v>
      </c>
      <c r="D127" s="220" t="s">
        <v>134</v>
      </c>
      <c r="E127" s="254"/>
      <c r="F127" s="254"/>
      <c r="G127" s="241"/>
      <c r="H127" s="252"/>
      <c r="I127" s="253"/>
    </row>
    <row r="128" spans="1:9" ht="27.6">
      <c r="A128" s="220"/>
      <c r="B128" s="862" t="s">
        <v>402</v>
      </c>
      <c r="C128" s="242" t="s">
        <v>134</v>
      </c>
      <c r="D128" s="220" t="s">
        <v>134</v>
      </c>
      <c r="E128" s="254"/>
      <c r="F128" s="254"/>
      <c r="G128" s="241"/>
      <c r="H128" s="252"/>
      <c r="I128" s="253"/>
    </row>
    <row r="129" spans="1:9">
      <c r="A129" s="220"/>
      <c r="B129" s="218" t="s">
        <v>393</v>
      </c>
      <c r="C129" s="244" t="s">
        <v>13</v>
      </c>
      <c r="D129" s="245" t="s">
        <v>644</v>
      </c>
      <c r="E129" s="246">
        <f>6907+8213+1875+291.5+53667+6907+10369+324+41376+31288</f>
        <v>161217.5</v>
      </c>
      <c r="F129" s="247">
        <v>800</v>
      </c>
      <c r="G129" s="236">
        <v>202</v>
      </c>
      <c r="H129" s="785"/>
      <c r="I129" s="249">
        <f t="shared" ref="I129:I131" si="15">G129*H129</f>
        <v>0</v>
      </c>
    </row>
    <row r="130" spans="1:9">
      <c r="A130" s="220"/>
      <c r="B130" s="218" t="s">
        <v>737</v>
      </c>
      <c r="C130" s="244" t="s">
        <v>15</v>
      </c>
      <c r="D130" s="245" t="s">
        <v>644</v>
      </c>
      <c r="E130" s="246">
        <f t="shared" ref="E130:E131" si="16">6907+8213+1875+291.5+53667+6907+10369+324+41376+31288</f>
        <v>161217.5</v>
      </c>
      <c r="F130" s="247">
        <v>800</v>
      </c>
      <c r="G130" s="236">
        <v>202</v>
      </c>
      <c r="H130" s="785"/>
      <c r="I130" s="249">
        <f t="shared" si="15"/>
        <v>0</v>
      </c>
    </row>
    <row r="131" spans="1:9">
      <c r="A131" s="220"/>
      <c r="B131" s="218" t="s">
        <v>736</v>
      </c>
      <c r="C131" s="244" t="s">
        <v>15</v>
      </c>
      <c r="D131" s="245" t="s">
        <v>644</v>
      </c>
      <c r="E131" s="246">
        <f t="shared" si="16"/>
        <v>161217.5</v>
      </c>
      <c r="F131" s="247">
        <v>4000</v>
      </c>
      <c r="G131" s="236">
        <v>41</v>
      </c>
      <c r="H131" s="785"/>
      <c r="I131" s="249">
        <f t="shared" si="15"/>
        <v>0</v>
      </c>
    </row>
    <row r="132" spans="1:9">
      <c r="A132" s="220" t="s">
        <v>134</v>
      </c>
      <c r="B132" s="218" t="s">
        <v>134</v>
      </c>
      <c r="C132" s="766" t="s">
        <v>32</v>
      </c>
      <c r="D132" s="225"/>
      <c r="E132" s="243"/>
      <c r="F132" s="231"/>
      <c r="G132" s="241"/>
      <c r="H132" s="252"/>
      <c r="I132" s="253"/>
    </row>
    <row r="133" spans="1:9">
      <c r="A133" s="220" t="s">
        <v>134</v>
      </c>
      <c r="B133" s="218" t="s">
        <v>134</v>
      </c>
      <c r="C133" s="766" t="s">
        <v>33</v>
      </c>
      <c r="D133" s="225"/>
      <c r="E133" s="243"/>
      <c r="F133" s="243"/>
      <c r="G133" s="241"/>
      <c r="H133" s="252"/>
      <c r="I133" s="253"/>
    </row>
    <row r="134" spans="1:9">
      <c r="A134" s="220"/>
      <c r="B134" s="862" t="s">
        <v>141</v>
      </c>
      <c r="C134" s="242" t="s">
        <v>134</v>
      </c>
      <c r="D134" s="220" t="s">
        <v>134</v>
      </c>
      <c r="E134" s="229"/>
      <c r="F134" s="254"/>
      <c r="G134" s="241"/>
      <c r="H134" s="252"/>
      <c r="I134" s="253"/>
    </row>
    <row r="135" spans="1:9">
      <c r="A135" s="220"/>
      <c r="B135" s="218" t="s">
        <v>393</v>
      </c>
      <c r="C135" s="245" t="s">
        <v>13</v>
      </c>
      <c r="D135" s="245" t="s">
        <v>644</v>
      </c>
      <c r="E135" s="246">
        <v>11700</v>
      </c>
      <c r="F135" s="247">
        <v>400</v>
      </c>
      <c r="G135" s="236">
        <v>30</v>
      </c>
      <c r="H135" s="785"/>
      <c r="I135" s="249">
        <f t="shared" ref="I135:I139" si="17">G135*H135</f>
        <v>0</v>
      </c>
    </row>
    <row r="136" spans="1:9">
      <c r="A136" s="220"/>
      <c r="B136" s="218" t="s">
        <v>386</v>
      </c>
      <c r="C136" s="245" t="s">
        <v>15</v>
      </c>
      <c r="D136" s="245" t="s">
        <v>644</v>
      </c>
      <c r="E136" s="246">
        <v>11700</v>
      </c>
      <c r="F136" s="247">
        <v>400</v>
      </c>
      <c r="G136" s="236">
        <v>30</v>
      </c>
      <c r="H136" s="785"/>
      <c r="I136" s="249">
        <f t="shared" si="17"/>
        <v>0</v>
      </c>
    </row>
    <row r="137" spans="1:9">
      <c r="A137" s="220"/>
      <c r="B137" s="218" t="s">
        <v>702</v>
      </c>
      <c r="C137" s="244" t="s">
        <v>18</v>
      </c>
      <c r="D137" s="245" t="s">
        <v>644</v>
      </c>
      <c r="E137" s="246">
        <v>11700</v>
      </c>
      <c r="F137" s="247">
        <v>8000</v>
      </c>
      <c r="G137" s="236">
        <v>2</v>
      </c>
      <c r="H137" s="785"/>
      <c r="I137" s="249">
        <f t="shared" si="17"/>
        <v>0</v>
      </c>
    </row>
    <row r="138" spans="1:9">
      <c r="A138" s="220"/>
      <c r="B138" s="218" t="s">
        <v>403</v>
      </c>
      <c r="C138" s="244" t="s">
        <v>19</v>
      </c>
      <c r="D138" s="245" t="s">
        <v>644</v>
      </c>
      <c r="E138" s="246">
        <v>11700</v>
      </c>
      <c r="F138" s="247">
        <v>8000</v>
      </c>
      <c r="G138" s="236">
        <v>2</v>
      </c>
      <c r="H138" s="785"/>
      <c r="I138" s="249">
        <f t="shared" si="17"/>
        <v>0</v>
      </c>
    </row>
    <row r="139" spans="1:9" ht="27.6">
      <c r="A139" s="220"/>
      <c r="B139" s="864" t="s">
        <v>648</v>
      </c>
      <c r="C139" s="244" t="s">
        <v>1108</v>
      </c>
      <c r="D139" s="245" t="s">
        <v>644</v>
      </c>
      <c r="E139" s="246">
        <v>11700</v>
      </c>
      <c r="F139" s="247">
        <v>8000</v>
      </c>
      <c r="G139" s="236">
        <v>2</v>
      </c>
      <c r="H139" s="785"/>
      <c r="I139" s="249">
        <f t="shared" si="17"/>
        <v>0</v>
      </c>
    </row>
    <row r="140" spans="1:9">
      <c r="A140" s="220"/>
      <c r="B140" s="218" t="s">
        <v>134</v>
      </c>
      <c r="C140" s="242" t="s">
        <v>134</v>
      </c>
      <c r="D140" s="220" t="s">
        <v>134</v>
      </c>
      <c r="E140" s="229"/>
      <c r="F140" s="254"/>
      <c r="G140" s="241"/>
      <c r="H140" s="252"/>
      <c r="I140" s="253"/>
    </row>
    <row r="141" spans="1:9">
      <c r="A141" s="220"/>
      <c r="B141" s="862" t="s">
        <v>1366</v>
      </c>
      <c r="C141" s="242" t="s">
        <v>134</v>
      </c>
      <c r="D141" s="220" t="s">
        <v>134</v>
      </c>
      <c r="E141" s="229" t="s">
        <v>1426</v>
      </c>
      <c r="F141" s="254"/>
      <c r="G141" s="241"/>
      <c r="H141" s="252"/>
      <c r="I141" s="253"/>
    </row>
    <row r="142" spans="1:9">
      <c r="A142" s="220"/>
      <c r="B142" s="218" t="s">
        <v>702</v>
      </c>
      <c r="C142" s="244" t="s">
        <v>833</v>
      </c>
      <c r="D142" s="245" t="s">
        <v>643</v>
      </c>
      <c r="E142" s="246">
        <v>2650</v>
      </c>
      <c r="F142" s="247">
        <v>2000</v>
      </c>
      <c r="G142" s="236">
        <v>2</v>
      </c>
      <c r="H142" s="785"/>
      <c r="I142" s="249">
        <f t="shared" ref="I142:I148" si="18">G142*H142</f>
        <v>0</v>
      </c>
    </row>
    <row r="143" spans="1:9">
      <c r="A143" s="220"/>
      <c r="B143" s="218" t="s">
        <v>393</v>
      </c>
      <c r="C143" s="244" t="s">
        <v>13</v>
      </c>
      <c r="D143" s="245" t="s">
        <v>643</v>
      </c>
      <c r="E143" s="246">
        <v>2650</v>
      </c>
      <c r="F143" s="247">
        <v>400</v>
      </c>
      <c r="G143" s="236">
        <v>50</v>
      </c>
      <c r="H143" s="785"/>
      <c r="I143" s="249">
        <f t="shared" si="18"/>
        <v>0</v>
      </c>
    </row>
    <row r="144" spans="1:9">
      <c r="A144" s="220"/>
      <c r="B144" s="218" t="s">
        <v>404</v>
      </c>
      <c r="C144" s="244" t="s">
        <v>738</v>
      </c>
      <c r="D144" s="245" t="s">
        <v>643</v>
      </c>
      <c r="E144" s="246">
        <v>2650</v>
      </c>
      <c r="F144" s="268">
        <v>2000</v>
      </c>
      <c r="G144" s="236">
        <v>2</v>
      </c>
      <c r="H144" s="785"/>
      <c r="I144" s="249">
        <f t="shared" si="18"/>
        <v>0</v>
      </c>
    </row>
    <row r="145" spans="1:10" s="220" customFormat="1">
      <c r="B145" s="218" t="s">
        <v>996</v>
      </c>
      <c r="C145" s="244" t="s">
        <v>273</v>
      </c>
      <c r="D145" s="245" t="s">
        <v>643</v>
      </c>
      <c r="E145" s="246">
        <v>2650</v>
      </c>
      <c r="F145" s="247">
        <v>2000</v>
      </c>
      <c r="G145" s="236">
        <v>2</v>
      </c>
      <c r="H145" s="785"/>
      <c r="I145" s="249">
        <f t="shared" si="18"/>
        <v>0</v>
      </c>
      <c r="J145" s="225"/>
    </row>
    <row r="146" spans="1:10" s="220" customFormat="1">
      <c r="B146" s="218" t="s">
        <v>389</v>
      </c>
      <c r="C146" s="244" t="s">
        <v>19</v>
      </c>
      <c r="D146" s="245" t="s">
        <v>643</v>
      </c>
      <c r="E146" s="246">
        <v>2650</v>
      </c>
      <c r="F146" s="247">
        <v>20000</v>
      </c>
      <c r="G146" s="236">
        <v>2</v>
      </c>
      <c r="H146" s="785"/>
      <c r="I146" s="249">
        <f t="shared" si="18"/>
        <v>0</v>
      </c>
      <c r="J146" s="225"/>
    </row>
    <row r="147" spans="1:10" s="220" customFormat="1">
      <c r="B147" s="218" t="s">
        <v>739</v>
      </c>
      <c r="C147" s="244" t="s">
        <v>272</v>
      </c>
      <c r="D147" s="245" t="s">
        <v>643</v>
      </c>
      <c r="E147" s="246">
        <v>2650</v>
      </c>
      <c r="F147" s="268">
        <v>2000</v>
      </c>
      <c r="G147" s="236">
        <v>2</v>
      </c>
      <c r="H147" s="785"/>
      <c r="I147" s="249">
        <f t="shared" si="18"/>
        <v>0</v>
      </c>
      <c r="J147" s="225"/>
    </row>
    <row r="148" spans="1:10" s="220" customFormat="1">
      <c r="B148" s="218" t="s">
        <v>1097</v>
      </c>
      <c r="C148" s="244" t="s">
        <v>986</v>
      </c>
      <c r="D148" s="245" t="s">
        <v>643</v>
      </c>
      <c r="E148" s="246">
        <v>2650</v>
      </c>
      <c r="F148" s="268"/>
      <c r="G148" s="236">
        <v>2</v>
      </c>
      <c r="H148" s="785"/>
      <c r="I148" s="249">
        <f t="shared" si="18"/>
        <v>0</v>
      </c>
      <c r="J148" s="225"/>
    </row>
    <row r="149" spans="1:10" s="220" customFormat="1">
      <c r="A149" s="220" t="s">
        <v>134</v>
      </c>
      <c r="B149" s="218" t="s">
        <v>134</v>
      </c>
      <c r="C149" s="242" t="s">
        <v>134</v>
      </c>
      <c r="D149" s="220" t="s">
        <v>134</v>
      </c>
      <c r="E149" s="229"/>
      <c r="F149" s="254"/>
      <c r="G149" s="241"/>
      <c r="H149" s="252"/>
      <c r="I149" s="253"/>
      <c r="J149" s="225"/>
    </row>
    <row r="150" spans="1:10" s="220" customFormat="1">
      <c r="B150" s="862" t="s">
        <v>330</v>
      </c>
      <c r="C150" s="242" t="s">
        <v>134</v>
      </c>
      <c r="D150" s="220" t="s">
        <v>134</v>
      </c>
      <c r="E150" s="229"/>
      <c r="F150" s="254"/>
      <c r="G150" s="241"/>
      <c r="H150" s="252"/>
      <c r="I150" s="253"/>
      <c r="J150" s="225"/>
    </row>
    <row r="151" spans="1:10" s="220" customFormat="1" ht="27.6">
      <c r="B151" s="218" t="s">
        <v>405</v>
      </c>
      <c r="C151" s="865" t="s">
        <v>281</v>
      </c>
      <c r="D151" s="245" t="s">
        <v>643</v>
      </c>
      <c r="E151" s="246"/>
      <c r="F151" s="247" t="s">
        <v>647</v>
      </c>
      <c r="G151" s="216">
        <v>0</v>
      </c>
      <c r="H151" s="215" t="s">
        <v>1468</v>
      </c>
      <c r="I151" s="217" t="s">
        <v>1469</v>
      </c>
      <c r="J151" s="225"/>
    </row>
    <row r="152" spans="1:10" s="220" customFormat="1">
      <c r="B152" s="218" t="s">
        <v>650</v>
      </c>
      <c r="C152" s="244" t="s">
        <v>182</v>
      </c>
      <c r="D152" s="245" t="s">
        <v>643</v>
      </c>
      <c r="E152" s="246"/>
      <c r="F152" s="247">
        <v>20000</v>
      </c>
      <c r="G152" s="216">
        <v>0</v>
      </c>
      <c r="H152" s="215" t="s">
        <v>1468</v>
      </c>
      <c r="I152" s="217" t="s">
        <v>1469</v>
      </c>
      <c r="J152" s="225"/>
    </row>
    <row r="153" spans="1:10" s="220" customFormat="1">
      <c r="B153" s="218" t="s">
        <v>404</v>
      </c>
      <c r="C153" s="244" t="s">
        <v>276</v>
      </c>
      <c r="D153" s="245" t="s">
        <v>643</v>
      </c>
      <c r="E153" s="246"/>
      <c r="F153" s="247">
        <v>20000</v>
      </c>
      <c r="G153" s="216">
        <v>0</v>
      </c>
      <c r="H153" s="215" t="s">
        <v>1468</v>
      </c>
      <c r="I153" s="217" t="s">
        <v>1469</v>
      </c>
      <c r="J153" s="225"/>
    </row>
    <row r="154" spans="1:10" s="220" customFormat="1">
      <c r="B154" s="218" t="s">
        <v>26</v>
      </c>
      <c r="C154" s="244" t="s">
        <v>277</v>
      </c>
      <c r="D154" s="245" t="s">
        <v>643</v>
      </c>
      <c r="E154" s="246"/>
      <c r="F154" s="247">
        <v>20000</v>
      </c>
      <c r="G154" s="216">
        <v>0</v>
      </c>
      <c r="H154" s="215" t="s">
        <v>1468</v>
      </c>
      <c r="I154" s="217" t="s">
        <v>1469</v>
      </c>
      <c r="J154" s="225"/>
    </row>
    <row r="155" spans="1:10" s="220" customFormat="1">
      <c r="B155" s="218" t="s">
        <v>1073</v>
      </c>
      <c r="C155" s="244" t="s">
        <v>1071</v>
      </c>
      <c r="D155" s="245" t="s">
        <v>643</v>
      </c>
      <c r="E155" s="246"/>
      <c r="F155" s="247">
        <v>20000</v>
      </c>
      <c r="G155" s="216">
        <v>0</v>
      </c>
      <c r="H155" s="215" t="s">
        <v>1468</v>
      </c>
      <c r="I155" s="217" t="s">
        <v>1469</v>
      </c>
      <c r="J155" s="225"/>
    </row>
    <row r="156" spans="1:10" s="220" customFormat="1">
      <c r="B156" s="218" t="s">
        <v>1074</v>
      </c>
      <c r="C156" s="244" t="s">
        <v>1072</v>
      </c>
      <c r="D156" s="245" t="s">
        <v>643</v>
      </c>
      <c r="E156" s="246"/>
      <c r="F156" s="247">
        <v>20000</v>
      </c>
      <c r="G156" s="216">
        <v>0</v>
      </c>
      <c r="H156" s="215" t="s">
        <v>1468</v>
      </c>
      <c r="I156" s="217" t="s">
        <v>1469</v>
      </c>
      <c r="J156" s="225"/>
    </row>
    <row r="157" spans="1:10" s="220" customFormat="1">
      <c r="B157" s="218" t="s">
        <v>651</v>
      </c>
      <c r="C157" s="244" t="s">
        <v>278</v>
      </c>
      <c r="D157" s="245" t="s">
        <v>643</v>
      </c>
      <c r="E157" s="246"/>
      <c r="F157" s="247">
        <v>20000</v>
      </c>
      <c r="G157" s="216">
        <v>0</v>
      </c>
      <c r="H157" s="215" t="s">
        <v>1468</v>
      </c>
      <c r="I157" s="217" t="s">
        <v>1469</v>
      </c>
      <c r="J157" s="225"/>
    </row>
    <row r="158" spans="1:10" s="220" customFormat="1" ht="24.75" customHeight="1">
      <c r="B158" s="218" t="s">
        <v>1070</v>
      </c>
      <c r="C158" s="244" t="s">
        <v>1069</v>
      </c>
      <c r="D158" s="245" t="s">
        <v>643</v>
      </c>
      <c r="E158" s="246"/>
      <c r="F158" s="247">
        <v>20000</v>
      </c>
      <c r="G158" s="216">
        <v>0</v>
      </c>
      <c r="H158" s="215" t="s">
        <v>1468</v>
      </c>
      <c r="I158" s="217" t="s">
        <v>1469</v>
      </c>
      <c r="J158" s="225"/>
    </row>
    <row r="159" spans="1:10" s="220" customFormat="1">
      <c r="B159" s="218" t="s">
        <v>649</v>
      </c>
      <c r="C159" s="244" t="s">
        <v>279</v>
      </c>
      <c r="D159" s="245" t="s">
        <v>643</v>
      </c>
      <c r="E159" s="246"/>
      <c r="F159" s="247">
        <v>20000</v>
      </c>
      <c r="G159" s="216">
        <v>0</v>
      </c>
      <c r="H159" s="215" t="s">
        <v>1468</v>
      </c>
      <c r="I159" s="217" t="s">
        <v>1469</v>
      </c>
      <c r="J159" s="225"/>
    </row>
    <row r="160" spans="1:10" s="220" customFormat="1">
      <c r="B160" s="218" t="s">
        <v>406</v>
      </c>
      <c r="C160" s="244" t="s">
        <v>280</v>
      </c>
      <c r="D160" s="245" t="s">
        <v>643</v>
      </c>
      <c r="E160" s="246"/>
      <c r="F160" s="247">
        <v>20000</v>
      </c>
      <c r="G160" s="216">
        <v>0</v>
      </c>
      <c r="H160" s="215" t="s">
        <v>1468</v>
      </c>
      <c r="I160" s="217" t="s">
        <v>1469</v>
      </c>
      <c r="J160" s="225"/>
    </row>
    <row r="161" spans="1:10" s="220" customFormat="1">
      <c r="B161" s="218" t="s">
        <v>987</v>
      </c>
      <c r="C161" s="244" t="s">
        <v>8</v>
      </c>
      <c r="D161" s="245" t="s">
        <v>643</v>
      </c>
      <c r="E161" s="246"/>
      <c r="F161" s="268">
        <v>400</v>
      </c>
      <c r="G161" s="216">
        <v>0</v>
      </c>
      <c r="H161" s="215" t="s">
        <v>1468</v>
      </c>
      <c r="I161" s="217" t="s">
        <v>1469</v>
      </c>
      <c r="J161" s="225"/>
    </row>
    <row r="162" spans="1:10" s="220" customFormat="1">
      <c r="B162" s="218" t="s">
        <v>407</v>
      </c>
      <c r="C162" s="244" t="s">
        <v>256</v>
      </c>
      <c r="D162" s="245" t="s">
        <v>643</v>
      </c>
      <c r="E162" s="246"/>
      <c r="F162" s="268">
        <v>20000</v>
      </c>
      <c r="G162" s="216">
        <v>0</v>
      </c>
      <c r="H162" s="215" t="s">
        <v>1468</v>
      </c>
      <c r="I162" s="217" t="s">
        <v>1469</v>
      </c>
      <c r="J162" s="225"/>
    </row>
    <row r="163" spans="1:10" s="220" customFormat="1">
      <c r="B163" s="218" t="s">
        <v>134</v>
      </c>
      <c r="C163" s="242" t="s">
        <v>134</v>
      </c>
      <c r="D163" s="220" t="s">
        <v>134</v>
      </c>
      <c r="E163" s="229"/>
      <c r="F163" s="254"/>
      <c r="G163" s="241"/>
      <c r="H163" s="252"/>
      <c r="I163" s="253"/>
      <c r="J163" s="225"/>
    </row>
    <row r="164" spans="1:10">
      <c r="A164" s="220"/>
      <c r="B164" s="862" t="s">
        <v>408</v>
      </c>
      <c r="C164" s="242" t="s">
        <v>134</v>
      </c>
      <c r="D164" s="220" t="s">
        <v>134</v>
      </c>
      <c r="E164" s="254"/>
      <c r="F164" s="254"/>
      <c r="G164" s="241"/>
      <c r="H164" s="252"/>
      <c r="I164" s="253"/>
    </row>
    <row r="165" spans="1:10">
      <c r="A165" s="220"/>
      <c r="B165" s="862" t="s">
        <v>34</v>
      </c>
      <c r="C165" s="242" t="s">
        <v>134</v>
      </c>
      <c r="D165" s="220" t="s">
        <v>134</v>
      </c>
      <c r="E165" s="254"/>
      <c r="F165" s="254"/>
      <c r="G165" s="241"/>
      <c r="H165" s="252"/>
      <c r="I165" s="253"/>
    </row>
    <row r="166" spans="1:10">
      <c r="A166" s="220"/>
      <c r="B166" s="218" t="s">
        <v>409</v>
      </c>
      <c r="C166" s="244" t="s">
        <v>35</v>
      </c>
      <c r="D166" s="245" t="s">
        <v>644</v>
      </c>
      <c r="E166" s="246">
        <f>326+80901+3474+9639+3456</f>
        <v>97796</v>
      </c>
      <c r="F166" s="269">
        <v>5000</v>
      </c>
      <c r="G166" s="236">
        <v>20</v>
      </c>
      <c r="H166" s="785"/>
      <c r="I166" s="249">
        <f t="shared" ref="I166:I169" si="19">G166*H166</f>
        <v>0</v>
      </c>
    </row>
    <row r="167" spans="1:10">
      <c r="A167" s="220"/>
      <c r="B167" s="218" t="s">
        <v>703</v>
      </c>
      <c r="C167" s="244" t="s">
        <v>18</v>
      </c>
      <c r="D167" s="245" t="s">
        <v>644</v>
      </c>
      <c r="E167" s="246">
        <f t="shared" ref="E167:E169" si="20">326+80901+3474+9639+3456</f>
        <v>97796</v>
      </c>
      <c r="F167" s="269">
        <v>5000</v>
      </c>
      <c r="G167" s="236">
        <v>20</v>
      </c>
      <c r="H167" s="785"/>
      <c r="I167" s="249">
        <f t="shared" si="19"/>
        <v>0</v>
      </c>
    </row>
    <row r="168" spans="1:10">
      <c r="A168" s="220"/>
      <c r="B168" s="218" t="s">
        <v>410</v>
      </c>
      <c r="C168" s="244" t="s">
        <v>51</v>
      </c>
      <c r="D168" s="245" t="s">
        <v>644</v>
      </c>
      <c r="E168" s="246">
        <f t="shared" si="20"/>
        <v>97796</v>
      </c>
      <c r="F168" s="247">
        <v>10000</v>
      </c>
      <c r="G168" s="236">
        <v>10</v>
      </c>
      <c r="H168" s="785"/>
      <c r="I168" s="249">
        <f t="shared" si="19"/>
        <v>0</v>
      </c>
    </row>
    <row r="169" spans="1:10">
      <c r="A169" s="220"/>
      <c r="B169" s="218" t="s">
        <v>411</v>
      </c>
      <c r="C169" s="270" t="s">
        <v>37</v>
      </c>
      <c r="D169" s="245" t="s">
        <v>644</v>
      </c>
      <c r="E169" s="246">
        <f t="shared" si="20"/>
        <v>97796</v>
      </c>
      <c r="F169" s="247">
        <v>10000</v>
      </c>
      <c r="G169" s="236">
        <v>10</v>
      </c>
      <c r="H169" s="785"/>
      <c r="I169" s="249">
        <f t="shared" si="19"/>
        <v>0</v>
      </c>
    </row>
    <row r="170" spans="1:10">
      <c r="A170" s="220"/>
      <c r="B170" s="218" t="s">
        <v>134</v>
      </c>
      <c r="C170" s="242" t="s">
        <v>134</v>
      </c>
      <c r="D170" s="220" t="s">
        <v>134</v>
      </c>
      <c r="E170" s="229"/>
      <c r="F170" s="254"/>
      <c r="G170" s="241"/>
      <c r="H170" s="252"/>
      <c r="I170" s="253"/>
    </row>
    <row r="171" spans="1:10">
      <c r="A171" s="220"/>
      <c r="B171" s="862" t="s">
        <v>331</v>
      </c>
      <c r="C171" s="242" t="s">
        <v>134</v>
      </c>
      <c r="D171" s="220" t="s">
        <v>134</v>
      </c>
      <c r="E171" s="254"/>
      <c r="F171" s="254"/>
      <c r="G171" s="241"/>
      <c r="H171" s="252"/>
      <c r="I171" s="253"/>
    </row>
    <row r="172" spans="1:10">
      <c r="A172" s="220"/>
      <c r="B172" s="218" t="s">
        <v>704</v>
      </c>
      <c r="C172" s="244" t="s">
        <v>18</v>
      </c>
      <c r="D172" s="245" t="s">
        <v>644</v>
      </c>
      <c r="E172" s="246">
        <f t="shared" ref="E172:E173" si="21">326+80901+3474+9639+3456</f>
        <v>97796</v>
      </c>
      <c r="F172" s="269">
        <v>10000</v>
      </c>
      <c r="G172" s="236">
        <v>10</v>
      </c>
      <c r="H172" s="785"/>
      <c r="I172" s="249">
        <f t="shared" ref="I172:I176" si="22">G172*H172</f>
        <v>0</v>
      </c>
    </row>
    <row r="173" spans="1:10">
      <c r="A173" s="220"/>
      <c r="B173" s="218" t="s">
        <v>389</v>
      </c>
      <c r="C173" s="244" t="s">
        <v>19</v>
      </c>
      <c r="D173" s="245" t="s">
        <v>644</v>
      </c>
      <c r="E173" s="246">
        <f t="shared" si="21"/>
        <v>97796</v>
      </c>
      <c r="F173" s="247">
        <v>40000</v>
      </c>
      <c r="G173" s="236">
        <v>3</v>
      </c>
      <c r="H173" s="785"/>
      <c r="I173" s="249">
        <f t="shared" si="22"/>
        <v>0</v>
      </c>
    </row>
    <row r="174" spans="1:10" s="220" customFormat="1">
      <c r="B174" s="218" t="s">
        <v>393</v>
      </c>
      <c r="C174" s="245" t="s">
        <v>13</v>
      </c>
      <c r="D174" s="245" t="s">
        <v>643</v>
      </c>
      <c r="E174" s="246">
        <v>196000</v>
      </c>
      <c r="F174" s="269">
        <v>2000</v>
      </c>
      <c r="G174" s="236">
        <v>98</v>
      </c>
      <c r="H174" s="785"/>
      <c r="I174" s="249">
        <f t="shared" si="22"/>
        <v>0</v>
      </c>
    </row>
    <row r="175" spans="1:10" s="220" customFormat="1">
      <c r="B175" s="218" t="s">
        <v>386</v>
      </c>
      <c r="C175" s="245" t="s">
        <v>15</v>
      </c>
      <c r="D175" s="245" t="s">
        <v>643</v>
      </c>
      <c r="E175" s="246">
        <v>196000</v>
      </c>
      <c r="F175" s="269">
        <v>2000</v>
      </c>
      <c r="G175" s="236">
        <v>98</v>
      </c>
      <c r="H175" s="785"/>
      <c r="I175" s="249">
        <f t="shared" si="22"/>
        <v>0</v>
      </c>
    </row>
    <row r="176" spans="1:10">
      <c r="A176" s="220"/>
      <c r="B176" s="218" t="s">
        <v>412</v>
      </c>
      <c r="C176" s="270" t="s">
        <v>15</v>
      </c>
      <c r="D176" s="245" t="s">
        <v>643</v>
      </c>
      <c r="E176" s="246">
        <v>196000</v>
      </c>
      <c r="F176" s="269">
        <v>4000</v>
      </c>
      <c r="G176" s="236">
        <v>49</v>
      </c>
      <c r="H176" s="785"/>
      <c r="I176" s="249">
        <f t="shared" si="22"/>
        <v>0</v>
      </c>
    </row>
    <row r="177" spans="1:9" s="225" customFormat="1" ht="27.6">
      <c r="A177" s="220"/>
      <c r="B177" s="218" t="s">
        <v>401</v>
      </c>
      <c r="C177" s="245" t="s">
        <v>207</v>
      </c>
      <c r="D177" s="245" t="s">
        <v>643</v>
      </c>
      <c r="E177" s="246">
        <v>196000</v>
      </c>
      <c r="F177" s="247">
        <v>10000</v>
      </c>
      <c r="G177" s="216">
        <v>0</v>
      </c>
      <c r="H177" s="215" t="s">
        <v>1468</v>
      </c>
      <c r="I177" s="217" t="s">
        <v>1469</v>
      </c>
    </row>
    <row r="178" spans="1:9">
      <c r="A178" s="220"/>
      <c r="B178" s="218" t="s">
        <v>413</v>
      </c>
      <c r="C178" s="244" t="s">
        <v>38</v>
      </c>
      <c r="D178" s="245" t="s">
        <v>643</v>
      </c>
      <c r="E178" s="246">
        <v>196000</v>
      </c>
      <c r="F178" s="269">
        <v>8000</v>
      </c>
      <c r="G178" s="236">
        <v>25</v>
      </c>
      <c r="H178" s="785"/>
      <c r="I178" s="249">
        <f>G178*H178</f>
        <v>0</v>
      </c>
    </row>
    <row r="179" spans="1:9">
      <c r="A179" s="220"/>
      <c r="B179" s="218" t="s">
        <v>134</v>
      </c>
      <c r="C179" s="242" t="s">
        <v>134</v>
      </c>
      <c r="D179" s="220" t="s">
        <v>134</v>
      </c>
      <c r="E179" s="229"/>
      <c r="F179" s="254"/>
      <c r="G179" s="241"/>
      <c r="H179" s="252"/>
      <c r="I179" s="253"/>
    </row>
    <row r="180" spans="1:9">
      <c r="A180" s="220"/>
      <c r="B180" s="862" t="s">
        <v>1419</v>
      </c>
      <c r="C180" s="242" t="s">
        <v>134</v>
      </c>
      <c r="D180" s="220" t="s">
        <v>134</v>
      </c>
      <c r="E180" s="254"/>
      <c r="F180" s="254"/>
      <c r="G180" s="241"/>
      <c r="H180" s="252"/>
      <c r="I180" s="253"/>
    </row>
    <row r="181" spans="1:9" ht="41.4">
      <c r="A181" s="220"/>
      <c r="B181" s="218" t="s">
        <v>1141</v>
      </c>
      <c r="C181" s="244" t="s">
        <v>134</v>
      </c>
      <c r="D181" s="245" t="s">
        <v>645</v>
      </c>
      <c r="E181" s="246">
        <v>388</v>
      </c>
      <c r="F181" s="271">
        <v>0.3</v>
      </c>
      <c r="G181" s="236">
        <v>78</v>
      </c>
      <c r="H181" s="785"/>
      <c r="I181" s="249">
        <f t="shared" ref="I181:I183" si="23">G181*H181</f>
        <v>0</v>
      </c>
    </row>
    <row r="182" spans="1:9">
      <c r="A182" s="220"/>
      <c r="B182" s="218" t="s">
        <v>414</v>
      </c>
      <c r="C182" s="244" t="s">
        <v>134</v>
      </c>
      <c r="D182" s="245" t="s">
        <v>645</v>
      </c>
      <c r="E182" s="246">
        <v>388</v>
      </c>
      <c r="F182" s="271">
        <v>0.3</v>
      </c>
      <c r="G182" s="236">
        <v>78</v>
      </c>
      <c r="H182" s="785"/>
      <c r="I182" s="249">
        <f t="shared" si="23"/>
        <v>0</v>
      </c>
    </row>
    <row r="183" spans="1:9">
      <c r="A183" s="220"/>
      <c r="B183" s="218" t="s">
        <v>1367</v>
      </c>
      <c r="C183" s="244"/>
      <c r="D183" s="245" t="s">
        <v>645</v>
      </c>
      <c r="E183" s="246">
        <v>388</v>
      </c>
      <c r="F183" s="271"/>
      <c r="G183" s="236">
        <v>26</v>
      </c>
      <c r="H183" s="785"/>
      <c r="I183" s="249">
        <f t="shared" si="23"/>
        <v>0</v>
      </c>
    </row>
    <row r="184" spans="1:9">
      <c r="A184" s="220"/>
      <c r="B184" s="218" t="s">
        <v>1093</v>
      </c>
      <c r="C184" s="242"/>
      <c r="D184" s="220"/>
      <c r="E184" s="229"/>
      <c r="F184" s="272"/>
      <c r="G184" s="273"/>
      <c r="H184" s="274"/>
      <c r="I184" s="275"/>
    </row>
    <row r="185" spans="1:9" ht="27.6">
      <c r="A185" s="220"/>
      <c r="B185" s="218" t="s">
        <v>1089</v>
      </c>
      <c r="C185" s="244" t="s">
        <v>1098</v>
      </c>
      <c r="D185" s="245" t="s">
        <v>645</v>
      </c>
      <c r="E185" s="246"/>
      <c r="F185" s="271"/>
      <c r="G185" s="216">
        <v>0</v>
      </c>
      <c r="H185" s="215" t="s">
        <v>1468</v>
      </c>
      <c r="I185" s="217" t="s">
        <v>1469</v>
      </c>
    </row>
    <row r="186" spans="1:9">
      <c r="A186" s="220"/>
      <c r="B186" s="218" t="s">
        <v>1092</v>
      </c>
      <c r="C186" s="244"/>
      <c r="D186" s="245"/>
      <c r="E186" s="246"/>
      <c r="F186" s="271"/>
      <c r="G186" s="216">
        <v>0</v>
      </c>
      <c r="H186" s="215" t="s">
        <v>1468</v>
      </c>
      <c r="I186" s="217" t="s">
        <v>1469</v>
      </c>
    </row>
    <row r="187" spans="1:9" ht="27.6">
      <c r="A187" s="220"/>
      <c r="B187" s="218" t="s">
        <v>1090</v>
      </c>
      <c r="C187" s="244"/>
      <c r="D187" s="245"/>
      <c r="E187" s="246"/>
      <c r="F187" s="271"/>
      <c r="G187" s="216">
        <v>0</v>
      </c>
      <c r="H187" s="215" t="s">
        <v>1468</v>
      </c>
      <c r="I187" s="217" t="s">
        <v>1469</v>
      </c>
    </row>
    <row r="188" spans="1:9" ht="27.6">
      <c r="A188" s="220"/>
      <c r="B188" s="218" t="s">
        <v>1091</v>
      </c>
      <c r="C188" s="244"/>
      <c r="D188" s="245"/>
      <c r="E188" s="246"/>
      <c r="F188" s="271"/>
      <c r="G188" s="216">
        <v>0</v>
      </c>
      <c r="H188" s="215" t="s">
        <v>1468</v>
      </c>
      <c r="I188" s="217" t="s">
        <v>1469</v>
      </c>
    </row>
    <row r="189" spans="1:9">
      <c r="A189" s="220" t="s">
        <v>134</v>
      </c>
      <c r="B189" s="218" t="s">
        <v>134</v>
      </c>
      <c r="C189" s="766" t="s">
        <v>1094</v>
      </c>
      <c r="D189" s="225"/>
      <c r="F189" s="254"/>
      <c r="G189" s="241"/>
      <c r="H189" s="252"/>
      <c r="I189" s="253"/>
    </row>
    <row r="190" spans="1:9">
      <c r="A190" s="220" t="s">
        <v>134</v>
      </c>
      <c r="B190" s="862" t="s">
        <v>284</v>
      </c>
      <c r="C190" s="242" t="s">
        <v>134</v>
      </c>
      <c r="D190" s="220" t="s">
        <v>134</v>
      </c>
      <c r="E190" s="254"/>
      <c r="F190" s="254"/>
      <c r="G190" s="241"/>
      <c r="H190" s="252"/>
      <c r="I190" s="253"/>
    </row>
    <row r="191" spans="1:9">
      <c r="A191" s="220"/>
      <c r="B191" s="218" t="s">
        <v>702</v>
      </c>
      <c r="C191" s="244" t="s">
        <v>18</v>
      </c>
      <c r="D191" s="245" t="s">
        <v>644</v>
      </c>
      <c r="E191" s="246">
        <v>217</v>
      </c>
      <c r="F191" s="247" t="s">
        <v>46</v>
      </c>
      <c r="G191" s="236">
        <v>2</v>
      </c>
      <c r="H191" s="785"/>
      <c r="I191" s="249">
        <f t="shared" ref="I191:I198" si="24">G191*H191</f>
        <v>0</v>
      </c>
    </row>
    <row r="192" spans="1:9">
      <c r="A192" s="220"/>
      <c r="B192" s="218" t="s">
        <v>323</v>
      </c>
      <c r="C192" s="276" t="s">
        <v>36</v>
      </c>
      <c r="D192" s="245" t="s">
        <v>644</v>
      </c>
      <c r="E192" s="246">
        <v>217</v>
      </c>
      <c r="F192" s="247" t="s">
        <v>46</v>
      </c>
      <c r="G192" s="236">
        <v>2</v>
      </c>
      <c r="H192" s="785"/>
      <c r="I192" s="249">
        <f t="shared" si="24"/>
        <v>0</v>
      </c>
    </row>
    <row r="193" spans="1:51">
      <c r="A193" s="220"/>
      <c r="B193" s="218" t="s">
        <v>1096</v>
      </c>
      <c r="C193" s="276" t="s">
        <v>255</v>
      </c>
      <c r="D193" s="245" t="s">
        <v>644</v>
      </c>
      <c r="E193" s="246">
        <v>217</v>
      </c>
      <c r="F193" s="247" t="s">
        <v>46</v>
      </c>
      <c r="G193" s="236">
        <v>1</v>
      </c>
      <c r="H193" s="785"/>
      <c r="I193" s="249">
        <f t="shared" si="24"/>
        <v>0</v>
      </c>
    </row>
    <row r="194" spans="1:51">
      <c r="A194" s="220"/>
      <c r="B194" s="218" t="s">
        <v>325</v>
      </c>
      <c r="C194" s="276" t="s">
        <v>53</v>
      </c>
      <c r="D194" s="245" t="s">
        <v>644</v>
      </c>
      <c r="E194" s="246">
        <v>217</v>
      </c>
      <c r="F194" s="247" t="s">
        <v>46</v>
      </c>
      <c r="G194" s="236">
        <v>1</v>
      </c>
      <c r="H194" s="785"/>
      <c r="I194" s="249">
        <f t="shared" si="24"/>
        <v>0</v>
      </c>
    </row>
    <row r="195" spans="1:51">
      <c r="A195" s="220"/>
      <c r="B195" s="218" t="s">
        <v>326</v>
      </c>
      <c r="C195" s="276" t="s">
        <v>706</v>
      </c>
      <c r="D195" s="245" t="s">
        <v>644</v>
      </c>
      <c r="E195" s="246">
        <v>217</v>
      </c>
      <c r="F195" s="247" t="s">
        <v>46</v>
      </c>
      <c r="G195" s="236">
        <v>1</v>
      </c>
      <c r="H195" s="785"/>
      <c r="I195" s="249">
        <f t="shared" si="24"/>
        <v>0</v>
      </c>
    </row>
    <row r="196" spans="1:51">
      <c r="A196" s="220"/>
      <c r="B196" s="218" t="s">
        <v>286</v>
      </c>
      <c r="C196" s="276" t="s">
        <v>1095</v>
      </c>
      <c r="D196" s="245" t="s">
        <v>644</v>
      </c>
      <c r="E196" s="246">
        <v>217</v>
      </c>
      <c r="F196" s="247" t="s">
        <v>46</v>
      </c>
      <c r="G196" s="236">
        <v>2</v>
      </c>
      <c r="H196" s="785"/>
      <c r="I196" s="249">
        <f t="shared" si="24"/>
        <v>0</v>
      </c>
    </row>
    <row r="197" spans="1:51">
      <c r="A197" s="220"/>
      <c r="B197" s="218" t="s">
        <v>285</v>
      </c>
      <c r="C197" s="244" t="s">
        <v>106</v>
      </c>
      <c r="D197" s="245" t="s">
        <v>644</v>
      </c>
      <c r="E197" s="246">
        <v>217</v>
      </c>
      <c r="F197" s="247"/>
      <c r="G197" s="236">
        <v>1</v>
      </c>
      <c r="H197" s="785"/>
      <c r="I197" s="249">
        <f t="shared" si="24"/>
        <v>0</v>
      </c>
    </row>
    <row r="198" spans="1:51">
      <c r="A198" s="220"/>
      <c r="B198" s="218" t="s">
        <v>1086</v>
      </c>
      <c r="C198" s="244" t="s">
        <v>108</v>
      </c>
      <c r="D198" s="245" t="s">
        <v>644</v>
      </c>
      <c r="E198" s="246">
        <v>217</v>
      </c>
      <c r="F198" s="247"/>
      <c r="G198" s="236">
        <v>2</v>
      </c>
      <c r="H198" s="785"/>
      <c r="I198" s="249">
        <f t="shared" si="24"/>
        <v>0</v>
      </c>
    </row>
    <row r="199" spans="1:51">
      <c r="A199" s="220"/>
      <c r="B199" s="218" t="s">
        <v>134</v>
      </c>
      <c r="C199" s="766" t="s">
        <v>332</v>
      </c>
      <c r="D199" s="225"/>
      <c r="F199" s="254"/>
      <c r="G199" s="241"/>
      <c r="H199" s="252"/>
      <c r="I199" s="253"/>
    </row>
    <row r="200" spans="1:51">
      <c r="A200" s="220"/>
      <c r="B200" s="862" t="s">
        <v>1508</v>
      </c>
      <c r="C200" s="242" t="s">
        <v>134</v>
      </c>
      <c r="D200" s="220" t="s">
        <v>134</v>
      </c>
      <c r="E200" s="254"/>
      <c r="F200" s="254"/>
      <c r="G200" s="241"/>
      <c r="H200" s="252"/>
      <c r="I200" s="253"/>
    </row>
    <row r="201" spans="1:51">
      <c r="A201" s="220"/>
      <c r="B201" s="218" t="s">
        <v>324</v>
      </c>
      <c r="C201" s="276" t="s">
        <v>944</v>
      </c>
      <c r="D201" s="245" t="s">
        <v>644</v>
      </c>
      <c r="E201" s="246">
        <v>31000</v>
      </c>
      <c r="F201" s="247"/>
      <c r="G201" s="236">
        <v>3</v>
      </c>
      <c r="H201" s="785"/>
      <c r="I201" s="249">
        <f t="shared" ref="I201:I205" si="25">G201*H201</f>
        <v>0</v>
      </c>
    </row>
    <row r="202" spans="1:51" ht="55.2">
      <c r="A202" s="220"/>
      <c r="B202" s="218" t="s">
        <v>1472</v>
      </c>
      <c r="C202" s="868" t="s">
        <v>1473</v>
      </c>
      <c r="D202" s="868" t="s">
        <v>644</v>
      </c>
      <c r="E202" s="247"/>
      <c r="F202" s="247"/>
      <c r="G202" s="236">
        <v>4</v>
      </c>
      <c r="H202" s="785"/>
      <c r="I202" s="249">
        <f t="shared" si="25"/>
        <v>0</v>
      </c>
    </row>
    <row r="203" spans="1:51">
      <c r="A203" s="220"/>
      <c r="B203" s="218" t="s">
        <v>1474</v>
      </c>
      <c r="C203" s="868" t="s">
        <v>1475</v>
      </c>
      <c r="D203" s="868" t="s">
        <v>644</v>
      </c>
      <c r="E203" s="247"/>
      <c r="F203" s="247" t="s">
        <v>46</v>
      </c>
      <c r="G203" s="236">
        <v>4</v>
      </c>
      <c r="H203" s="785"/>
      <c r="I203" s="249">
        <f t="shared" si="25"/>
        <v>0</v>
      </c>
    </row>
    <row r="204" spans="1:51" ht="27.6">
      <c r="A204" s="220"/>
      <c r="B204" s="218" t="s">
        <v>1476</v>
      </c>
      <c r="C204" s="868" t="s">
        <v>1477</v>
      </c>
      <c r="D204" s="868" t="s">
        <v>644</v>
      </c>
      <c r="E204" s="247"/>
      <c r="F204" s="247" t="s">
        <v>46</v>
      </c>
      <c r="G204" s="236">
        <v>4</v>
      </c>
      <c r="H204" s="785"/>
      <c r="I204" s="249">
        <f t="shared" si="25"/>
        <v>0</v>
      </c>
    </row>
    <row r="205" spans="1:51">
      <c r="A205" s="220"/>
      <c r="B205" s="218" t="s">
        <v>1470</v>
      </c>
      <c r="C205" s="869" t="s">
        <v>1471</v>
      </c>
      <c r="D205" s="868" t="s">
        <v>644</v>
      </c>
      <c r="E205" s="247"/>
      <c r="F205" s="247" t="s">
        <v>46</v>
      </c>
      <c r="G205" s="236">
        <v>4</v>
      </c>
      <c r="H205" s="785"/>
      <c r="I205" s="249">
        <f t="shared" si="25"/>
        <v>0</v>
      </c>
    </row>
    <row r="206" spans="1:51">
      <c r="A206" s="220"/>
      <c r="B206" s="218"/>
      <c r="C206" s="541"/>
      <c r="D206" s="277"/>
      <c r="E206" s="278"/>
      <c r="F206" s="279"/>
      <c r="G206" s="273"/>
      <c r="H206" s="274"/>
      <c r="I206" s="275"/>
    </row>
    <row r="207" spans="1:51" s="280" customFormat="1">
      <c r="A207" s="233"/>
      <c r="B207" s="862" t="s">
        <v>1439</v>
      </c>
      <c r="C207" s="242" t="s">
        <v>134</v>
      </c>
      <c r="D207" s="220" t="s">
        <v>134</v>
      </c>
      <c r="E207" s="254"/>
      <c r="F207" s="254"/>
      <c r="G207" s="241"/>
      <c r="H207" s="252"/>
      <c r="I207" s="253"/>
      <c r="J207" s="147"/>
      <c r="K207" s="226"/>
      <c r="L207" s="226"/>
      <c r="M207" s="226"/>
      <c r="N207" s="226"/>
      <c r="O207" s="226"/>
      <c r="P207" s="226"/>
      <c r="Q207" s="226"/>
      <c r="R207" s="226"/>
      <c r="S207" s="225"/>
      <c r="T207" s="225"/>
      <c r="U207" s="225"/>
      <c r="V207" s="225"/>
      <c r="W207" s="225"/>
      <c r="X207" s="225"/>
      <c r="Y207" s="225"/>
      <c r="Z207" s="225"/>
      <c r="AA207" s="225"/>
      <c r="AB207" s="225"/>
      <c r="AC207" s="225"/>
      <c r="AD207" s="225"/>
      <c r="AE207" s="225"/>
      <c r="AF207" s="225"/>
      <c r="AG207" s="225"/>
      <c r="AH207" s="225"/>
      <c r="AI207" s="225"/>
      <c r="AJ207" s="225"/>
      <c r="AK207" s="225"/>
      <c r="AL207" s="225"/>
      <c r="AM207" s="225"/>
      <c r="AN207" s="225"/>
      <c r="AO207" s="225"/>
      <c r="AP207" s="225"/>
      <c r="AQ207" s="225"/>
      <c r="AR207" s="225"/>
      <c r="AS207" s="225"/>
      <c r="AT207" s="225"/>
      <c r="AU207" s="225"/>
      <c r="AV207" s="225"/>
      <c r="AW207" s="225"/>
      <c r="AX207" s="225"/>
      <c r="AY207" s="225"/>
    </row>
    <row r="208" spans="1:51" s="280" customFormat="1">
      <c r="A208" s="233"/>
      <c r="B208" s="218" t="s">
        <v>1440</v>
      </c>
      <c r="C208" s="276" t="s">
        <v>207</v>
      </c>
      <c r="D208" s="245"/>
      <c r="E208" s="247">
        <v>1</v>
      </c>
      <c r="F208" s="247"/>
      <c r="G208" s="236">
        <v>1</v>
      </c>
      <c r="H208" s="785"/>
      <c r="I208" s="249">
        <f>G208*H208</f>
        <v>0</v>
      </c>
      <c r="J208" s="147"/>
      <c r="K208" s="226"/>
      <c r="L208" s="226"/>
      <c r="M208" s="226"/>
      <c r="N208" s="226"/>
      <c r="O208" s="226"/>
      <c r="P208" s="226"/>
      <c r="Q208" s="226"/>
      <c r="R208" s="226"/>
      <c r="S208" s="225"/>
      <c r="T208" s="225"/>
      <c r="U208" s="225"/>
      <c r="V208" s="225"/>
      <c r="W208" s="225"/>
      <c r="X208" s="225"/>
      <c r="Y208" s="225"/>
      <c r="Z208" s="225"/>
      <c r="AA208" s="225"/>
      <c r="AB208" s="225"/>
      <c r="AC208" s="225"/>
      <c r="AD208" s="225"/>
      <c r="AE208" s="225"/>
      <c r="AF208" s="225"/>
      <c r="AG208" s="225"/>
      <c r="AH208" s="225"/>
      <c r="AI208" s="225"/>
      <c r="AJ208" s="225"/>
      <c r="AK208" s="225"/>
      <c r="AL208" s="225"/>
      <c r="AM208" s="225"/>
      <c r="AN208" s="225"/>
      <c r="AO208" s="225"/>
      <c r="AP208" s="225"/>
      <c r="AQ208" s="225"/>
      <c r="AR208" s="225"/>
      <c r="AS208" s="225"/>
      <c r="AT208" s="225"/>
      <c r="AU208" s="225"/>
      <c r="AV208" s="225"/>
      <c r="AW208" s="225"/>
      <c r="AX208" s="225"/>
      <c r="AY208" s="225"/>
    </row>
    <row r="209" spans="1:19">
      <c r="A209" s="220" t="s">
        <v>134</v>
      </c>
      <c r="B209" s="218" t="s">
        <v>134</v>
      </c>
      <c r="C209" s="242" t="s">
        <v>134</v>
      </c>
      <c r="D209" s="220" t="s">
        <v>134</v>
      </c>
      <c r="E209" s="254"/>
      <c r="F209" s="254"/>
      <c r="G209" s="241"/>
      <c r="H209" s="252"/>
      <c r="I209" s="253"/>
    </row>
    <row r="210" spans="1:19" ht="14.4" thickBot="1">
      <c r="A210" s="281" t="s">
        <v>134</v>
      </c>
      <c r="B210" s="282" t="s">
        <v>7</v>
      </c>
      <c r="C210" s="283" t="s">
        <v>134</v>
      </c>
      <c r="D210" s="284" t="s">
        <v>134</v>
      </c>
      <c r="E210" s="285"/>
      <c r="F210" s="286"/>
      <c r="G210" s="287"/>
      <c r="H210" s="288" t="s">
        <v>1048</v>
      </c>
      <c r="I210" s="852">
        <f>SUM(I24:I209)</f>
        <v>0</v>
      </c>
      <c r="K210" s="220"/>
      <c r="L210" s="220"/>
      <c r="M210" s="242"/>
      <c r="N210" s="220"/>
      <c r="O210" s="289"/>
      <c r="P210" s="228"/>
      <c r="Q210" s="228"/>
      <c r="R210" s="228"/>
      <c r="S210" s="290"/>
    </row>
    <row r="211" spans="1:19">
      <c r="A211" s="220" t="s">
        <v>134</v>
      </c>
      <c r="B211" s="218" t="s">
        <v>134</v>
      </c>
      <c r="C211" s="242" t="s">
        <v>134</v>
      </c>
      <c r="D211" s="220" t="s">
        <v>134</v>
      </c>
      <c r="E211" s="254"/>
      <c r="F211" s="254"/>
      <c r="G211" s="241"/>
      <c r="H211" s="252"/>
      <c r="I211" s="253"/>
      <c r="K211" s="220"/>
      <c r="L211" s="220"/>
      <c r="M211" s="242"/>
      <c r="N211" s="220"/>
      <c r="O211" s="220"/>
      <c r="P211" s="224"/>
      <c r="Q211" s="228"/>
      <c r="R211" s="224"/>
      <c r="S211" s="290"/>
    </row>
    <row r="212" spans="1:19">
      <c r="A212" s="220" t="s">
        <v>134</v>
      </c>
      <c r="B212" s="862" t="s">
        <v>39</v>
      </c>
      <c r="C212" s="242" t="s">
        <v>134</v>
      </c>
      <c r="D212" s="220" t="s">
        <v>134</v>
      </c>
      <c r="E212" s="243"/>
      <c r="F212" s="243"/>
      <c r="G212" s="241"/>
      <c r="H212" s="252"/>
      <c r="I212" s="253"/>
    </row>
    <row r="213" spans="1:19">
      <c r="A213" s="220" t="s">
        <v>134</v>
      </c>
      <c r="B213" s="218" t="s">
        <v>134</v>
      </c>
      <c r="C213" s="242" t="s">
        <v>134</v>
      </c>
      <c r="D213" s="220" t="s">
        <v>134</v>
      </c>
      <c r="E213" s="243"/>
      <c r="F213" s="243"/>
      <c r="G213" s="241"/>
      <c r="H213" s="252"/>
      <c r="I213" s="253"/>
    </row>
    <row r="214" spans="1:19">
      <c r="A214" s="220" t="s">
        <v>134</v>
      </c>
      <c r="B214" s="862" t="s">
        <v>40</v>
      </c>
      <c r="C214" s="242" t="s">
        <v>134</v>
      </c>
      <c r="D214" s="220" t="s">
        <v>134</v>
      </c>
      <c r="E214" s="254"/>
      <c r="F214" s="254"/>
      <c r="G214" s="241"/>
      <c r="H214" s="252"/>
      <c r="I214" s="253"/>
    </row>
    <row r="215" spans="1:19">
      <c r="A215" s="220" t="s">
        <v>134</v>
      </c>
      <c r="B215" s="862" t="s">
        <v>327</v>
      </c>
      <c r="C215" s="242" t="s">
        <v>134</v>
      </c>
      <c r="D215" s="220" t="s">
        <v>134</v>
      </c>
      <c r="E215" s="254"/>
      <c r="F215" s="254"/>
      <c r="G215" s="241"/>
      <c r="H215" s="252"/>
      <c r="I215" s="253"/>
    </row>
    <row r="216" spans="1:19">
      <c r="A216" s="220"/>
      <c r="B216" s="218" t="s">
        <v>415</v>
      </c>
      <c r="C216" s="244" t="s">
        <v>35</v>
      </c>
      <c r="D216" s="245" t="s">
        <v>644</v>
      </c>
      <c r="E216" s="246">
        <f>2584+49913+2355+2725</f>
        <v>57577</v>
      </c>
      <c r="F216" s="247">
        <v>4000</v>
      </c>
      <c r="G216" s="236">
        <v>14</v>
      </c>
      <c r="H216" s="785"/>
      <c r="I216" s="249">
        <f t="shared" ref="I216:I225" si="26">G216*H216</f>
        <v>0</v>
      </c>
    </row>
    <row r="217" spans="1:19">
      <c r="A217" s="220"/>
      <c r="B217" s="218" t="s">
        <v>705</v>
      </c>
      <c r="C217" s="244" t="s">
        <v>18</v>
      </c>
      <c r="D217" s="245" t="s">
        <v>644</v>
      </c>
      <c r="E217" s="246">
        <f t="shared" ref="E217:E225" si="27">2584+49913+2355+2725</f>
        <v>57577</v>
      </c>
      <c r="F217" s="247">
        <v>4000</v>
      </c>
      <c r="G217" s="236">
        <v>14</v>
      </c>
      <c r="H217" s="785"/>
      <c r="I217" s="249">
        <f t="shared" si="26"/>
        <v>0</v>
      </c>
    </row>
    <row r="218" spans="1:19">
      <c r="A218" s="220"/>
      <c r="B218" s="218" t="s">
        <v>741</v>
      </c>
      <c r="C218" s="244" t="s">
        <v>41</v>
      </c>
      <c r="D218" s="245" t="s">
        <v>644</v>
      </c>
      <c r="E218" s="246">
        <f t="shared" si="27"/>
        <v>57577</v>
      </c>
      <c r="F218" s="247">
        <v>4000</v>
      </c>
      <c r="G218" s="236">
        <v>7</v>
      </c>
      <c r="H218" s="785"/>
      <c r="I218" s="249">
        <f t="shared" si="26"/>
        <v>0</v>
      </c>
    </row>
    <row r="219" spans="1:19" s="220" customFormat="1">
      <c r="B219" s="218" t="s">
        <v>742</v>
      </c>
      <c r="C219" s="244" t="s">
        <v>49</v>
      </c>
      <c r="D219" s="245" t="s">
        <v>644</v>
      </c>
      <c r="E219" s="246">
        <f t="shared" si="27"/>
        <v>57577</v>
      </c>
      <c r="F219" s="247">
        <v>4000</v>
      </c>
      <c r="G219" s="236">
        <v>14</v>
      </c>
      <c r="H219" s="785"/>
      <c r="I219" s="249">
        <f t="shared" si="26"/>
        <v>0</v>
      </c>
      <c r="J219" s="225"/>
    </row>
    <row r="220" spans="1:19">
      <c r="A220" s="220"/>
      <c r="B220" s="218" t="s">
        <v>740</v>
      </c>
      <c r="C220" s="244" t="s">
        <v>36</v>
      </c>
      <c r="D220" s="245" t="s">
        <v>644</v>
      </c>
      <c r="E220" s="246">
        <f t="shared" si="27"/>
        <v>57577</v>
      </c>
      <c r="F220" s="247">
        <v>4000</v>
      </c>
      <c r="G220" s="236">
        <v>14</v>
      </c>
      <c r="H220" s="785"/>
      <c r="I220" s="249">
        <f t="shared" si="26"/>
        <v>0</v>
      </c>
    </row>
    <row r="221" spans="1:19">
      <c r="A221" s="220"/>
      <c r="B221" s="218" t="s">
        <v>417</v>
      </c>
      <c r="C221" s="244" t="s">
        <v>51</v>
      </c>
      <c r="D221" s="245" t="s">
        <v>644</v>
      </c>
      <c r="E221" s="246">
        <f t="shared" si="27"/>
        <v>57577</v>
      </c>
      <c r="F221" s="247">
        <v>10000</v>
      </c>
      <c r="G221" s="236">
        <v>6</v>
      </c>
      <c r="H221" s="785"/>
      <c r="I221" s="249">
        <f t="shared" si="26"/>
        <v>0</v>
      </c>
    </row>
    <row r="222" spans="1:19">
      <c r="A222" s="220"/>
      <c r="B222" s="218" t="s">
        <v>418</v>
      </c>
      <c r="C222" s="244" t="s">
        <v>37</v>
      </c>
      <c r="D222" s="245" t="s">
        <v>644</v>
      </c>
      <c r="E222" s="246">
        <f t="shared" si="27"/>
        <v>57577</v>
      </c>
      <c r="F222" s="247">
        <v>8000</v>
      </c>
      <c r="G222" s="236">
        <v>7</v>
      </c>
      <c r="H222" s="785"/>
      <c r="I222" s="249">
        <f t="shared" si="26"/>
        <v>0</v>
      </c>
    </row>
    <row r="223" spans="1:19">
      <c r="A223" s="220"/>
      <c r="B223" s="218" t="s">
        <v>389</v>
      </c>
      <c r="C223" s="244" t="s">
        <v>19</v>
      </c>
      <c r="D223" s="245" t="s">
        <v>644</v>
      </c>
      <c r="E223" s="246">
        <f t="shared" si="27"/>
        <v>57577</v>
      </c>
      <c r="F223" s="247">
        <v>40000</v>
      </c>
      <c r="G223" s="236">
        <v>3</v>
      </c>
      <c r="H223" s="785"/>
      <c r="I223" s="249">
        <f t="shared" si="26"/>
        <v>0</v>
      </c>
    </row>
    <row r="224" spans="1:19">
      <c r="A224" s="220"/>
      <c r="B224" s="218" t="s">
        <v>419</v>
      </c>
      <c r="C224" s="244" t="s">
        <v>42</v>
      </c>
      <c r="D224" s="245" t="s">
        <v>644</v>
      </c>
      <c r="E224" s="246">
        <f t="shared" si="27"/>
        <v>57577</v>
      </c>
      <c r="F224" s="247">
        <v>40000</v>
      </c>
      <c r="G224" s="236">
        <v>3</v>
      </c>
      <c r="H224" s="785"/>
      <c r="I224" s="249">
        <f t="shared" si="26"/>
        <v>0</v>
      </c>
    </row>
    <row r="225" spans="1:10">
      <c r="A225" s="220"/>
      <c r="B225" s="218" t="s">
        <v>420</v>
      </c>
      <c r="C225" s="244" t="s">
        <v>43</v>
      </c>
      <c r="D225" s="245" t="s">
        <v>644</v>
      </c>
      <c r="E225" s="246">
        <f t="shared" si="27"/>
        <v>57577</v>
      </c>
      <c r="F225" s="247">
        <v>80000</v>
      </c>
      <c r="G225" s="236">
        <v>3</v>
      </c>
      <c r="H225" s="785"/>
      <c r="I225" s="249">
        <f t="shared" si="26"/>
        <v>0</v>
      </c>
    </row>
    <row r="226" spans="1:10">
      <c r="A226" s="220"/>
      <c r="B226" s="218" t="s">
        <v>134</v>
      </c>
      <c r="C226" s="776" t="s">
        <v>743</v>
      </c>
      <c r="D226" s="225"/>
      <c r="G226" s="251"/>
      <c r="H226" s="291"/>
      <c r="I226" s="292"/>
    </row>
    <row r="227" spans="1:10">
      <c r="A227" s="220"/>
      <c r="B227" s="862" t="s">
        <v>45</v>
      </c>
      <c r="C227" s="242" t="s">
        <v>134</v>
      </c>
      <c r="D227" s="220" t="s">
        <v>134</v>
      </c>
      <c r="E227" s="254"/>
      <c r="F227" s="254"/>
      <c r="G227" s="241"/>
      <c r="H227" s="252"/>
      <c r="I227" s="253"/>
    </row>
    <row r="228" spans="1:10">
      <c r="A228" s="220"/>
      <c r="B228" s="218" t="s">
        <v>705</v>
      </c>
      <c r="C228" s="244" t="s">
        <v>18</v>
      </c>
      <c r="D228" s="245" t="s">
        <v>643</v>
      </c>
      <c r="E228" s="246">
        <f t="shared" ref="E228:E229" si="28">2584/0.3+217652+9420+10900</f>
        <v>246585.33333333334</v>
      </c>
      <c r="F228" s="247">
        <v>16000</v>
      </c>
      <c r="G228" s="236">
        <v>15</v>
      </c>
      <c r="H228" s="785"/>
      <c r="I228" s="249">
        <f t="shared" ref="I228:I229" si="29">G228*H228</f>
        <v>0</v>
      </c>
    </row>
    <row r="229" spans="1:10">
      <c r="A229" s="220"/>
      <c r="B229" s="218" t="s">
        <v>389</v>
      </c>
      <c r="C229" s="244" t="s">
        <v>19</v>
      </c>
      <c r="D229" s="245" t="s">
        <v>643</v>
      </c>
      <c r="E229" s="246">
        <f t="shared" si="28"/>
        <v>246585.33333333334</v>
      </c>
      <c r="F229" s="247">
        <v>16000</v>
      </c>
      <c r="G229" s="236">
        <v>15</v>
      </c>
      <c r="H229" s="785"/>
      <c r="I229" s="249">
        <f t="shared" si="29"/>
        <v>0</v>
      </c>
    </row>
    <row r="230" spans="1:10">
      <c r="A230" s="220"/>
      <c r="B230" s="218" t="s">
        <v>134</v>
      </c>
      <c r="C230" s="776" t="s">
        <v>44</v>
      </c>
      <c r="D230" s="225"/>
      <c r="G230" s="252"/>
      <c r="H230" s="252"/>
      <c r="I230" s="253"/>
    </row>
    <row r="231" spans="1:10">
      <c r="A231" s="220"/>
      <c r="B231" s="862" t="s">
        <v>421</v>
      </c>
      <c r="C231" s="242" t="s">
        <v>134</v>
      </c>
      <c r="D231" s="220" t="s">
        <v>134</v>
      </c>
      <c r="E231" s="254"/>
      <c r="F231" s="254"/>
      <c r="G231" s="252"/>
      <c r="H231" s="252"/>
      <c r="I231" s="253"/>
    </row>
    <row r="232" spans="1:10">
      <c r="A232" s="220"/>
      <c r="B232" s="218" t="s">
        <v>705</v>
      </c>
      <c r="C232" s="244" t="s">
        <v>18</v>
      </c>
      <c r="D232" s="245" t="s">
        <v>643</v>
      </c>
      <c r="E232" s="246">
        <f>2584/0.3+217652+9420+10900</f>
        <v>246585.33333333334</v>
      </c>
      <c r="F232" s="247">
        <v>16000</v>
      </c>
      <c r="G232" s="236">
        <v>15</v>
      </c>
      <c r="H232" s="785"/>
      <c r="I232" s="249">
        <f t="shared" ref="I232:I236" si="30">G232*H232</f>
        <v>0</v>
      </c>
    </row>
    <row r="233" spans="1:10">
      <c r="A233" s="220"/>
      <c r="B233" s="218" t="s">
        <v>389</v>
      </c>
      <c r="C233" s="244" t="s">
        <v>19</v>
      </c>
      <c r="D233" s="245" t="s">
        <v>643</v>
      </c>
      <c r="E233" s="246">
        <f t="shared" ref="E233:E238" si="31">2584/0.3+217652+9420+10900</f>
        <v>246585.33333333334</v>
      </c>
      <c r="F233" s="247">
        <v>40000</v>
      </c>
      <c r="G233" s="236">
        <v>6</v>
      </c>
      <c r="H233" s="785"/>
      <c r="I233" s="249">
        <f t="shared" si="30"/>
        <v>0</v>
      </c>
    </row>
    <row r="234" spans="1:10" s="220" customFormat="1">
      <c r="B234" s="218" t="s">
        <v>393</v>
      </c>
      <c r="C234" s="245" t="s">
        <v>13</v>
      </c>
      <c r="D234" s="245" t="s">
        <v>643</v>
      </c>
      <c r="E234" s="246">
        <f t="shared" si="31"/>
        <v>246585.33333333334</v>
      </c>
      <c r="F234" s="247">
        <v>800</v>
      </c>
      <c r="G234" s="236">
        <v>308</v>
      </c>
      <c r="H234" s="785"/>
      <c r="I234" s="249">
        <f t="shared" si="30"/>
        <v>0</v>
      </c>
    </row>
    <row r="235" spans="1:10" s="220" customFormat="1">
      <c r="B235" s="218" t="s">
        <v>386</v>
      </c>
      <c r="C235" s="245" t="s">
        <v>15</v>
      </c>
      <c r="D235" s="245" t="s">
        <v>643</v>
      </c>
      <c r="E235" s="246">
        <f t="shared" si="31"/>
        <v>246585.33333333334</v>
      </c>
      <c r="F235" s="247">
        <v>1600</v>
      </c>
      <c r="G235" s="236">
        <v>154</v>
      </c>
      <c r="H235" s="785"/>
      <c r="I235" s="249">
        <f t="shared" si="30"/>
        <v>0</v>
      </c>
    </row>
    <row r="236" spans="1:10">
      <c r="A236" s="220"/>
      <c r="B236" s="218" t="s">
        <v>412</v>
      </c>
      <c r="C236" s="244" t="s">
        <v>15</v>
      </c>
      <c r="D236" s="245" t="s">
        <v>643</v>
      </c>
      <c r="E236" s="246">
        <f t="shared" si="31"/>
        <v>246585.33333333334</v>
      </c>
      <c r="F236" s="247">
        <v>4000</v>
      </c>
      <c r="G236" s="236">
        <v>62</v>
      </c>
      <c r="H236" s="785"/>
      <c r="I236" s="249">
        <f t="shared" si="30"/>
        <v>0</v>
      </c>
    </row>
    <row r="237" spans="1:10" s="220" customFormat="1" ht="27.6">
      <c r="B237" s="218" t="s">
        <v>401</v>
      </c>
      <c r="C237" s="245" t="s">
        <v>207</v>
      </c>
      <c r="D237" s="245" t="s">
        <v>644</v>
      </c>
      <c r="E237" s="246">
        <f t="shared" ref="E237" si="32">2584+49913+2355+2725</f>
        <v>57577</v>
      </c>
      <c r="F237" s="247">
        <v>4000</v>
      </c>
      <c r="G237" s="216">
        <v>0</v>
      </c>
      <c r="H237" s="215" t="s">
        <v>1468</v>
      </c>
      <c r="I237" s="217" t="s">
        <v>1469</v>
      </c>
      <c r="J237" s="225"/>
    </row>
    <row r="238" spans="1:10">
      <c r="A238" s="220"/>
      <c r="B238" s="218" t="s">
        <v>413</v>
      </c>
      <c r="C238" s="244" t="s">
        <v>38</v>
      </c>
      <c r="D238" s="245" t="s">
        <v>643</v>
      </c>
      <c r="E238" s="246">
        <f t="shared" si="31"/>
        <v>246585.33333333334</v>
      </c>
      <c r="F238" s="247">
        <v>8000</v>
      </c>
      <c r="G238" s="236">
        <v>31</v>
      </c>
      <c r="H238" s="785"/>
      <c r="I238" s="249">
        <f>G238*H238</f>
        <v>0</v>
      </c>
    </row>
    <row r="239" spans="1:10">
      <c r="A239" s="220"/>
      <c r="B239" s="218" t="s">
        <v>134</v>
      </c>
      <c r="C239" s="220"/>
      <c r="D239" s="225"/>
      <c r="G239" s="251"/>
      <c r="H239" s="252"/>
      <c r="I239" s="253"/>
    </row>
    <row r="240" spans="1:10" s="220" customFormat="1" ht="14.4">
      <c r="B240" s="890" t="s">
        <v>1148</v>
      </c>
      <c r="C240" s="907"/>
      <c r="D240" s="891"/>
      <c r="E240" s="254"/>
      <c r="F240" s="254"/>
      <c r="G240" s="241"/>
      <c r="H240" s="252"/>
      <c r="I240" s="253"/>
      <c r="J240" s="225"/>
    </row>
    <row r="241" spans="1:11" s="220" customFormat="1">
      <c r="B241" s="862" t="s">
        <v>268</v>
      </c>
      <c r="C241" s="242" t="s">
        <v>134</v>
      </c>
      <c r="D241" s="220" t="s">
        <v>134</v>
      </c>
      <c r="E241" s="254"/>
      <c r="F241" s="254"/>
      <c r="G241" s="241"/>
      <c r="H241" s="252"/>
      <c r="I241" s="253"/>
      <c r="J241" s="225"/>
    </row>
    <row r="242" spans="1:11" s="220" customFormat="1">
      <c r="B242" s="218" t="s">
        <v>705</v>
      </c>
      <c r="C242" s="244" t="s">
        <v>18</v>
      </c>
      <c r="D242" s="245" t="s">
        <v>643</v>
      </c>
      <c r="E242" s="246">
        <v>182500</v>
      </c>
      <c r="F242" s="247">
        <v>16000</v>
      </c>
      <c r="G242" s="293">
        <v>11</v>
      </c>
      <c r="H242" s="785"/>
      <c r="I242" s="249">
        <f>G242*H242</f>
        <v>0</v>
      </c>
      <c r="J242" s="225"/>
    </row>
    <row r="243" spans="1:11" s="220" customFormat="1">
      <c r="B243" s="218" t="s">
        <v>134</v>
      </c>
      <c r="C243" s="242" t="s">
        <v>134</v>
      </c>
      <c r="D243" s="220" t="s">
        <v>134</v>
      </c>
      <c r="E243" s="254"/>
      <c r="F243" s="254"/>
      <c r="G243" s="241"/>
      <c r="H243" s="252"/>
      <c r="I243" s="253"/>
      <c r="J243" s="225"/>
    </row>
    <row r="244" spans="1:11" s="220" customFormat="1">
      <c r="B244" s="862" t="s">
        <v>143</v>
      </c>
      <c r="C244" s="242" t="s">
        <v>134</v>
      </c>
      <c r="D244" s="220" t="s">
        <v>134</v>
      </c>
      <c r="E244" s="254"/>
      <c r="F244" s="254"/>
      <c r="G244" s="241"/>
      <c r="H244" s="252"/>
      <c r="I244" s="253"/>
      <c r="J244" s="225"/>
    </row>
    <row r="245" spans="1:11" s="220" customFormat="1">
      <c r="B245" s="218" t="s">
        <v>422</v>
      </c>
      <c r="C245" s="244" t="s">
        <v>887</v>
      </c>
      <c r="D245" s="245" t="s">
        <v>643</v>
      </c>
      <c r="E245" s="246">
        <v>182500</v>
      </c>
      <c r="F245" s="247">
        <v>16000</v>
      </c>
      <c r="G245" s="293">
        <v>11</v>
      </c>
      <c r="H245" s="786"/>
      <c r="I245" s="249">
        <f>G245*H245</f>
        <v>0</v>
      </c>
      <c r="J245" s="225"/>
    </row>
    <row r="246" spans="1:11" s="220" customFormat="1">
      <c r="B246" s="218" t="s">
        <v>134</v>
      </c>
      <c r="C246" s="242" t="s">
        <v>134</v>
      </c>
      <c r="D246" s="220" t="s">
        <v>134</v>
      </c>
      <c r="E246" s="229"/>
      <c r="F246" s="254"/>
      <c r="G246" s="241"/>
      <c r="H246" s="252"/>
      <c r="I246" s="253"/>
      <c r="J246" s="225"/>
    </row>
    <row r="247" spans="1:11" s="220" customFormat="1">
      <c r="B247" s="862" t="s">
        <v>1401</v>
      </c>
      <c r="C247" s="242" t="s">
        <v>134</v>
      </c>
      <c r="D247" s="220" t="s">
        <v>134</v>
      </c>
      <c r="E247" s="254"/>
      <c r="F247" s="254"/>
      <c r="G247" s="241"/>
      <c r="H247" s="252"/>
      <c r="I247" s="253"/>
      <c r="J247" s="225"/>
    </row>
    <row r="248" spans="1:11" s="220" customFormat="1">
      <c r="B248" s="218" t="s">
        <v>1149</v>
      </c>
      <c r="C248" s="244" t="s">
        <v>18</v>
      </c>
      <c r="D248" s="245" t="s">
        <v>643</v>
      </c>
      <c r="E248" s="246">
        <v>182500</v>
      </c>
      <c r="F248" s="247">
        <v>16000</v>
      </c>
      <c r="G248" s="293">
        <v>11</v>
      </c>
      <c r="H248" s="785"/>
      <c r="I248" s="249">
        <f t="shared" ref="I248:I252" si="33">G248*H248</f>
        <v>0</v>
      </c>
      <c r="J248" s="294"/>
    </row>
    <row r="249" spans="1:11" s="220" customFormat="1">
      <c r="B249" s="218" t="s">
        <v>739</v>
      </c>
      <c r="C249" s="244" t="s">
        <v>767</v>
      </c>
      <c r="D249" s="245" t="s">
        <v>643</v>
      </c>
      <c r="E249" s="246">
        <v>182500</v>
      </c>
      <c r="F249" s="247">
        <v>16000</v>
      </c>
      <c r="G249" s="293">
        <v>11</v>
      </c>
      <c r="H249" s="785"/>
      <c r="I249" s="249">
        <f t="shared" si="33"/>
        <v>0</v>
      </c>
      <c r="J249" s="225"/>
    </row>
    <row r="250" spans="1:11" s="220" customFormat="1">
      <c r="B250" s="218" t="s">
        <v>424</v>
      </c>
      <c r="C250" s="244" t="s">
        <v>19</v>
      </c>
      <c r="D250" s="245" t="s">
        <v>643</v>
      </c>
      <c r="E250" s="246">
        <v>182500</v>
      </c>
      <c r="F250" s="247">
        <v>16000</v>
      </c>
      <c r="G250" s="293">
        <v>11</v>
      </c>
      <c r="H250" s="785"/>
      <c r="I250" s="249">
        <f t="shared" si="33"/>
        <v>0</v>
      </c>
      <c r="J250" s="225"/>
    </row>
    <row r="251" spans="1:11" s="220" customFormat="1">
      <c r="B251" s="218" t="s">
        <v>1150</v>
      </c>
      <c r="C251" s="244" t="s">
        <v>1151</v>
      </c>
      <c r="D251" s="245" t="s">
        <v>643</v>
      </c>
      <c r="E251" s="246">
        <v>182500</v>
      </c>
      <c r="F251" s="247">
        <v>16000</v>
      </c>
      <c r="G251" s="293">
        <v>11</v>
      </c>
      <c r="H251" s="785"/>
      <c r="I251" s="249">
        <f t="shared" si="33"/>
        <v>0</v>
      </c>
      <c r="J251" s="225"/>
    </row>
    <row r="252" spans="1:11" s="220" customFormat="1">
      <c r="B252" s="218" t="s">
        <v>1064</v>
      </c>
      <c r="C252" s="244" t="s">
        <v>1153</v>
      </c>
      <c r="D252" s="245" t="s">
        <v>643</v>
      </c>
      <c r="E252" s="246">
        <v>182500</v>
      </c>
      <c r="F252" s="247">
        <v>32000</v>
      </c>
      <c r="G252" s="293">
        <v>6</v>
      </c>
      <c r="H252" s="785"/>
      <c r="I252" s="249">
        <f t="shared" si="33"/>
        <v>0</v>
      </c>
      <c r="J252" s="225"/>
    </row>
    <row r="253" spans="1:11" s="220" customFormat="1">
      <c r="A253" s="220" t="s">
        <v>134</v>
      </c>
      <c r="B253" s="218" t="s">
        <v>134</v>
      </c>
      <c r="C253" s="242" t="s">
        <v>134</v>
      </c>
      <c r="D253" s="220" t="s">
        <v>134</v>
      </c>
      <c r="E253" s="229"/>
      <c r="F253" s="254"/>
      <c r="G253" s="241"/>
      <c r="H253" s="252"/>
      <c r="I253" s="253"/>
      <c r="J253" s="225"/>
    </row>
    <row r="254" spans="1:11" s="220" customFormat="1">
      <c r="A254" s="220" t="s">
        <v>134</v>
      </c>
      <c r="B254" s="862" t="s">
        <v>1152</v>
      </c>
      <c r="C254" s="242" t="s">
        <v>134</v>
      </c>
      <c r="D254" s="220" t="s">
        <v>134</v>
      </c>
      <c r="E254" s="254"/>
      <c r="F254" s="254"/>
      <c r="G254" s="241"/>
      <c r="H254" s="252"/>
      <c r="I254" s="253"/>
      <c r="J254" s="225"/>
    </row>
    <row r="255" spans="1:11" s="220" customFormat="1">
      <c r="B255" s="218" t="s">
        <v>393</v>
      </c>
      <c r="C255" s="245" t="s">
        <v>13</v>
      </c>
      <c r="D255" s="245" t="s">
        <v>643</v>
      </c>
      <c r="E255" s="246">
        <v>182500</v>
      </c>
      <c r="F255" s="247">
        <v>400</v>
      </c>
      <c r="G255" s="293">
        <v>228</v>
      </c>
      <c r="H255" s="785"/>
      <c r="I255" s="249">
        <f t="shared" ref="I255:I258" si="34">G255*H255</f>
        <v>0</v>
      </c>
      <c r="J255" s="225"/>
      <c r="K255" s="295"/>
    </row>
    <row r="256" spans="1:11" s="220" customFormat="1">
      <c r="B256" s="218" t="s">
        <v>386</v>
      </c>
      <c r="C256" s="244" t="s">
        <v>15</v>
      </c>
      <c r="D256" s="245" t="s">
        <v>643</v>
      </c>
      <c r="E256" s="246">
        <v>182500</v>
      </c>
      <c r="F256" s="247">
        <v>800</v>
      </c>
      <c r="G256" s="293">
        <v>228</v>
      </c>
      <c r="H256" s="785"/>
      <c r="I256" s="249">
        <f t="shared" si="34"/>
        <v>0</v>
      </c>
      <c r="J256" s="225"/>
    </row>
    <row r="257" spans="2:10" s="220" customFormat="1">
      <c r="B257" s="218" t="s">
        <v>1157</v>
      </c>
      <c r="C257" s="244" t="s">
        <v>1156</v>
      </c>
      <c r="D257" s="245" t="s">
        <v>643</v>
      </c>
      <c r="E257" s="246">
        <v>182500</v>
      </c>
      <c r="F257" s="247">
        <v>4000</v>
      </c>
      <c r="G257" s="293">
        <v>46</v>
      </c>
      <c r="H257" s="785"/>
      <c r="I257" s="249">
        <f t="shared" si="34"/>
        <v>0</v>
      </c>
      <c r="J257" s="225"/>
    </row>
    <row r="258" spans="2:10" s="220" customFormat="1">
      <c r="B258" s="218" t="s">
        <v>1155</v>
      </c>
      <c r="C258" s="244" t="s">
        <v>1154</v>
      </c>
      <c r="D258" s="245" t="s">
        <v>643</v>
      </c>
      <c r="E258" s="246">
        <v>182500</v>
      </c>
      <c r="F258" s="247">
        <v>16000</v>
      </c>
      <c r="G258" s="293">
        <v>11</v>
      </c>
      <c r="H258" s="785"/>
      <c r="I258" s="249">
        <f t="shared" si="34"/>
        <v>0</v>
      </c>
      <c r="J258" s="225"/>
    </row>
    <row r="259" spans="2:10" s="220" customFormat="1">
      <c r="B259" s="218"/>
      <c r="C259" s="242"/>
      <c r="E259" s="229"/>
      <c r="F259" s="254"/>
      <c r="G259" s="241"/>
      <c r="H259" s="252"/>
      <c r="I259" s="253"/>
      <c r="J259" s="225"/>
    </row>
    <row r="260" spans="2:10" s="220" customFormat="1" ht="12.75" customHeight="1">
      <c r="B260" s="908" t="s">
        <v>897</v>
      </c>
      <c r="C260" s="909"/>
      <c r="D260" s="910"/>
      <c r="E260" s="229"/>
      <c r="F260" s="254"/>
      <c r="G260" s="241"/>
      <c r="H260" s="252"/>
      <c r="I260" s="253"/>
      <c r="J260" s="225"/>
    </row>
    <row r="261" spans="2:10" s="220" customFormat="1" ht="12.75" customHeight="1">
      <c r="B261" s="296" t="s">
        <v>907</v>
      </c>
      <c r="C261" s="297" t="s">
        <v>887</v>
      </c>
      <c r="D261" s="297" t="s">
        <v>888</v>
      </c>
      <c r="E261" s="298"/>
      <c r="F261" s="299">
        <v>5000</v>
      </c>
      <c r="G261" s="216">
        <v>0</v>
      </c>
      <c r="H261" s="215" t="s">
        <v>1468</v>
      </c>
      <c r="I261" s="217" t="s">
        <v>1469</v>
      </c>
      <c r="J261" s="225"/>
    </row>
    <row r="262" spans="2:10" s="220" customFormat="1" ht="12.75" customHeight="1">
      <c r="B262" s="300"/>
      <c r="C262" s="301"/>
      <c r="D262" s="301"/>
      <c r="E262" s="302"/>
      <c r="F262" s="303"/>
      <c r="G262" s="241"/>
      <c r="H262" s="252"/>
      <c r="I262" s="253"/>
      <c r="J262" s="225"/>
    </row>
    <row r="263" spans="2:10" s="220" customFormat="1" ht="12.75" customHeight="1">
      <c r="B263" s="878" t="s">
        <v>916</v>
      </c>
      <c r="C263" s="903"/>
      <c r="D263" s="903"/>
      <c r="E263" s="903"/>
      <c r="F263" s="254"/>
      <c r="G263" s="241"/>
      <c r="H263" s="252"/>
      <c r="I263" s="253"/>
      <c r="J263" s="225"/>
    </row>
    <row r="264" spans="2:10" s="220" customFormat="1" ht="12.75" customHeight="1">
      <c r="B264" s="296" t="s">
        <v>908</v>
      </c>
      <c r="C264" s="297" t="s">
        <v>18</v>
      </c>
      <c r="D264" s="297" t="s">
        <v>888</v>
      </c>
      <c r="E264" s="304"/>
      <c r="F264" s="247">
        <v>5000</v>
      </c>
      <c r="G264" s="216">
        <v>0</v>
      </c>
      <c r="H264" s="215" t="s">
        <v>1468</v>
      </c>
      <c r="I264" s="217" t="s">
        <v>1469</v>
      </c>
      <c r="J264" s="225"/>
    </row>
    <row r="265" spans="2:10" s="220" customFormat="1" ht="12.75" customHeight="1">
      <c r="B265" s="296" t="s">
        <v>909</v>
      </c>
      <c r="C265" s="297" t="s">
        <v>889</v>
      </c>
      <c r="D265" s="297" t="s">
        <v>888</v>
      </c>
      <c r="E265" s="304"/>
      <c r="F265" s="247">
        <v>2000</v>
      </c>
      <c r="G265" s="216">
        <v>0</v>
      </c>
      <c r="H265" s="215" t="s">
        <v>1468</v>
      </c>
      <c r="I265" s="217" t="s">
        <v>1469</v>
      </c>
      <c r="J265" s="225"/>
    </row>
    <row r="266" spans="2:10" s="220" customFormat="1" ht="12.75" customHeight="1">
      <c r="B266" s="305"/>
      <c r="C266" s="306"/>
      <c r="D266" s="306"/>
      <c r="E266" s="307"/>
      <c r="F266" s="254"/>
      <c r="G266" s="241"/>
      <c r="H266" s="252"/>
      <c r="I266" s="253"/>
      <c r="J266" s="225"/>
    </row>
    <row r="267" spans="2:10" s="220" customFormat="1" ht="12.75" customHeight="1">
      <c r="B267" s="902" t="s">
        <v>917</v>
      </c>
      <c r="C267" s="902"/>
      <c r="D267" s="902"/>
      <c r="E267" s="905"/>
      <c r="F267" s="254"/>
      <c r="G267" s="241"/>
      <c r="H267" s="252"/>
      <c r="I267" s="253"/>
      <c r="J267" s="225"/>
    </row>
    <row r="268" spans="2:10" s="220" customFormat="1" ht="12.75" customHeight="1">
      <c r="B268" s="305" t="s">
        <v>910</v>
      </c>
      <c r="C268" s="297" t="s">
        <v>64</v>
      </c>
      <c r="D268" s="297" t="s">
        <v>888</v>
      </c>
      <c r="E268" s="304"/>
      <c r="F268" s="247">
        <v>5000</v>
      </c>
      <c r="G268" s="216">
        <v>0</v>
      </c>
      <c r="H268" s="215" t="s">
        <v>1468</v>
      </c>
      <c r="I268" s="217" t="s">
        <v>1469</v>
      </c>
      <c r="J268" s="225"/>
    </row>
    <row r="269" spans="2:10" s="220" customFormat="1" ht="12.75" customHeight="1">
      <c r="B269" s="308" t="s">
        <v>911</v>
      </c>
      <c r="C269" s="309" t="s">
        <v>890</v>
      </c>
      <c r="D269" s="309" t="s">
        <v>888</v>
      </c>
      <c r="E269" s="310"/>
      <c r="F269" s="311">
        <v>5000</v>
      </c>
      <c r="G269" s="216">
        <v>0</v>
      </c>
      <c r="H269" s="215" t="s">
        <v>1468</v>
      </c>
      <c r="I269" s="217" t="s">
        <v>1469</v>
      </c>
      <c r="J269" s="225"/>
    </row>
    <row r="270" spans="2:10" s="220" customFormat="1" ht="12.75" customHeight="1">
      <c r="B270" s="296" t="s">
        <v>389</v>
      </c>
      <c r="C270" s="297" t="s">
        <v>19</v>
      </c>
      <c r="D270" s="297" t="s">
        <v>888</v>
      </c>
      <c r="E270" s="304"/>
      <c r="F270" s="247">
        <v>5000</v>
      </c>
      <c r="G270" s="216">
        <v>0</v>
      </c>
      <c r="H270" s="215" t="s">
        <v>1468</v>
      </c>
      <c r="I270" s="217" t="s">
        <v>1469</v>
      </c>
      <c r="J270" s="225"/>
    </row>
    <row r="271" spans="2:10" s="220" customFormat="1" ht="12.75" customHeight="1">
      <c r="B271" s="296" t="s">
        <v>912</v>
      </c>
      <c r="C271" s="297" t="s">
        <v>891</v>
      </c>
      <c r="D271" s="297" t="s">
        <v>14</v>
      </c>
      <c r="E271" s="298"/>
      <c r="F271" s="247">
        <v>1</v>
      </c>
      <c r="G271" s="216">
        <v>0</v>
      </c>
      <c r="H271" s="215" t="s">
        <v>1468</v>
      </c>
      <c r="I271" s="217" t="s">
        <v>1469</v>
      </c>
      <c r="J271" s="225"/>
    </row>
    <row r="272" spans="2:10" s="220" customFormat="1" ht="12.75" customHeight="1">
      <c r="B272" s="296" t="s">
        <v>913</v>
      </c>
      <c r="C272" s="297" t="s">
        <v>892</v>
      </c>
      <c r="D272" s="297"/>
      <c r="E272" s="298"/>
      <c r="F272" s="247"/>
      <c r="G272" s="216">
        <v>0</v>
      </c>
      <c r="H272" s="215" t="s">
        <v>1468</v>
      </c>
      <c r="I272" s="217" t="s">
        <v>1469</v>
      </c>
      <c r="J272" s="225"/>
    </row>
    <row r="273" spans="2:10" s="220" customFormat="1" ht="12.75" customHeight="1">
      <c r="B273" s="296" t="s">
        <v>915</v>
      </c>
      <c r="C273" s="312" t="s">
        <v>893</v>
      </c>
      <c r="D273" s="312" t="s">
        <v>888</v>
      </c>
      <c r="E273" s="298"/>
      <c r="F273" s="247">
        <v>5000</v>
      </c>
      <c r="G273" s="216">
        <v>0</v>
      </c>
      <c r="H273" s="215" t="s">
        <v>1468</v>
      </c>
      <c r="I273" s="217" t="s">
        <v>1469</v>
      </c>
      <c r="J273" s="225"/>
    </row>
    <row r="274" spans="2:10" s="220" customFormat="1" ht="12.75" customHeight="1">
      <c r="B274" s="296" t="s">
        <v>914</v>
      </c>
      <c r="C274" s="297"/>
      <c r="D274" s="297"/>
      <c r="E274" s="298"/>
      <c r="F274" s="247">
        <v>20000</v>
      </c>
      <c r="G274" s="216">
        <v>0</v>
      </c>
      <c r="H274" s="215" t="s">
        <v>1468</v>
      </c>
      <c r="I274" s="217" t="s">
        <v>1469</v>
      </c>
      <c r="J274" s="225"/>
    </row>
    <row r="275" spans="2:10" s="220" customFormat="1" ht="12.75" customHeight="1">
      <c r="B275" s="305"/>
      <c r="C275" s="301"/>
      <c r="D275" s="301"/>
      <c r="E275" s="302"/>
      <c r="F275" s="313"/>
      <c r="G275" s="314"/>
      <c r="H275" s="315"/>
      <c r="I275" s="316"/>
      <c r="J275" s="225"/>
    </row>
    <row r="276" spans="2:10" s="220" customFormat="1" ht="12.75" customHeight="1">
      <c r="B276" s="902" t="s">
        <v>918</v>
      </c>
      <c r="C276" s="903"/>
      <c r="D276" s="903"/>
      <c r="E276" s="903"/>
      <c r="F276" s="317"/>
      <c r="G276" s="318"/>
      <c r="H276" s="319"/>
      <c r="I276" s="320"/>
      <c r="J276" s="225"/>
    </row>
    <row r="277" spans="2:10" s="220" customFormat="1" ht="12.75" customHeight="1">
      <c r="B277" s="296" t="s">
        <v>910</v>
      </c>
      <c r="C277" s="297" t="s">
        <v>64</v>
      </c>
      <c r="D277" s="297" t="s">
        <v>888</v>
      </c>
      <c r="E277" s="304"/>
      <c r="F277" s="247">
        <v>5000</v>
      </c>
      <c r="G277" s="216">
        <v>0</v>
      </c>
      <c r="H277" s="215" t="s">
        <v>1468</v>
      </c>
      <c r="I277" s="217" t="s">
        <v>1469</v>
      </c>
      <c r="J277" s="225"/>
    </row>
    <row r="278" spans="2:10" s="220" customFormat="1" ht="12.75" customHeight="1">
      <c r="B278" s="296" t="s">
        <v>908</v>
      </c>
      <c r="C278" s="297" t="s">
        <v>18</v>
      </c>
      <c r="D278" s="297" t="s">
        <v>888</v>
      </c>
      <c r="E278" s="304"/>
      <c r="F278" s="247">
        <v>5000</v>
      </c>
      <c r="G278" s="216">
        <v>0</v>
      </c>
      <c r="H278" s="215" t="s">
        <v>1468</v>
      </c>
      <c r="I278" s="217" t="s">
        <v>1469</v>
      </c>
      <c r="J278" s="225"/>
    </row>
    <row r="279" spans="2:10" s="220" customFormat="1" ht="12.75" customHeight="1">
      <c r="B279" s="305"/>
      <c r="C279" s="301"/>
      <c r="D279" s="301"/>
      <c r="E279" s="321"/>
      <c r="F279" s="313"/>
      <c r="G279" s="314"/>
      <c r="H279" s="315"/>
      <c r="I279" s="316"/>
      <c r="J279" s="225"/>
    </row>
    <row r="280" spans="2:10" s="220" customFormat="1" ht="12.75" customHeight="1">
      <c r="B280" s="902" t="s">
        <v>919</v>
      </c>
      <c r="C280" s="903"/>
      <c r="D280" s="903"/>
      <c r="E280" s="903"/>
      <c r="F280" s="317"/>
      <c r="G280" s="318"/>
      <c r="H280" s="319"/>
      <c r="I280" s="320"/>
      <c r="J280" s="225"/>
    </row>
    <row r="281" spans="2:10" s="220" customFormat="1" ht="12.75" customHeight="1">
      <c r="B281" s="296" t="s">
        <v>901</v>
      </c>
      <c r="C281" s="297" t="s">
        <v>894</v>
      </c>
      <c r="D281" s="297" t="s">
        <v>888</v>
      </c>
      <c r="E281" s="304"/>
      <c r="F281" s="247">
        <v>800</v>
      </c>
      <c r="G281" s="216">
        <v>0</v>
      </c>
      <c r="H281" s="215" t="s">
        <v>1468</v>
      </c>
      <c r="I281" s="217" t="s">
        <v>1469</v>
      </c>
      <c r="J281" s="225"/>
    </row>
    <row r="282" spans="2:10" s="220" customFormat="1" ht="12.75" customHeight="1">
      <c r="B282" s="296" t="s">
        <v>900</v>
      </c>
      <c r="C282" s="297" t="s">
        <v>777</v>
      </c>
      <c r="D282" s="297" t="s">
        <v>888</v>
      </c>
      <c r="E282" s="304"/>
      <c r="F282" s="247">
        <v>5000</v>
      </c>
      <c r="G282" s="216">
        <v>0</v>
      </c>
      <c r="H282" s="215" t="s">
        <v>1468</v>
      </c>
      <c r="I282" s="217" t="s">
        <v>1469</v>
      </c>
      <c r="J282" s="225"/>
    </row>
    <row r="283" spans="2:10" s="220" customFormat="1" ht="12.75" customHeight="1">
      <c r="B283" s="308" t="s">
        <v>902</v>
      </c>
      <c r="C283" s="322" t="s">
        <v>15</v>
      </c>
      <c r="D283" s="297" t="s">
        <v>888</v>
      </c>
      <c r="E283" s="304"/>
      <c r="F283" s="247">
        <v>800</v>
      </c>
      <c r="G283" s="216">
        <v>0</v>
      </c>
      <c r="H283" s="215" t="s">
        <v>1468</v>
      </c>
      <c r="I283" s="217" t="s">
        <v>1469</v>
      </c>
      <c r="J283" s="225"/>
    </row>
    <row r="284" spans="2:10" s="220" customFormat="1" ht="12.75" customHeight="1">
      <c r="B284" s="308" t="s">
        <v>903</v>
      </c>
      <c r="C284" s="322" t="s">
        <v>15</v>
      </c>
      <c r="D284" s="297" t="s">
        <v>888</v>
      </c>
      <c r="E284" s="304"/>
      <c r="F284" s="247">
        <v>5000</v>
      </c>
      <c r="G284" s="216">
        <v>0</v>
      </c>
      <c r="H284" s="215" t="s">
        <v>1468</v>
      </c>
      <c r="I284" s="217" t="s">
        <v>1469</v>
      </c>
      <c r="J284" s="225"/>
    </row>
    <row r="285" spans="2:10" s="220" customFormat="1" ht="12.75" customHeight="1">
      <c r="B285" s="296" t="s">
        <v>904</v>
      </c>
      <c r="C285" s="297" t="s">
        <v>889</v>
      </c>
      <c r="D285" s="297" t="s">
        <v>888</v>
      </c>
      <c r="E285" s="304"/>
      <c r="F285" s="247">
        <v>5000</v>
      </c>
      <c r="G285" s="216">
        <v>0</v>
      </c>
      <c r="H285" s="215" t="s">
        <v>1468</v>
      </c>
      <c r="I285" s="217" t="s">
        <v>1469</v>
      </c>
      <c r="J285" s="225"/>
    </row>
    <row r="286" spans="2:10" s="220" customFormat="1" ht="12.75" customHeight="1">
      <c r="B286" s="296" t="s">
        <v>905</v>
      </c>
      <c r="C286" s="297" t="s">
        <v>895</v>
      </c>
      <c r="D286" s="297" t="s">
        <v>888</v>
      </c>
      <c r="E286" s="304"/>
      <c r="F286" s="247"/>
      <c r="G286" s="216">
        <v>0</v>
      </c>
      <c r="H286" s="215" t="s">
        <v>1468</v>
      </c>
      <c r="I286" s="217" t="s">
        <v>1469</v>
      </c>
      <c r="J286" s="225"/>
    </row>
    <row r="287" spans="2:10" s="220" customFormat="1" ht="27.6">
      <c r="B287" s="323" t="s">
        <v>906</v>
      </c>
      <c r="C287" s="322" t="s">
        <v>899</v>
      </c>
      <c r="D287" s="324" t="s">
        <v>896</v>
      </c>
      <c r="E287" s="325"/>
      <c r="F287" s="259">
        <v>5000</v>
      </c>
      <c r="G287" s="216">
        <v>0</v>
      </c>
      <c r="H287" s="215" t="s">
        <v>1468</v>
      </c>
      <c r="I287" s="217" t="s">
        <v>1469</v>
      </c>
      <c r="J287" s="225"/>
    </row>
    <row r="288" spans="2:10" s="220" customFormat="1">
      <c r="B288" s="326" t="s">
        <v>898</v>
      </c>
      <c r="C288" s="242"/>
      <c r="E288" s="229"/>
      <c r="F288" s="254"/>
      <c r="G288" s="241"/>
      <c r="H288" s="252"/>
      <c r="I288" s="253"/>
      <c r="J288" s="225"/>
    </row>
    <row r="289" spans="1:51" s="220" customFormat="1">
      <c r="B289" s="326"/>
      <c r="C289" s="242"/>
      <c r="E289" s="229"/>
      <c r="F289" s="254"/>
      <c r="G289" s="241"/>
      <c r="H289" s="252"/>
      <c r="I289" s="253"/>
      <c r="J289" s="225"/>
    </row>
    <row r="290" spans="1:51" s="280" customFormat="1">
      <c r="A290" s="233"/>
      <c r="B290" s="862" t="s">
        <v>1441</v>
      </c>
      <c r="C290" s="242" t="s">
        <v>134</v>
      </c>
      <c r="D290" s="220" t="s">
        <v>134</v>
      </c>
      <c r="E290" s="254"/>
      <c r="F290" s="254"/>
      <c r="G290" s="241"/>
      <c r="H290" s="252"/>
      <c r="I290" s="253"/>
      <c r="J290" s="147"/>
      <c r="K290" s="226"/>
      <c r="L290" s="226"/>
      <c r="M290" s="226"/>
      <c r="N290" s="226"/>
      <c r="O290" s="226"/>
      <c r="P290" s="226"/>
      <c r="Q290" s="226"/>
      <c r="R290" s="226"/>
      <c r="S290" s="225"/>
      <c r="T290" s="225"/>
      <c r="U290" s="225"/>
      <c r="V290" s="225"/>
      <c r="W290" s="225"/>
      <c r="X290" s="225"/>
      <c r="Y290" s="225"/>
      <c r="Z290" s="225"/>
      <c r="AA290" s="225"/>
      <c r="AB290" s="225"/>
      <c r="AC290" s="225"/>
      <c r="AD290" s="225"/>
      <c r="AE290" s="225"/>
      <c r="AF290" s="225"/>
      <c r="AG290" s="225"/>
      <c r="AH290" s="225"/>
      <c r="AI290" s="225"/>
      <c r="AJ290" s="225"/>
      <c r="AK290" s="225"/>
      <c r="AL290" s="225"/>
      <c r="AM290" s="225"/>
      <c r="AN290" s="225"/>
      <c r="AO290" s="225"/>
      <c r="AP290" s="225"/>
      <c r="AQ290" s="225"/>
      <c r="AR290" s="225"/>
      <c r="AS290" s="225"/>
      <c r="AT290" s="225"/>
      <c r="AU290" s="225"/>
      <c r="AV290" s="225"/>
      <c r="AW290" s="225"/>
      <c r="AX290" s="225"/>
      <c r="AY290" s="225"/>
    </row>
    <row r="291" spans="1:51" s="280" customFormat="1">
      <c r="A291" s="233"/>
      <c r="B291" s="218" t="s">
        <v>1440</v>
      </c>
      <c r="C291" s="276" t="s">
        <v>207</v>
      </c>
      <c r="D291" s="245"/>
      <c r="E291" s="247">
        <v>1</v>
      </c>
      <c r="F291" s="247"/>
      <c r="G291" s="236">
        <v>1</v>
      </c>
      <c r="H291" s="785"/>
      <c r="I291" s="249">
        <f>G291*H291</f>
        <v>0</v>
      </c>
      <c r="J291" s="147"/>
      <c r="K291" s="226"/>
      <c r="L291" s="226"/>
      <c r="M291" s="226"/>
      <c r="N291" s="226"/>
      <c r="O291" s="226"/>
      <c r="P291" s="226"/>
      <c r="Q291" s="226"/>
      <c r="R291" s="226"/>
      <c r="S291" s="225"/>
      <c r="T291" s="225"/>
      <c r="U291" s="225"/>
      <c r="V291" s="225"/>
      <c r="W291" s="225"/>
      <c r="X291" s="225"/>
      <c r="Y291" s="225"/>
      <c r="Z291" s="225"/>
      <c r="AA291" s="225"/>
      <c r="AB291" s="225"/>
      <c r="AC291" s="225"/>
      <c r="AD291" s="225"/>
      <c r="AE291" s="225"/>
      <c r="AF291" s="225"/>
      <c r="AG291" s="225"/>
      <c r="AH291" s="225"/>
      <c r="AI291" s="225"/>
      <c r="AJ291" s="225"/>
      <c r="AK291" s="225"/>
      <c r="AL291" s="225"/>
      <c r="AM291" s="225"/>
      <c r="AN291" s="225"/>
      <c r="AO291" s="225"/>
      <c r="AP291" s="225"/>
      <c r="AQ291" s="225"/>
      <c r="AR291" s="225"/>
      <c r="AS291" s="225"/>
      <c r="AT291" s="225"/>
      <c r="AU291" s="225"/>
      <c r="AV291" s="225"/>
      <c r="AW291" s="225"/>
      <c r="AX291" s="225"/>
      <c r="AY291" s="225"/>
    </row>
    <row r="292" spans="1:51" s="220" customFormat="1">
      <c r="B292" s="218"/>
      <c r="C292" s="242"/>
      <c r="E292" s="229"/>
      <c r="F292" s="254"/>
      <c r="G292" s="241"/>
      <c r="H292" s="252"/>
      <c r="I292" s="253"/>
      <c r="J292" s="225"/>
    </row>
    <row r="293" spans="1:51" ht="14.4" thickBot="1">
      <c r="A293" s="281" t="s">
        <v>134</v>
      </c>
      <c r="B293" s="282" t="s">
        <v>39</v>
      </c>
      <c r="C293" s="283" t="s">
        <v>134</v>
      </c>
      <c r="D293" s="281" t="s">
        <v>134</v>
      </c>
      <c r="E293" s="327"/>
      <c r="F293" s="285"/>
      <c r="G293" s="287"/>
      <c r="H293" s="288" t="s">
        <v>1048</v>
      </c>
      <c r="I293" s="852">
        <f>SUM(I216:I292)</f>
        <v>0</v>
      </c>
    </row>
    <row r="294" spans="1:51">
      <c r="A294" s="220" t="s">
        <v>134</v>
      </c>
      <c r="B294" s="218" t="s">
        <v>134</v>
      </c>
      <c r="C294" s="242" t="s">
        <v>134</v>
      </c>
      <c r="D294" s="220" t="s">
        <v>134</v>
      </c>
      <c r="E294" s="229"/>
      <c r="F294" s="254"/>
      <c r="G294" s="241"/>
      <c r="H294" s="252"/>
      <c r="I294" s="253"/>
    </row>
    <row r="295" spans="1:51">
      <c r="A295" s="220" t="s">
        <v>134</v>
      </c>
      <c r="B295" s="862" t="s">
        <v>1017</v>
      </c>
      <c r="C295" s="242" t="s">
        <v>134</v>
      </c>
      <c r="D295" s="220" t="s">
        <v>134</v>
      </c>
      <c r="E295" s="229"/>
      <c r="F295" s="254"/>
      <c r="G295" s="241"/>
      <c r="H295" s="252"/>
      <c r="I295" s="253"/>
    </row>
    <row r="296" spans="1:51">
      <c r="A296" s="220" t="s">
        <v>134</v>
      </c>
      <c r="B296" s="862"/>
      <c r="C296" s="242"/>
      <c r="D296" s="220"/>
      <c r="E296" s="229"/>
      <c r="F296" s="254"/>
      <c r="G296" s="241"/>
      <c r="H296" s="252"/>
      <c r="I296" s="253"/>
    </row>
    <row r="297" spans="1:51" ht="12.75" customHeight="1">
      <c r="A297" s="220" t="s">
        <v>134</v>
      </c>
      <c r="B297" s="862" t="s">
        <v>834</v>
      </c>
      <c r="C297" s="242" t="s">
        <v>134</v>
      </c>
      <c r="D297" s="220" t="s">
        <v>134</v>
      </c>
      <c r="E297" s="254"/>
      <c r="F297" s="254"/>
      <c r="G297" s="241"/>
      <c r="H297" s="252"/>
      <c r="I297" s="253"/>
    </row>
    <row r="298" spans="1:51" ht="12.75" customHeight="1">
      <c r="A298" s="220"/>
      <c r="B298" s="218" t="s">
        <v>702</v>
      </c>
      <c r="C298" s="244" t="s">
        <v>18</v>
      </c>
      <c r="D298" s="245" t="s">
        <v>48</v>
      </c>
      <c r="E298" s="328"/>
      <c r="F298" s="259"/>
      <c r="G298" s="216">
        <v>0</v>
      </c>
      <c r="H298" s="215" t="s">
        <v>1468</v>
      </c>
      <c r="I298" s="217" t="s">
        <v>1469</v>
      </c>
    </row>
    <row r="299" spans="1:51">
      <c r="A299" s="220"/>
      <c r="B299" s="218" t="s">
        <v>425</v>
      </c>
      <c r="C299" s="244" t="s">
        <v>18</v>
      </c>
      <c r="D299" s="245" t="s">
        <v>48</v>
      </c>
      <c r="E299" s="328"/>
      <c r="F299" s="259"/>
      <c r="G299" s="216">
        <v>0</v>
      </c>
      <c r="H299" s="215" t="s">
        <v>1468</v>
      </c>
      <c r="I299" s="217" t="s">
        <v>1469</v>
      </c>
      <c r="J299" s="226"/>
    </row>
    <row r="300" spans="1:51">
      <c r="A300" s="220"/>
      <c r="B300" s="218" t="s">
        <v>426</v>
      </c>
      <c r="C300" s="244" t="s">
        <v>49</v>
      </c>
      <c r="D300" s="245" t="s">
        <v>48</v>
      </c>
      <c r="E300" s="328"/>
      <c r="F300" s="259"/>
      <c r="G300" s="216">
        <v>0</v>
      </c>
      <c r="H300" s="215" t="s">
        <v>1468</v>
      </c>
      <c r="I300" s="217" t="s">
        <v>1469</v>
      </c>
      <c r="J300" s="226"/>
    </row>
    <row r="301" spans="1:51">
      <c r="A301" s="220"/>
      <c r="B301" s="218" t="s">
        <v>427</v>
      </c>
      <c r="C301" s="244" t="s">
        <v>50</v>
      </c>
      <c r="D301" s="245" t="s">
        <v>48</v>
      </c>
      <c r="E301" s="328"/>
      <c r="F301" s="259"/>
      <c r="G301" s="216">
        <v>0</v>
      </c>
      <c r="H301" s="215" t="s">
        <v>1468</v>
      </c>
      <c r="I301" s="217" t="s">
        <v>1469</v>
      </c>
      <c r="J301" s="226"/>
    </row>
    <row r="302" spans="1:51">
      <c r="A302" s="220"/>
      <c r="B302" s="218" t="s">
        <v>428</v>
      </c>
      <c r="C302" s="244" t="s">
        <v>51</v>
      </c>
      <c r="D302" s="245" t="s">
        <v>48</v>
      </c>
      <c r="E302" s="328"/>
      <c r="F302" s="259"/>
      <c r="G302" s="216">
        <v>0</v>
      </c>
      <c r="H302" s="215" t="s">
        <v>1468</v>
      </c>
      <c r="I302" s="217" t="s">
        <v>1469</v>
      </c>
      <c r="J302" s="226"/>
    </row>
    <row r="303" spans="1:51">
      <c r="A303" s="220"/>
      <c r="B303" s="218" t="s">
        <v>429</v>
      </c>
      <c r="C303" s="244" t="s">
        <v>42</v>
      </c>
      <c r="D303" s="245" t="s">
        <v>48</v>
      </c>
      <c r="E303" s="328"/>
      <c r="F303" s="259"/>
      <c r="G303" s="216">
        <v>0</v>
      </c>
      <c r="H303" s="215" t="s">
        <v>1468</v>
      </c>
      <c r="I303" s="217" t="s">
        <v>1469</v>
      </c>
      <c r="J303" s="226"/>
    </row>
    <row r="304" spans="1:51">
      <c r="A304" s="220"/>
      <c r="B304" s="218" t="s">
        <v>442</v>
      </c>
      <c r="C304" s="244" t="s">
        <v>76</v>
      </c>
      <c r="D304" s="245" t="s">
        <v>48</v>
      </c>
      <c r="E304" s="328"/>
      <c r="F304" s="259"/>
      <c r="G304" s="216">
        <v>0</v>
      </c>
      <c r="H304" s="215" t="s">
        <v>1468</v>
      </c>
      <c r="I304" s="217" t="s">
        <v>1469</v>
      </c>
      <c r="J304" s="226"/>
    </row>
    <row r="305" spans="1:10">
      <c r="A305" s="220"/>
      <c r="B305" s="218" t="s">
        <v>443</v>
      </c>
      <c r="C305" s="244" t="s">
        <v>43</v>
      </c>
      <c r="D305" s="245" t="s">
        <v>48</v>
      </c>
      <c r="E305" s="328"/>
      <c r="F305" s="259"/>
      <c r="G305" s="216">
        <v>0</v>
      </c>
      <c r="H305" s="215" t="s">
        <v>1468</v>
      </c>
      <c r="I305" s="217" t="s">
        <v>1469</v>
      </c>
      <c r="J305" s="226"/>
    </row>
    <row r="306" spans="1:10">
      <c r="A306" s="220"/>
      <c r="B306" s="218" t="s">
        <v>430</v>
      </c>
      <c r="C306" s="244" t="s">
        <v>52</v>
      </c>
      <c r="D306" s="245" t="s">
        <v>48</v>
      </c>
      <c r="E306" s="328"/>
      <c r="F306" s="259"/>
      <c r="G306" s="216">
        <v>0</v>
      </c>
      <c r="H306" s="215" t="s">
        <v>1468</v>
      </c>
      <c r="I306" s="217" t="s">
        <v>1469</v>
      </c>
      <c r="J306" s="226"/>
    </row>
    <row r="307" spans="1:10">
      <c r="A307" s="220"/>
      <c r="B307" s="218" t="s">
        <v>431</v>
      </c>
      <c r="C307" s="244" t="s">
        <v>53</v>
      </c>
      <c r="D307" s="245" t="s">
        <v>48</v>
      </c>
      <c r="E307" s="328"/>
      <c r="F307" s="259"/>
      <c r="G307" s="216">
        <v>0</v>
      </c>
      <c r="H307" s="215" t="s">
        <v>1468</v>
      </c>
      <c r="I307" s="217" t="s">
        <v>1469</v>
      </c>
      <c r="J307" s="226"/>
    </row>
    <row r="308" spans="1:10">
      <c r="A308" s="220"/>
      <c r="B308" s="218" t="s">
        <v>432</v>
      </c>
      <c r="C308" s="244" t="s">
        <v>54</v>
      </c>
      <c r="D308" s="245" t="s">
        <v>48</v>
      </c>
      <c r="E308" s="328"/>
      <c r="F308" s="259"/>
      <c r="G308" s="216">
        <v>0</v>
      </c>
      <c r="H308" s="215" t="s">
        <v>1468</v>
      </c>
      <c r="I308" s="217" t="s">
        <v>1469</v>
      </c>
      <c r="J308" s="226"/>
    </row>
    <row r="309" spans="1:10">
      <c r="A309" s="220"/>
      <c r="B309" s="218" t="s">
        <v>744</v>
      </c>
      <c r="C309" s="244" t="s">
        <v>764</v>
      </c>
      <c r="D309" s="245" t="s">
        <v>48</v>
      </c>
      <c r="E309" s="328"/>
      <c r="F309" s="259"/>
      <c r="G309" s="216">
        <v>0</v>
      </c>
      <c r="H309" s="215" t="s">
        <v>1468</v>
      </c>
      <c r="I309" s="217" t="s">
        <v>1469</v>
      </c>
      <c r="J309" s="226"/>
    </row>
    <row r="310" spans="1:10">
      <c r="A310" s="220"/>
      <c r="B310" s="218" t="s">
        <v>134</v>
      </c>
      <c r="C310" s="783" t="s">
        <v>55</v>
      </c>
      <c r="D310" s="225"/>
      <c r="G310" s="251"/>
      <c r="H310" s="252"/>
      <c r="I310" s="253"/>
      <c r="J310" s="226"/>
    </row>
    <row r="311" spans="1:10">
      <c r="A311" s="220"/>
      <c r="B311" s="862" t="s">
        <v>763</v>
      </c>
      <c r="C311" s="242" t="s">
        <v>134</v>
      </c>
      <c r="D311" s="220" t="s">
        <v>134</v>
      </c>
      <c r="E311" s="254"/>
      <c r="F311" s="254"/>
      <c r="G311" s="241"/>
      <c r="H311" s="252"/>
      <c r="I311" s="253"/>
      <c r="J311" s="226"/>
    </row>
    <row r="312" spans="1:10">
      <c r="A312" s="220"/>
      <c r="B312" s="329" t="s">
        <v>768</v>
      </c>
      <c r="C312" s="330" t="s">
        <v>35</v>
      </c>
      <c r="D312" s="245" t="s">
        <v>48</v>
      </c>
      <c r="E312" s="246"/>
      <c r="F312" s="247"/>
      <c r="G312" s="236">
        <v>3</v>
      </c>
      <c r="H312" s="785"/>
      <c r="I312" s="249">
        <f t="shared" ref="I312:I320" si="35">G312*H312</f>
        <v>0</v>
      </c>
      <c r="J312" s="226"/>
    </row>
    <row r="313" spans="1:10">
      <c r="A313" s="220"/>
      <c r="B313" s="329" t="s">
        <v>769</v>
      </c>
      <c r="C313" s="330" t="s">
        <v>65</v>
      </c>
      <c r="D313" s="245" t="s">
        <v>48</v>
      </c>
      <c r="E313" s="246"/>
      <c r="F313" s="247"/>
      <c r="G313" s="236">
        <v>9</v>
      </c>
      <c r="H313" s="785"/>
      <c r="I313" s="249">
        <f t="shared" si="35"/>
        <v>0</v>
      </c>
      <c r="J313" s="226"/>
    </row>
    <row r="314" spans="1:10">
      <c r="A314" s="220"/>
      <c r="B314" s="329" t="s">
        <v>770</v>
      </c>
      <c r="C314" s="330" t="s">
        <v>765</v>
      </c>
      <c r="D314" s="245" t="s">
        <v>48</v>
      </c>
      <c r="E314" s="328"/>
      <c r="F314" s="247"/>
      <c r="G314" s="236">
        <v>9</v>
      </c>
      <c r="H314" s="785"/>
      <c r="I314" s="249">
        <f t="shared" si="35"/>
        <v>0</v>
      </c>
      <c r="J314" s="226"/>
    </row>
    <row r="315" spans="1:10">
      <c r="A315" s="220"/>
      <c r="B315" s="329" t="s">
        <v>771</v>
      </c>
      <c r="C315" s="330" t="s">
        <v>56</v>
      </c>
      <c r="D315" s="245" t="s">
        <v>48</v>
      </c>
      <c r="E315" s="328"/>
      <c r="F315" s="247"/>
      <c r="G315" s="236">
        <v>9</v>
      </c>
      <c r="H315" s="785"/>
      <c r="I315" s="249">
        <f t="shared" si="35"/>
        <v>0</v>
      </c>
      <c r="J315" s="226"/>
    </row>
    <row r="316" spans="1:10">
      <c r="A316" s="220"/>
      <c r="B316" s="329" t="s">
        <v>772</v>
      </c>
      <c r="C316" s="244" t="s">
        <v>57</v>
      </c>
      <c r="D316" s="245" t="s">
        <v>48</v>
      </c>
      <c r="E316" s="328"/>
      <c r="F316" s="247"/>
      <c r="G316" s="236">
        <v>9</v>
      </c>
      <c r="H316" s="785"/>
      <c r="I316" s="249">
        <f t="shared" si="35"/>
        <v>0</v>
      </c>
      <c r="J316" s="226"/>
    </row>
    <row r="317" spans="1:10">
      <c r="A317" s="220"/>
      <c r="B317" s="329" t="s">
        <v>773</v>
      </c>
      <c r="C317" s="330" t="s">
        <v>77</v>
      </c>
      <c r="D317" s="245" t="s">
        <v>48</v>
      </c>
      <c r="E317" s="328"/>
      <c r="F317" s="247"/>
      <c r="G317" s="236">
        <v>9</v>
      </c>
      <c r="H317" s="785"/>
      <c r="I317" s="249">
        <f t="shared" si="35"/>
        <v>0</v>
      </c>
      <c r="J317" s="226"/>
    </row>
    <row r="318" spans="1:10">
      <c r="A318" s="220"/>
      <c r="B318" s="329" t="s">
        <v>774</v>
      </c>
      <c r="C318" s="330" t="s">
        <v>767</v>
      </c>
      <c r="D318" s="245" t="s">
        <v>48</v>
      </c>
      <c r="E318" s="328"/>
      <c r="F318" s="247"/>
      <c r="G318" s="236">
        <v>9</v>
      </c>
      <c r="H318" s="785"/>
      <c r="I318" s="249">
        <f t="shared" si="35"/>
        <v>0</v>
      </c>
      <c r="J318" s="226"/>
    </row>
    <row r="319" spans="1:10">
      <c r="A319" s="220"/>
      <c r="B319" s="329" t="s">
        <v>776</v>
      </c>
      <c r="C319" s="330" t="s">
        <v>66</v>
      </c>
      <c r="D319" s="245" t="s">
        <v>48</v>
      </c>
      <c r="E319" s="328"/>
      <c r="F319" s="247"/>
      <c r="G319" s="236">
        <v>9</v>
      </c>
      <c r="H319" s="785"/>
      <c r="I319" s="249">
        <f t="shared" si="35"/>
        <v>0</v>
      </c>
      <c r="J319" s="226"/>
    </row>
    <row r="320" spans="1:10">
      <c r="A320" s="220"/>
      <c r="B320" s="329" t="s">
        <v>775</v>
      </c>
      <c r="C320" s="330" t="s">
        <v>18</v>
      </c>
      <c r="D320" s="245" t="s">
        <v>48</v>
      </c>
      <c r="E320" s="246"/>
      <c r="F320" s="247"/>
      <c r="G320" s="236">
        <v>9</v>
      </c>
      <c r="H320" s="785"/>
      <c r="I320" s="249">
        <f t="shared" si="35"/>
        <v>0</v>
      </c>
      <c r="J320" s="226"/>
    </row>
    <row r="321" spans="1:10">
      <c r="A321" s="220"/>
      <c r="B321" s="218"/>
      <c r="C321" s="242"/>
      <c r="D321" s="225"/>
      <c r="G321" s="251"/>
      <c r="H321" s="252"/>
      <c r="I321" s="253"/>
      <c r="J321" s="226"/>
    </row>
    <row r="322" spans="1:10">
      <c r="A322" s="220" t="s">
        <v>134</v>
      </c>
      <c r="B322" s="862" t="s">
        <v>762</v>
      </c>
      <c r="C322" s="242" t="s">
        <v>134</v>
      </c>
      <c r="D322" s="220" t="s">
        <v>134</v>
      </c>
      <c r="E322" s="254"/>
      <c r="F322" s="254"/>
      <c r="G322" s="241"/>
      <c r="H322" s="252"/>
      <c r="I322" s="253"/>
      <c r="J322" s="226"/>
    </row>
    <row r="323" spans="1:10">
      <c r="A323" s="220"/>
      <c r="B323" s="862" t="s">
        <v>798</v>
      </c>
      <c r="C323" s="242"/>
      <c r="D323" s="220"/>
      <c r="E323" s="254"/>
      <c r="F323" s="254"/>
      <c r="G323" s="241"/>
      <c r="H323" s="252"/>
      <c r="I323" s="253"/>
      <c r="J323" s="226"/>
    </row>
    <row r="324" spans="1:10">
      <c r="A324" s="220"/>
      <c r="B324" s="218" t="s">
        <v>433</v>
      </c>
      <c r="C324" s="244" t="s">
        <v>56</v>
      </c>
      <c r="D324" s="245" t="s">
        <v>48</v>
      </c>
      <c r="E324" s="246"/>
      <c r="F324" s="247">
        <v>4000</v>
      </c>
      <c r="G324" s="236">
        <v>4</v>
      </c>
      <c r="H324" s="785"/>
      <c r="I324" s="249">
        <f t="shared" ref="I324:I328" si="36">G324*H324</f>
        <v>0</v>
      </c>
      <c r="J324" s="226"/>
    </row>
    <row r="325" spans="1:10">
      <c r="A325" s="220"/>
      <c r="B325" s="218" t="s">
        <v>434</v>
      </c>
      <c r="C325" s="244" t="s">
        <v>57</v>
      </c>
      <c r="D325" s="245" t="s">
        <v>48</v>
      </c>
      <c r="E325" s="246"/>
      <c r="F325" s="247">
        <v>4000</v>
      </c>
      <c r="G325" s="236">
        <v>4</v>
      </c>
      <c r="H325" s="785"/>
      <c r="I325" s="249">
        <f t="shared" si="36"/>
        <v>0</v>
      </c>
      <c r="J325" s="226"/>
    </row>
    <row r="326" spans="1:10">
      <c r="A326" s="220"/>
      <c r="B326" s="218" t="s">
        <v>435</v>
      </c>
      <c r="C326" s="244" t="s">
        <v>58</v>
      </c>
      <c r="D326" s="245" t="s">
        <v>48</v>
      </c>
      <c r="E326" s="328"/>
      <c r="F326" s="247">
        <v>4000</v>
      </c>
      <c r="G326" s="236">
        <v>4</v>
      </c>
      <c r="H326" s="785"/>
      <c r="I326" s="249">
        <f t="shared" si="36"/>
        <v>0</v>
      </c>
      <c r="J326" s="226"/>
    </row>
    <row r="327" spans="1:10">
      <c r="A327" s="220"/>
      <c r="B327" s="218" t="s">
        <v>436</v>
      </c>
      <c r="C327" s="244" t="s">
        <v>59</v>
      </c>
      <c r="D327" s="245" t="s">
        <v>48</v>
      </c>
      <c r="E327" s="328"/>
      <c r="F327" s="247">
        <v>4000</v>
      </c>
      <c r="G327" s="236">
        <v>4</v>
      </c>
      <c r="H327" s="785"/>
      <c r="I327" s="249">
        <f t="shared" si="36"/>
        <v>0</v>
      </c>
      <c r="J327" s="226"/>
    </row>
    <row r="328" spans="1:10">
      <c r="A328" s="220"/>
      <c r="B328" s="218" t="s">
        <v>262</v>
      </c>
      <c r="C328" s="244" t="s">
        <v>60</v>
      </c>
      <c r="D328" s="245" t="s">
        <v>48</v>
      </c>
      <c r="E328" s="328"/>
      <c r="F328" s="247">
        <v>4000</v>
      </c>
      <c r="G328" s="236">
        <v>4</v>
      </c>
      <c r="H328" s="785"/>
      <c r="I328" s="249">
        <f t="shared" si="36"/>
        <v>0</v>
      </c>
      <c r="J328" s="226"/>
    </row>
    <row r="329" spans="1:10">
      <c r="A329" s="220"/>
      <c r="B329" s="218" t="s">
        <v>263</v>
      </c>
      <c r="C329" s="244" t="s">
        <v>61</v>
      </c>
      <c r="D329" s="245" t="s">
        <v>48</v>
      </c>
      <c r="E329" s="328"/>
      <c r="F329" s="247">
        <v>4000</v>
      </c>
      <c r="G329" s="216">
        <v>0</v>
      </c>
      <c r="H329" s="215" t="s">
        <v>1468</v>
      </c>
      <c r="I329" s="217" t="s">
        <v>1469</v>
      </c>
      <c r="J329" s="226"/>
    </row>
    <row r="330" spans="1:10">
      <c r="A330" s="220"/>
      <c r="B330" s="218" t="s">
        <v>264</v>
      </c>
      <c r="C330" s="244" t="s">
        <v>62</v>
      </c>
      <c r="D330" s="245" t="s">
        <v>48</v>
      </c>
      <c r="E330" s="328"/>
      <c r="F330" s="247">
        <v>4000</v>
      </c>
      <c r="G330" s="216">
        <v>0</v>
      </c>
      <c r="H330" s="215" t="s">
        <v>1468</v>
      </c>
      <c r="I330" s="217" t="s">
        <v>1469</v>
      </c>
      <c r="J330" s="226"/>
    </row>
    <row r="331" spans="1:10">
      <c r="A331" s="220"/>
      <c r="B331" s="218"/>
      <c r="C331" s="242"/>
      <c r="D331" s="225"/>
      <c r="G331" s="251"/>
      <c r="H331" s="252"/>
      <c r="I331" s="253"/>
      <c r="J331" s="226"/>
    </row>
    <row r="332" spans="1:10">
      <c r="A332" s="220"/>
      <c r="B332" s="862" t="s">
        <v>799</v>
      </c>
      <c r="C332" s="242"/>
      <c r="D332" s="220"/>
      <c r="E332" s="254"/>
      <c r="F332" s="254"/>
      <c r="G332" s="241"/>
      <c r="H332" s="252"/>
      <c r="I332" s="253"/>
      <c r="J332" s="226"/>
    </row>
    <row r="333" spans="1:10">
      <c r="A333" s="220"/>
      <c r="B333" s="218" t="s">
        <v>433</v>
      </c>
      <c r="C333" s="244" t="s">
        <v>56</v>
      </c>
      <c r="D333" s="245" t="s">
        <v>48</v>
      </c>
      <c r="E333" s="246"/>
      <c r="F333" s="247">
        <v>4000</v>
      </c>
      <c r="G333" s="236">
        <v>8</v>
      </c>
      <c r="H333" s="785"/>
      <c r="I333" s="249">
        <f t="shared" ref="I333:I335" si="37">G333*H333</f>
        <v>0</v>
      </c>
      <c r="J333" s="226"/>
    </row>
    <row r="334" spans="1:10">
      <c r="A334" s="220"/>
      <c r="B334" s="218" t="s">
        <v>434</v>
      </c>
      <c r="C334" s="244" t="s">
        <v>57</v>
      </c>
      <c r="D334" s="245" t="s">
        <v>48</v>
      </c>
      <c r="E334" s="246"/>
      <c r="F334" s="247">
        <v>4000</v>
      </c>
      <c r="G334" s="236">
        <v>8</v>
      </c>
      <c r="H334" s="785"/>
      <c r="I334" s="249">
        <f t="shared" si="37"/>
        <v>0</v>
      </c>
      <c r="J334" s="226"/>
    </row>
    <row r="335" spans="1:10">
      <c r="A335" s="220"/>
      <c r="B335" s="218" t="s">
        <v>435</v>
      </c>
      <c r="C335" s="244" t="s">
        <v>58</v>
      </c>
      <c r="D335" s="245" t="s">
        <v>48</v>
      </c>
      <c r="E335" s="328"/>
      <c r="F335" s="247">
        <v>4000</v>
      </c>
      <c r="G335" s="236">
        <v>8</v>
      </c>
      <c r="H335" s="785"/>
      <c r="I335" s="249">
        <f t="shared" si="37"/>
        <v>0</v>
      </c>
      <c r="J335" s="226"/>
    </row>
    <row r="336" spans="1:10">
      <c r="A336" s="220"/>
      <c r="B336" s="218" t="s">
        <v>263</v>
      </c>
      <c r="C336" s="244" t="s">
        <v>61</v>
      </c>
      <c r="D336" s="245" t="s">
        <v>48</v>
      </c>
      <c r="E336" s="328"/>
      <c r="F336" s="247">
        <v>4000</v>
      </c>
      <c r="G336" s="216">
        <v>0</v>
      </c>
      <c r="H336" s="215" t="s">
        <v>1468</v>
      </c>
      <c r="I336" s="217" t="s">
        <v>1469</v>
      </c>
      <c r="J336" s="226"/>
    </row>
    <row r="337" spans="1:10">
      <c r="A337" s="220"/>
      <c r="B337" s="218" t="s">
        <v>264</v>
      </c>
      <c r="C337" s="244" t="s">
        <v>62</v>
      </c>
      <c r="D337" s="245" t="s">
        <v>48</v>
      </c>
      <c r="E337" s="328"/>
      <c r="F337" s="247">
        <v>4000</v>
      </c>
      <c r="G337" s="216">
        <v>0</v>
      </c>
      <c r="H337" s="215" t="s">
        <v>1468</v>
      </c>
      <c r="I337" s="217" t="s">
        <v>1469</v>
      </c>
      <c r="J337" s="226"/>
    </row>
    <row r="338" spans="1:10">
      <c r="A338" s="220"/>
      <c r="B338" s="218" t="s">
        <v>265</v>
      </c>
      <c r="C338" s="331" t="s">
        <v>77</v>
      </c>
      <c r="D338" s="245" t="s">
        <v>48</v>
      </c>
      <c r="E338" s="246"/>
      <c r="F338" s="247">
        <v>2500</v>
      </c>
      <c r="G338" s="236">
        <v>8</v>
      </c>
      <c r="H338" s="785"/>
      <c r="I338" s="249">
        <f t="shared" ref="I338:I342" si="38">G338*H338</f>
        <v>0</v>
      </c>
      <c r="J338" s="226"/>
    </row>
    <row r="339" spans="1:10">
      <c r="A339" s="220"/>
      <c r="B339" s="218" t="s">
        <v>684</v>
      </c>
      <c r="C339" s="331" t="s">
        <v>685</v>
      </c>
      <c r="D339" s="245" t="s">
        <v>48</v>
      </c>
      <c r="E339" s="246"/>
      <c r="F339" s="247">
        <v>2500</v>
      </c>
      <c r="G339" s="236">
        <v>8</v>
      </c>
      <c r="H339" s="785"/>
      <c r="I339" s="249">
        <f t="shared" si="38"/>
        <v>0</v>
      </c>
      <c r="J339" s="226"/>
    </row>
    <row r="340" spans="1:10">
      <c r="A340" s="220"/>
      <c r="B340" s="218" t="s">
        <v>988</v>
      </c>
      <c r="C340" s="331" t="s">
        <v>989</v>
      </c>
      <c r="D340" s="245" t="s">
        <v>48</v>
      </c>
      <c r="E340" s="246"/>
      <c r="F340" s="247">
        <v>2500</v>
      </c>
      <c r="G340" s="236">
        <v>4</v>
      </c>
      <c r="H340" s="785"/>
      <c r="I340" s="249">
        <f t="shared" si="38"/>
        <v>0</v>
      </c>
      <c r="J340" s="226"/>
    </row>
    <row r="341" spans="1:10" ht="27.6">
      <c r="A341" s="220"/>
      <c r="B341" s="218" t="s">
        <v>842</v>
      </c>
      <c r="C341" s="244" t="s">
        <v>836</v>
      </c>
      <c r="D341" s="245" t="s">
        <v>48</v>
      </c>
      <c r="E341" s="246"/>
      <c r="F341" s="247">
        <v>4000</v>
      </c>
      <c r="G341" s="236">
        <v>4</v>
      </c>
      <c r="H341" s="785"/>
      <c r="I341" s="249">
        <f t="shared" si="38"/>
        <v>0</v>
      </c>
      <c r="J341" s="226"/>
    </row>
    <row r="342" spans="1:10">
      <c r="A342" s="220"/>
      <c r="B342" s="218" t="s">
        <v>835</v>
      </c>
      <c r="C342" s="245" t="s">
        <v>257</v>
      </c>
      <c r="D342" s="245" t="s">
        <v>134</v>
      </c>
      <c r="E342" s="246"/>
      <c r="F342" s="247">
        <v>4000</v>
      </c>
      <c r="G342" s="236">
        <v>4</v>
      </c>
      <c r="H342" s="785"/>
      <c r="I342" s="249">
        <f t="shared" si="38"/>
        <v>0</v>
      </c>
      <c r="J342" s="226"/>
    </row>
    <row r="343" spans="1:10" s="220" customFormat="1">
      <c r="B343" s="218" t="s">
        <v>677</v>
      </c>
      <c r="C343" s="244" t="s">
        <v>837</v>
      </c>
      <c r="D343" s="245" t="s">
        <v>48</v>
      </c>
      <c r="E343" s="328"/>
      <c r="F343" s="247">
        <v>4000</v>
      </c>
      <c r="G343" s="216">
        <v>0</v>
      </c>
      <c r="H343" s="215" t="s">
        <v>1468</v>
      </c>
      <c r="I343" s="217" t="s">
        <v>1469</v>
      </c>
    </row>
    <row r="344" spans="1:10" s="220" customFormat="1">
      <c r="B344" s="218" t="s">
        <v>678</v>
      </c>
      <c r="C344" s="244" t="s">
        <v>57</v>
      </c>
      <c r="D344" s="245" t="s">
        <v>48</v>
      </c>
      <c r="E344" s="328"/>
      <c r="F344" s="247">
        <v>4000</v>
      </c>
      <c r="G344" s="216">
        <v>0</v>
      </c>
      <c r="H344" s="215" t="s">
        <v>1468</v>
      </c>
      <c r="I344" s="217" t="s">
        <v>1469</v>
      </c>
    </row>
    <row r="345" spans="1:10" s="220" customFormat="1">
      <c r="B345" s="218" t="s">
        <v>679</v>
      </c>
      <c r="C345" s="244" t="s">
        <v>56</v>
      </c>
      <c r="D345" s="245" t="s">
        <v>48</v>
      </c>
      <c r="E345" s="328"/>
      <c r="F345" s="247">
        <v>4000</v>
      </c>
      <c r="G345" s="216">
        <v>0</v>
      </c>
      <c r="H345" s="215" t="s">
        <v>1468</v>
      </c>
      <c r="I345" s="217" t="s">
        <v>1469</v>
      </c>
    </row>
    <row r="346" spans="1:10" s="220" customFormat="1">
      <c r="B346" s="218" t="s">
        <v>680</v>
      </c>
      <c r="C346" s="244" t="s">
        <v>58</v>
      </c>
      <c r="D346" s="245" t="s">
        <v>48</v>
      </c>
      <c r="E346" s="328"/>
      <c r="F346" s="247">
        <v>4000</v>
      </c>
      <c r="G346" s="216">
        <v>0</v>
      </c>
      <c r="H346" s="215" t="s">
        <v>1468</v>
      </c>
      <c r="I346" s="217" t="s">
        <v>1469</v>
      </c>
    </row>
    <row r="347" spans="1:10" s="220" customFormat="1" ht="41.4">
      <c r="B347" s="218" t="s">
        <v>843</v>
      </c>
      <c r="C347" s="244" t="s">
        <v>836</v>
      </c>
      <c r="D347" s="245" t="s">
        <v>48</v>
      </c>
      <c r="E347" s="328"/>
      <c r="F347" s="269">
        <v>4000</v>
      </c>
      <c r="G347" s="216">
        <v>0</v>
      </c>
      <c r="H347" s="215" t="s">
        <v>1468</v>
      </c>
      <c r="I347" s="217" t="s">
        <v>1469</v>
      </c>
    </row>
    <row r="348" spans="1:10" s="220" customFormat="1">
      <c r="B348" s="218" t="s">
        <v>838</v>
      </c>
      <c r="C348" s="244" t="s">
        <v>257</v>
      </c>
      <c r="D348" s="245" t="s">
        <v>48</v>
      </c>
      <c r="E348" s="328"/>
      <c r="F348" s="269">
        <v>4000</v>
      </c>
      <c r="G348" s="216">
        <v>0</v>
      </c>
      <c r="H348" s="215" t="s">
        <v>1468</v>
      </c>
      <c r="I348" s="217" t="s">
        <v>1469</v>
      </c>
    </row>
    <row r="349" spans="1:10" s="220" customFormat="1">
      <c r="B349" s="218" t="s">
        <v>839</v>
      </c>
      <c r="C349" s="244" t="s">
        <v>840</v>
      </c>
      <c r="D349" s="245" t="s">
        <v>48</v>
      </c>
      <c r="E349" s="328"/>
      <c r="F349" s="269">
        <v>4000</v>
      </c>
      <c r="G349" s="216">
        <v>0</v>
      </c>
      <c r="H349" s="215" t="s">
        <v>1468</v>
      </c>
      <c r="I349" s="217" t="s">
        <v>1469</v>
      </c>
    </row>
    <row r="350" spans="1:10" s="220" customFormat="1">
      <c r="B350" s="218" t="s">
        <v>681</v>
      </c>
      <c r="C350" s="244" t="s">
        <v>57</v>
      </c>
      <c r="D350" s="245" t="s">
        <v>48</v>
      </c>
      <c r="E350" s="328"/>
      <c r="F350" s="247">
        <v>4000</v>
      </c>
      <c r="G350" s="216">
        <v>0</v>
      </c>
      <c r="H350" s="215" t="s">
        <v>1468</v>
      </c>
      <c r="I350" s="217" t="s">
        <v>1469</v>
      </c>
    </row>
    <row r="351" spans="1:10" s="220" customFormat="1">
      <c r="B351" s="218" t="s">
        <v>682</v>
      </c>
      <c r="C351" s="244" t="s">
        <v>56</v>
      </c>
      <c r="D351" s="245" t="s">
        <v>48</v>
      </c>
      <c r="E351" s="328"/>
      <c r="F351" s="247">
        <v>4000</v>
      </c>
      <c r="G351" s="216">
        <v>0</v>
      </c>
      <c r="H351" s="215" t="s">
        <v>1468</v>
      </c>
      <c r="I351" s="217" t="s">
        <v>1469</v>
      </c>
    </row>
    <row r="352" spans="1:10" s="220" customFormat="1">
      <c r="B352" s="218" t="s">
        <v>683</v>
      </c>
      <c r="C352" s="244" t="s">
        <v>58</v>
      </c>
      <c r="D352" s="245" t="s">
        <v>48</v>
      </c>
      <c r="E352" s="328"/>
      <c r="F352" s="247">
        <v>4000</v>
      </c>
      <c r="G352" s="216">
        <v>0</v>
      </c>
      <c r="H352" s="215" t="s">
        <v>1468</v>
      </c>
      <c r="I352" s="217" t="s">
        <v>1469</v>
      </c>
    </row>
    <row r="353" spans="1:10" s="220" customFormat="1" ht="27.6">
      <c r="B353" s="218" t="s">
        <v>844</v>
      </c>
      <c r="C353" s="244" t="s">
        <v>836</v>
      </c>
      <c r="D353" s="245" t="s">
        <v>48</v>
      </c>
      <c r="E353" s="328"/>
      <c r="F353" s="269">
        <v>4000</v>
      </c>
      <c r="G353" s="216">
        <v>0</v>
      </c>
      <c r="H353" s="215" t="s">
        <v>1468</v>
      </c>
      <c r="I353" s="217" t="s">
        <v>1469</v>
      </c>
    </row>
    <row r="354" spans="1:10" s="220" customFormat="1">
      <c r="B354" s="218" t="s">
        <v>845</v>
      </c>
      <c r="C354" s="244" t="s">
        <v>841</v>
      </c>
      <c r="D354" s="245" t="s">
        <v>48</v>
      </c>
      <c r="E354" s="328"/>
      <c r="F354" s="269">
        <v>4000</v>
      </c>
      <c r="G354" s="216">
        <v>0</v>
      </c>
      <c r="H354" s="215" t="s">
        <v>1468</v>
      </c>
      <c r="I354" s="217" t="s">
        <v>1469</v>
      </c>
    </row>
    <row r="355" spans="1:10">
      <c r="A355" s="220" t="s">
        <v>134</v>
      </c>
      <c r="B355" s="218" t="s">
        <v>134</v>
      </c>
      <c r="C355" s="783" t="s">
        <v>63</v>
      </c>
      <c r="D355" s="220"/>
      <c r="E355" s="254"/>
      <c r="F355" s="254"/>
      <c r="G355" s="241"/>
      <c r="H355" s="252"/>
      <c r="I355" s="253"/>
      <c r="J355" s="226"/>
    </row>
    <row r="356" spans="1:10">
      <c r="A356" s="220"/>
      <c r="B356" s="218"/>
      <c r="C356" s="242"/>
      <c r="D356" s="220"/>
      <c r="E356" s="254"/>
      <c r="F356" s="254"/>
      <c r="G356" s="241"/>
      <c r="H356" s="252"/>
      <c r="I356" s="253"/>
      <c r="J356" s="226"/>
    </row>
    <row r="357" spans="1:10" ht="27.6">
      <c r="A357" s="220" t="s">
        <v>134</v>
      </c>
      <c r="B357" s="862" t="s">
        <v>756</v>
      </c>
      <c r="C357" s="242" t="s">
        <v>134</v>
      </c>
      <c r="D357" s="220" t="s">
        <v>134</v>
      </c>
      <c r="E357" s="243"/>
      <c r="F357" s="254"/>
      <c r="G357" s="241"/>
      <c r="H357" s="252"/>
      <c r="I357" s="253"/>
      <c r="J357" s="226"/>
    </row>
    <row r="358" spans="1:10" ht="15" customHeight="1">
      <c r="A358" s="220" t="s">
        <v>134</v>
      </c>
      <c r="B358" s="862" t="s">
        <v>800</v>
      </c>
      <c r="C358" s="332"/>
      <c r="D358" s="333"/>
      <c r="E358" s="333"/>
      <c r="F358" s="333"/>
      <c r="G358" s="333"/>
      <c r="H358" s="252"/>
      <c r="I358" s="253"/>
      <c r="J358" s="226"/>
    </row>
    <row r="359" spans="1:10">
      <c r="A359" s="220"/>
      <c r="B359" s="218" t="s">
        <v>423</v>
      </c>
      <c r="C359" s="244" t="s">
        <v>64</v>
      </c>
      <c r="D359" s="245" t="s">
        <v>48</v>
      </c>
      <c r="E359" s="246">
        <f>27524+80+10+1993</f>
        <v>29607</v>
      </c>
      <c r="F359" s="247">
        <v>4000</v>
      </c>
      <c r="G359" s="236">
        <v>7</v>
      </c>
      <c r="H359" s="785"/>
      <c r="I359" s="249">
        <f t="shared" ref="I359:I365" si="39">G359*H359</f>
        <v>0</v>
      </c>
      <c r="J359" s="226"/>
    </row>
    <row r="360" spans="1:10">
      <c r="A360" s="220"/>
      <c r="B360" s="218" t="s">
        <v>702</v>
      </c>
      <c r="C360" s="244" t="s">
        <v>65</v>
      </c>
      <c r="D360" s="245" t="s">
        <v>48</v>
      </c>
      <c r="E360" s="246">
        <f t="shared" ref="E360:E368" si="40">27524+80+10+1993</f>
        <v>29607</v>
      </c>
      <c r="F360" s="247">
        <v>4000</v>
      </c>
      <c r="G360" s="236">
        <v>7</v>
      </c>
      <c r="H360" s="785"/>
      <c r="I360" s="249">
        <f t="shared" si="39"/>
        <v>0</v>
      </c>
      <c r="J360" s="226"/>
    </row>
    <row r="361" spans="1:10">
      <c r="A361" s="220"/>
      <c r="B361" s="218" t="s">
        <v>437</v>
      </c>
      <c r="C361" s="244" t="s">
        <v>66</v>
      </c>
      <c r="D361" s="245" t="s">
        <v>48</v>
      </c>
      <c r="E361" s="246">
        <f t="shared" si="40"/>
        <v>29607</v>
      </c>
      <c r="F361" s="247">
        <v>4000</v>
      </c>
      <c r="G361" s="236">
        <v>7</v>
      </c>
      <c r="H361" s="785"/>
      <c r="I361" s="249">
        <f t="shared" si="39"/>
        <v>0</v>
      </c>
      <c r="J361" s="226"/>
    </row>
    <row r="362" spans="1:10">
      <c r="A362" s="220"/>
      <c r="B362" s="218" t="s">
        <v>438</v>
      </c>
      <c r="C362" s="244" t="s">
        <v>67</v>
      </c>
      <c r="D362" s="245" t="s">
        <v>48</v>
      </c>
      <c r="E362" s="246">
        <f t="shared" si="40"/>
        <v>29607</v>
      </c>
      <c r="F362" s="247">
        <v>4000</v>
      </c>
      <c r="G362" s="236">
        <v>7</v>
      </c>
      <c r="H362" s="785"/>
      <c r="I362" s="249">
        <f t="shared" si="39"/>
        <v>0</v>
      </c>
      <c r="J362" s="226"/>
    </row>
    <row r="363" spans="1:10">
      <c r="A363" s="220"/>
      <c r="B363" s="218" t="s">
        <v>439</v>
      </c>
      <c r="C363" s="244" t="s">
        <v>68</v>
      </c>
      <c r="D363" s="245" t="s">
        <v>48</v>
      </c>
      <c r="E363" s="246">
        <f t="shared" si="40"/>
        <v>29607</v>
      </c>
      <c r="F363" s="247">
        <v>4000</v>
      </c>
      <c r="G363" s="236">
        <v>7</v>
      </c>
      <c r="H363" s="785"/>
      <c r="I363" s="249">
        <f t="shared" si="39"/>
        <v>0</v>
      </c>
      <c r="J363" s="226"/>
    </row>
    <row r="364" spans="1:10">
      <c r="A364" s="220"/>
      <c r="B364" s="218" t="s">
        <v>818</v>
      </c>
      <c r="C364" s="244" t="s">
        <v>69</v>
      </c>
      <c r="D364" s="270" t="s">
        <v>48</v>
      </c>
      <c r="E364" s="246">
        <f t="shared" si="40"/>
        <v>29607</v>
      </c>
      <c r="F364" s="247">
        <v>8000</v>
      </c>
      <c r="G364" s="236">
        <v>1</v>
      </c>
      <c r="H364" s="785"/>
      <c r="I364" s="249">
        <f t="shared" si="39"/>
        <v>0</v>
      </c>
      <c r="J364" s="226"/>
    </row>
    <row r="365" spans="1:10">
      <c r="A365" s="220"/>
      <c r="B365" s="218" t="s">
        <v>819</v>
      </c>
      <c r="C365" s="245" t="s">
        <v>745</v>
      </c>
      <c r="D365" s="270" t="s">
        <v>48</v>
      </c>
      <c r="E365" s="246">
        <f t="shared" si="40"/>
        <v>29607</v>
      </c>
      <c r="F365" s="247">
        <v>8000</v>
      </c>
      <c r="G365" s="236">
        <v>2</v>
      </c>
      <c r="H365" s="785"/>
      <c r="I365" s="249">
        <f t="shared" si="39"/>
        <v>0</v>
      </c>
      <c r="J365" s="226"/>
    </row>
    <row r="366" spans="1:10">
      <c r="A366" s="220"/>
      <c r="B366" s="218" t="s">
        <v>819</v>
      </c>
      <c r="C366" s="245" t="s">
        <v>746</v>
      </c>
      <c r="D366" s="270" t="s">
        <v>48</v>
      </c>
      <c r="E366" s="246">
        <f t="shared" si="40"/>
        <v>29607</v>
      </c>
      <c r="F366" s="247">
        <v>8000</v>
      </c>
      <c r="G366" s="216">
        <v>0</v>
      </c>
      <c r="H366" s="215" t="s">
        <v>1468</v>
      </c>
      <c r="I366" s="217" t="s">
        <v>1469</v>
      </c>
      <c r="J366" s="226"/>
    </row>
    <row r="367" spans="1:10">
      <c r="A367" s="220"/>
      <c r="B367" s="218" t="s">
        <v>820</v>
      </c>
      <c r="C367" s="245" t="s">
        <v>747</v>
      </c>
      <c r="D367" s="270" t="s">
        <v>48</v>
      </c>
      <c r="E367" s="246">
        <f t="shared" si="40"/>
        <v>29607</v>
      </c>
      <c r="F367" s="247">
        <v>8000</v>
      </c>
      <c r="G367" s="216">
        <v>0</v>
      </c>
      <c r="H367" s="215" t="s">
        <v>1468</v>
      </c>
      <c r="I367" s="217" t="s">
        <v>1469</v>
      </c>
      <c r="J367" s="226"/>
    </row>
    <row r="368" spans="1:10">
      <c r="A368" s="220"/>
      <c r="B368" s="218" t="s">
        <v>821</v>
      </c>
      <c r="C368" s="245" t="s">
        <v>748</v>
      </c>
      <c r="D368" s="270" t="s">
        <v>48</v>
      </c>
      <c r="E368" s="246">
        <f t="shared" si="40"/>
        <v>29607</v>
      </c>
      <c r="F368" s="247">
        <v>8000</v>
      </c>
      <c r="G368" s="236">
        <v>1</v>
      </c>
      <c r="H368" s="785"/>
      <c r="I368" s="249">
        <f>G368*H368</f>
        <v>0</v>
      </c>
      <c r="J368" s="226"/>
    </row>
    <row r="369" spans="1:10">
      <c r="A369" s="220"/>
      <c r="B369" s="218" t="s">
        <v>134</v>
      </c>
      <c r="C369" s="783" t="s">
        <v>63</v>
      </c>
      <c r="D369" s="220"/>
      <c r="E369" s="254"/>
      <c r="F369" s="254"/>
      <c r="G369" s="241"/>
      <c r="H369" s="252"/>
      <c r="I369" s="253"/>
      <c r="J369" s="226"/>
    </row>
    <row r="370" spans="1:10">
      <c r="A370" s="220" t="s">
        <v>134</v>
      </c>
      <c r="B370" s="862" t="s">
        <v>801</v>
      </c>
      <c r="C370" s="242" t="s">
        <v>134</v>
      </c>
      <c r="D370" s="220" t="s">
        <v>134</v>
      </c>
      <c r="E370" s="254"/>
      <c r="F370" s="254"/>
      <c r="G370" s="241"/>
      <c r="H370" s="252"/>
      <c r="I370" s="253"/>
      <c r="J370" s="226"/>
    </row>
    <row r="371" spans="1:10">
      <c r="A371" s="220"/>
      <c r="B371" s="218" t="s">
        <v>754</v>
      </c>
      <c r="C371" s="244" t="s">
        <v>67</v>
      </c>
      <c r="D371" s="245" t="s">
        <v>48</v>
      </c>
      <c r="E371" s="246">
        <f t="shared" ref="E371:E378" si="41">27524+80+10+1993</f>
        <v>29607</v>
      </c>
      <c r="F371" s="247">
        <v>4000</v>
      </c>
      <c r="G371" s="236">
        <v>14</v>
      </c>
      <c r="H371" s="785"/>
      <c r="I371" s="249">
        <f t="shared" ref="I371:I375" si="42">G371*H371</f>
        <v>0</v>
      </c>
      <c r="J371" s="226"/>
    </row>
    <row r="372" spans="1:10">
      <c r="A372" s="220"/>
      <c r="B372" s="218" t="s">
        <v>755</v>
      </c>
      <c r="C372" s="244" t="s">
        <v>67</v>
      </c>
      <c r="D372" s="245" t="s">
        <v>48</v>
      </c>
      <c r="E372" s="246">
        <f t="shared" si="41"/>
        <v>29607</v>
      </c>
      <c r="F372" s="247">
        <v>4000</v>
      </c>
      <c r="G372" s="236">
        <v>14</v>
      </c>
      <c r="H372" s="785"/>
      <c r="I372" s="249">
        <f t="shared" si="42"/>
        <v>0</v>
      </c>
      <c r="J372" s="226"/>
    </row>
    <row r="373" spans="1:10">
      <c r="A373" s="220"/>
      <c r="B373" s="218" t="s">
        <v>752</v>
      </c>
      <c r="C373" s="244" t="s">
        <v>71</v>
      </c>
      <c r="D373" s="245" t="s">
        <v>48</v>
      </c>
      <c r="E373" s="246">
        <f t="shared" si="41"/>
        <v>29607</v>
      </c>
      <c r="F373" s="247">
        <v>4000</v>
      </c>
      <c r="G373" s="236">
        <v>14</v>
      </c>
      <c r="H373" s="785"/>
      <c r="I373" s="249">
        <f t="shared" si="42"/>
        <v>0</v>
      </c>
      <c r="J373" s="226"/>
    </row>
    <row r="374" spans="1:10">
      <c r="A374" s="220"/>
      <c r="B374" s="218" t="s">
        <v>753</v>
      </c>
      <c r="C374" s="244" t="s">
        <v>68</v>
      </c>
      <c r="D374" s="245" t="s">
        <v>48</v>
      </c>
      <c r="E374" s="246">
        <f t="shared" si="41"/>
        <v>29607</v>
      </c>
      <c r="F374" s="247">
        <v>4000</v>
      </c>
      <c r="G374" s="236">
        <v>14</v>
      </c>
      <c r="H374" s="785"/>
      <c r="I374" s="249">
        <f t="shared" si="42"/>
        <v>0</v>
      </c>
      <c r="J374" s="226"/>
    </row>
    <row r="375" spans="1:10">
      <c r="A375" s="220"/>
      <c r="B375" s="218" t="s">
        <v>440</v>
      </c>
      <c r="C375" s="244" t="s">
        <v>72</v>
      </c>
      <c r="D375" s="245" t="s">
        <v>48</v>
      </c>
      <c r="E375" s="246">
        <f t="shared" si="41"/>
        <v>29607</v>
      </c>
      <c r="F375" s="247">
        <v>4000</v>
      </c>
      <c r="G375" s="236">
        <v>14</v>
      </c>
      <c r="H375" s="785"/>
      <c r="I375" s="249">
        <f t="shared" si="42"/>
        <v>0</v>
      </c>
      <c r="J375" s="226"/>
    </row>
    <row r="376" spans="1:10">
      <c r="A376" s="220"/>
      <c r="B376" s="218" t="s">
        <v>444</v>
      </c>
      <c r="C376" s="244" t="s">
        <v>832</v>
      </c>
      <c r="D376" s="245" t="s">
        <v>48</v>
      </c>
      <c r="E376" s="246">
        <f t="shared" si="41"/>
        <v>29607</v>
      </c>
      <c r="F376" s="247">
        <v>2500</v>
      </c>
      <c r="G376" s="216">
        <v>0</v>
      </c>
      <c r="H376" s="215" t="s">
        <v>1468</v>
      </c>
      <c r="I376" s="217" t="s">
        <v>1469</v>
      </c>
      <c r="J376" s="226"/>
    </row>
    <row r="377" spans="1:10">
      <c r="A377" s="220"/>
      <c r="B377" s="218" t="s">
        <v>749</v>
      </c>
      <c r="C377" s="244" t="s">
        <v>832</v>
      </c>
      <c r="D377" s="245" t="s">
        <v>48</v>
      </c>
      <c r="E377" s="246">
        <f t="shared" si="41"/>
        <v>29607</v>
      </c>
      <c r="F377" s="247">
        <v>2500</v>
      </c>
      <c r="G377" s="216">
        <v>0</v>
      </c>
      <c r="H377" s="215" t="s">
        <v>1468</v>
      </c>
      <c r="I377" s="217" t="s">
        <v>1469</v>
      </c>
      <c r="J377" s="226"/>
    </row>
    <row r="378" spans="1:10">
      <c r="A378" s="220"/>
      <c r="B378" s="218" t="s">
        <v>441</v>
      </c>
      <c r="C378" s="244" t="s">
        <v>73</v>
      </c>
      <c r="D378" s="331" t="s">
        <v>48</v>
      </c>
      <c r="E378" s="246">
        <f t="shared" si="41"/>
        <v>29607</v>
      </c>
      <c r="F378" s="247">
        <v>8000</v>
      </c>
      <c r="G378" s="236">
        <v>2</v>
      </c>
      <c r="H378" s="785"/>
      <c r="I378" s="249">
        <f t="shared" ref="I378:I379" si="43">G378*H378</f>
        <v>0</v>
      </c>
      <c r="J378" s="226"/>
    </row>
    <row r="379" spans="1:10" s="220" customFormat="1" ht="41.4">
      <c r="B379" s="218" t="s">
        <v>751</v>
      </c>
      <c r="C379" s="865" t="s">
        <v>750</v>
      </c>
      <c r="D379" s="245" t="s">
        <v>643</v>
      </c>
      <c r="E379" s="246">
        <f>460+50+113521+7972</f>
        <v>122003</v>
      </c>
      <c r="F379" s="247">
        <v>400</v>
      </c>
      <c r="G379" s="236">
        <v>150</v>
      </c>
      <c r="H379" s="785"/>
      <c r="I379" s="249">
        <f t="shared" si="43"/>
        <v>0</v>
      </c>
    </row>
    <row r="380" spans="1:10">
      <c r="A380" s="220"/>
      <c r="B380" s="218" t="s">
        <v>134</v>
      </c>
      <c r="C380" s="783" t="s">
        <v>74</v>
      </c>
      <c r="D380" s="225"/>
      <c r="F380" s="243"/>
      <c r="G380" s="241"/>
      <c r="H380" s="252"/>
      <c r="I380" s="253"/>
      <c r="J380" s="226"/>
    </row>
    <row r="381" spans="1:10">
      <c r="A381" s="220"/>
      <c r="B381" s="221" t="s">
        <v>802</v>
      </c>
      <c r="C381" s="242"/>
      <c r="D381" s="220" t="s">
        <v>134</v>
      </c>
      <c r="E381" s="254"/>
      <c r="F381" s="254"/>
      <c r="G381" s="241"/>
      <c r="H381" s="252"/>
      <c r="I381" s="253"/>
      <c r="J381" s="226"/>
    </row>
    <row r="382" spans="1:10">
      <c r="A382" s="220"/>
      <c r="B382" s="218" t="s">
        <v>433</v>
      </c>
      <c r="C382" s="244" t="s">
        <v>56</v>
      </c>
      <c r="D382" s="245" t="s">
        <v>48</v>
      </c>
      <c r="E382" s="246">
        <f t="shared" ref="E382:E390" si="44">27524+80+10+1993</f>
        <v>29607</v>
      </c>
      <c r="F382" s="247">
        <v>4000</v>
      </c>
      <c r="G382" s="236">
        <v>7</v>
      </c>
      <c r="H382" s="785"/>
      <c r="I382" s="249">
        <f t="shared" ref="I382:I385" si="45">G382*H382</f>
        <v>0</v>
      </c>
      <c r="J382" s="226"/>
    </row>
    <row r="383" spans="1:10">
      <c r="A383" s="220"/>
      <c r="B383" s="218" t="s">
        <v>434</v>
      </c>
      <c r="C383" s="244" t="s">
        <v>57</v>
      </c>
      <c r="D383" s="245" t="s">
        <v>48</v>
      </c>
      <c r="E383" s="246">
        <f t="shared" si="44"/>
        <v>29607</v>
      </c>
      <c r="F383" s="247">
        <v>4000</v>
      </c>
      <c r="G383" s="236">
        <v>7</v>
      </c>
      <c r="H383" s="785"/>
      <c r="I383" s="249">
        <f t="shared" si="45"/>
        <v>0</v>
      </c>
      <c r="J383" s="226"/>
    </row>
    <row r="384" spans="1:10">
      <c r="A384" s="220"/>
      <c r="B384" s="218" t="s">
        <v>435</v>
      </c>
      <c r="C384" s="244" t="s">
        <v>58</v>
      </c>
      <c r="D384" s="245" t="s">
        <v>48</v>
      </c>
      <c r="E384" s="246">
        <f t="shared" si="44"/>
        <v>29607</v>
      </c>
      <c r="F384" s="247">
        <v>4000</v>
      </c>
      <c r="G384" s="236">
        <v>7</v>
      </c>
      <c r="H384" s="785"/>
      <c r="I384" s="249">
        <f t="shared" si="45"/>
        <v>0</v>
      </c>
      <c r="J384" s="226"/>
    </row>
    <row r="385" spans="1:10">
      <c r="A385" s="220"/>
      <c r="B385" s="218" t="s">
        <v>436</v>
      </c>
      <c r="C385" s="244" t="s">
        <v>59</v>
      </c>
      <c r="D385" s="245" t="s">
        <v>48</v>
      </c>
      <c r="E385" s="246">
        <f t="shared" si="44"/>
        <v>29607</v>
      </c>
      <c r="F385" s="247">
        <v>4000</v>
      </c>
      <c r="G385" s="236">
        <v>7</v>
      </c>
      <c r="H385" s="785"/>
      <c r="I385" s="249">
        <f t="shared" si="45"/>
        <v>0</v>
      </c>
      <c r="J385" s="226"/>
    </row>
    <row r="386" spans="1:10" s="220" customFormat="1">
      <c r="B386" s="218" t="s">
        <v>265</v>
      </c>
      <c r="C386" s="331" t="s">
        <v>77</v>
      </c>
      <c r="D386" s="245" t="s">
        <v>48</v>
      </c>
      <c r="E386" s="246">
        <f t="shared" si="44"/>
        <v>29607</v>
      </c>
      <c r="F386" s="247">
        <v>2500</v>
      </c>
      <c r="G386" s="216">
        <v>0</v>
      </c>
      <c r="H386" s="215" t="s">
        <v>1468</v>
      </c>
      <c r="I386" s="217" t="s">
        <v>1469</v>
      </c>
    </row>
    <row r="387" spans="1:10" s="220" customFormat="1">
      <c r="B387" s="218" t="s">
        <v>266</v>
      </c>
      <c r="C387" s="331" t="s">
        <v>685</v>
      </c>
      <c r="D387" s="245" t="s">
        <v>48</v>
      </c>
      <c r="E387" s="246">
        <f t="shared" si="44"/>
        <v>29607</v>
      </c>
      <c r="F387" s="247">
        <v>2500</v>
      </c>
      <c r="G387" s="216">
        <v>0</v>
      </c>
      <c r="H387" s="215" t="s">
        <v>1468</v>
      </c>
      <c r="I387" s="217" t="s">
        <v>1469</v>
      </c>
    </row>
    <row r="388" spans="1:10" s="220" customFormat="1">
      <c r="B388" s="218" t="s">
        <v>267</v>
      </c>
      <c r="C388" s="331" t="s">
        <v>685</v>
      </c>
      <c r="D388" s="245" t="s">
        <v>48</v>
      </c>
      <c r="E388" s="246">
        <f t="shared" si="44"/>
        <v>29607</v>
      </c>
      <c r="F388" s="247">
        <v>2500</v>
      </c>
      <c r="G388" s="216">
        <v>0</v>
      </c>
      <c r="H388" s="215" t="s">
        <v>1468</v>
      </c>
      <c r="I388" s="217" t="s">
        <v>1469</v>
      </c>
    </row>
    <row r="389" spans="1:10" s="220" customFormat="1" ht="27.6">
      <c r="B389" s="218" t="s">
        <v>842</v>
      </c>
      <c r="C389" s="244" t="s">
        <v>836</v>
      </c>
      <c r="D389" s="245" t="s">
        <v>48</v>
      </c>
      <c r="E389" s="246">
        <f t="shared" si="44"/>
        <v>29607</v>
      </c>
      <c r="F389" s="247">
        <v>4000</v>
      </c>
      <c r="G389" s="216">
        <v>0</v>
      </c>
      <c r="H389" s="215" t="s">
        <v>1468</v>
      </c>
      <c r="I389" s="217" t="s">
        <v>1469</v>
      </c>
    </row>
    <row r="390" spans="1:10" s="220" customFormat="1">
      <c r="B390" s="218" t="s">
        <v>835</v>
      </c>
      <c r="C390" s="245" t="s">
        <v>257</v>
      </c>
      <c r="D390" s="245" t="s">
        <v>48</v>
      </c>
      <c r="E390" s="246">
        <f t="shared" si="44"/>
        <v>29607</v>
      </c>
      <c r="F390" s="247">
        <v>4000</v>
      </c>
      <c r="G390" s="216">
        <v>0</v>
      </c>
      <c r="H390" s="215" t="s">
        <v>1468</v>
      </c>
      <c r="I390" s="217" t="s">
        <v>1469</v>
      </c>
    </row>
    <row r="391" spans="1:10">
      <c r="A391" s="220" t="s">
        <v>134</v>
      </c>
      <c r="B391" s="218" t="s">
        <v>134</v>
      </c>
      <c r="C391" s="242" t="s">
        <v>134</v>
      </c>
      <c r="D391" s="220" t="s">
        <v>134</v>
      </c>
      <c r="E391" s="243"/>
      <c r="F391" s="254"/>
      <c r="G391" s="241"/>
      <c r="H391" s="252"/>
      <c r="I391" s="253"/>
      <c r="J391" s="226"/>
    </row>
    <row r="392" spans="1:10">
      <c r="A392" s="220" t="s">
        <v>134</v>
      </c>
      <c r="B392" s="221" t="s">
        <v>757</v>
      </c>
      <c r="C392" s="242"/>
      <c r="D392" s="220" t="s">
        <v>134</v>
      </c>
      <c r="E392" s="254"/>
      <c r="F392" s="254"/>
      <c r="G392" s="241"/>
      <c r="H392" s="252"/>
      <c r="I392" s="253"/>
      <c r="J392" s="226"/>
    </row>
    <row r="393" spans="1:10">
      <c r="A393" s="220" t="s">
        <v>134</v>
      </c>
      <c r="B393" s="862" t="s">
        <v>803</v>
      </c>
      <c r="C393" s="242" t="s">
        <v>134</v>
      </c>
      <c r="D393" s="334"/>
      <c r="F393" s="254"/>
      <c r="G393" s="241"/>
      <c r="H393" s="252"/>
      <c r="I393" s="253"/>
      <c r="J393" s="226"/>
    </row>
    <row r="394" spans="1:10">
      <c r="A394" s="220"/>
      <c r="B394" s="218" t="s">
        <v>423</v>
      </c>
      <c r="C394" s="244" t="s">
        <v>64</v>
      </c>
      <c r="D394" s="245" t="s">
        <v>48</v>
      </c>
      <c r="E394" s="246">
        <v>13988</v>
      </c>
      <c r="F394" s="247">
        <v>2500</v>
      </c>
      <c r="G394" s="236">
        <v>5</v>
      </c>
      <c r="H394" s="785"/>
      <c r="I394" s="249">
        <f t="shared" ref="I394:I399" si="46">G394*H394</f>
        <v>0</v>
      </c>
      <c r="J394" s="226"/>
    </row>
    <row r="395" spans="1:10">
      <c r="A395" s="220"/>
      <c r="B395" s="218" t="s">
        <v>702</v>
      </c>
      <c r="C395" s="244" t="s">
        <v>65</v>
      </c>
      <c r="D395" s="245" t="s">
        <v>48</v>
      </c>
      <c r="E395" s="246">
        <v>13988</v>
      </c>
      <c r="F395" s="247">
        <v>2500</v>
      </c>
      <c r="G395" s="236">
        <v>5</v>
      </c>
      <c r="H395" s="785"/>
      <c r="I395" s="249">
        <f t="shared" si="46"/>
        <v>0</v>
      </c>
      <c r="J395" s="226"/>
    </row>
    <row r="396" spans="1:10">
      <c r="A396" s="220"/>
      <c r="B396" s="218" t="s">
        <v>437</v>
      </c>
      <c r="C396" s="244" t="s">
        <v>66</v>
      </c>
      <c r="D396" s="245" t="s">
        <v>48</v>
      </c>
      <c r="E396" s="246">
        <v>13988</v>
      </c>
      <c r="F396" s="247">
        <v>2500</v>
      </c>
      <c r="G396" s="236">
        <v>5</v>
      </c>
      <c r="H396" s="785"/>
      <c r="I396" s="249">
        <f t="shared" si="46"/>
        <v>0</v>
      </c>
      <c r="J396" s="226"/>
    </row>
    <row r="397" spans="1:10">
      <c r="A397" s="220"/>
      <c r="B397" s="218" t="s">
        <v>438</v>
      </c>
      <c r="C397" s="244" t="s">
        <v>67</v>
      </c>
      <c r="D397" s="245" t="s">
        <v>48</v>
      </c>
      <c r="E397" s="246">
        <v>13988</v>
      </c>
      <c r="F397" s="247">
        <v>2500</v>
      </c>
      <c r="G397" s="236">
        <v>5</v>
      </c>
      <c r="H397" s="785"/>
      <c r="I397" s="249">
        <f t="shared" si="46"/>
        <v>0</v>
      </c>
      <c r="J397" s="226"/>
    </row>
    <row r="398" spans="1:10">
      <c r="A398" s="220"/>
      <c r="B398" s="218" t="s">
        <v>439</v>
      </c>
      <c r="C398" s="244" t="s">
        <v>68</v>
      </c>
      <c r="D398" s="245" t="s">
        <v>48</v>
      </c>
      <c r="E398" s="246">
        <v>13988</v>
      </c>
      <c r="F398" s="247">
        <v>2500</v>
      </c>
      <c r="G398" s="236">
        <v>5</v>
      </c>
      <c r="H398" s="785"/>
      <c r="I398" s="249">
        <f t="shared" si="46"/>
        <v>0</v>
      </c>
      <c r="J398" s="226"/>
    </row>
    <row r="399" spans="1:10">
      <c r="A399" s="220"/>
      <c r="B399" s="218" t="s">
        <v>818</v>
      </c>
      <c r="C399" s="244" t="s">
        <v>69</v>
      </c>
      <c r="D399" s="270" t="s">
        <v>48</v>
      </c>
      <c r="E399" s="246">
        <v>13988</v>
      </c>
      <c r="F399" s="247">
        <v>8000</v>
      </c>
      <c r="G399" s="236">
        <v>1</v>
      </c>
      <c r="H399" s="785"/>
      <c r="I399" s="249">
        <f t="shared" si="46"/>
        <v>0</v>
      </c>
      <c r="J399" s="226"/>
    </row>
    <row r="400" spans="1:10">
      <c r="A400" s="220"/>
      <c r="B400" s="218" t="s">
        <v>822</v>
      </c>
      <c r="C400" s="244" t="s">
        <v>258</v>
      </c>
      <c r="D400" s="270" t="s">
        <v>48</v>
      </c>
      <c r="E400" s="246">
        <v>13988</v>
      </c>
      <c r="F400" s="247">
        <v>8000</v>
      </c>
      <c r="G400" s="216">
        <v>0</v>
      </c>
      <c r="H400" s="215" t="s">
        <v>1468</v>
      </c>
      <c r="I400" s="217" t="s">
        <v>1469</v>
      </c>
      <c r="J400" s="226"/>
    </row>
    <row r="401" spans="1:10">
      <c r="A401" s="220"/>
      <c r="B401" s="218" t="s">
        <v>819</v>
      </c>
      <c r="C401" s="245" t="s">
        <v>745</v>
      </c>
      <c r="D401" s="270" t="s">
        <v>48</v>
      </c>
      <c r="E401" s="246">
        <v>13988</v>
      </c>
      <c r="F401" s="247">
        <v>8000</v>
      </c>
      <c r="G401" s="236">
        <v>2</v>
      </c>
      <c r="H401" s="785"/>
      <c r="I401" s="249">
        <f>G401*H401</f>
        <v>0</v>
      </c>
      <c r="J401" s="226"/>
    </row>
    <row r="402" spans="1:10">
      <c r="A402" s="220"/>
      <c r="B402" s="218" t="s">
        <v>819</v>
      </c>
      <c r="C402" s="245" t="s">
        <v>746</v>
      </c>
      <c r="D402" s="270" t="s">
        <v>48</v>
      </c>
      <c r="E402" s="246">
        <v>13988</v>
      </c>
      <c r="F402" s="247">
        <v>8000</v>
      </c>
      <c r="G402" s="216">
        <v>0</v>
      </c>
      <c r="H402" s="215" t="s">
        <v>1468</v>
      </c>
      <c r="I402" s="217" t="s">
        <v>1469</v>
      </c>
      <c r="J402" s="226"/>
    </row>
    <row r="403" spans="1:10">
      <c r="A403" s="220"/>
      <c r="B403" s="218" t="s">
        <v>820</v>
      </c>
      <c r="C403" s="245" t="s">
        <v>747</v>
      </c>
      <c r="D403" s="270" t="s">
        <v>48</v>
      </c>
      <c r="E403" s="246">
        <v>13988</v>
      </c>
      <c r="F403" s="247">
        <v>8000</v>
      </c>
      <c r="G403" s="216">
        <v>0</v>
      </c>
      <c r="H403" s="215" t="s">
        <v>1468</v>
      </c>
      <c r="I403" s="217" t="s">
        <v>1469</v>
      </c>
      <c r="J403" s="226"/>
    </row>
    <row r="404" spans="1:10">
      <c r="A404" s="220"/>
      <c r="B404" s="218" t="s">
        <v>821</v>
      </c>
      <c r="C404" s="245" t="s">
        <v>748</v>
      </c>
      <c r="D404" s="270" t="s">
        <v>48</v>
      </c>
      <c r="E404" s="246">
        <v>13988</v>
      </c>
      <c r="F404" s="247">
        <v>8000</v>
      </c>
      <c r="G404" s="236">
        <v>1</v>
      </c>
      <c r="H404" s="785"/>
      <c r="I404" s="249">
        <f>G404*H404</f>
        <v>0</v>
      </c>
      <c r="J404" s="226"/>
    </row>
    <row r="405" spans="1:10">
      <c r="A405" s="220"/>
      <c r="B405" s="218" t="s">
        <v>134</v>
      </c>
      <c r="C405" s="242" t="s">
        <v>134</v>
      </c>
      <c r="D405" s="220" t="s">
        <v>134</v>
      </c>
      <c r="E405" s="5"/>
      <c r="F405" s="254"/>
      <c r="G405" s="241"/>
      <c r="H405" s="252"/>
      <c r="I405" s="253"/>
      <c r="J405" s="226"/>
    </row>
    <row r="406" spans="1:10">
      <c r="A406" s="220"/>
      <c r="B406" s="862" t="s">
        <v>804</v>
      </c>
      <c r="C406" s="242" t="s">
        <v>134</v>
      </c>
      <c r="D406" s="220" t="s">
        <v>134</v>
      </c>
      <c r="E406" s="254"/>
      <c r="F406" s="254"/>
      <c r="G406" s="241"/>
      <c r="H406" s="252"/>
      <c r="I406" s="253"/>
      <c r="J406" s="226"/>
    </row>
    <row r="407" spans="1:10">
      <c r="A407" s="220"/>
      <c r="B407" s="218" t="s">
        <v>754</v>
      </c>
      <c r="C407" s="244" t="s">
        <v>67</v>
      </c>
      <c r="D407" s="245" t="s">
        <v>48</v>
      </c>
      <c r="E407" s="246">
        <v>13988</v>
      </c>
      <c r="F407" s="247">
        <v>4000</v>
      </c>
      <c r="G407" s="236">
        <v>10</v>
      </c>
      <c r="H407" s="785"/>
      <c r="I407" s="249">
        <f t="shared" ref="I407:I415" si="47">G407*H407</f>
        <v>0</v>
      </c>
      <c r="J407" s="226"/>
    </row>
    <row r="408" spans="1:10">
      <c r="A408" s="220"/>
      <c r="B408" s="218" t="s">
        <v>755</v>
      </c>
      <c r="C408" s="244" t="s">
        <v>67</v>
      </c>
      <c r="D408" s="245" t="s">
        <v>48</v>
      </c>
      <c r="E408" s="246">
        <v>13988</v>
      </c>
      <c r="F408" s="247">
        <v>4000</v>
      </c>
      <c r="G408" s="236">
        <v>10</v>
      </c>
      <c r="H408" s="785"/>
      <c r="I408" s="249">
        <f t="shared" si="47"/>
        <v>0</v>
      </c>
      <c r="J408" s="226"/>
    </row>
    <row r="409" spans="1:10">
      <c r="A409" s="220"/>
      <c r="B409" s="218" t="s">
        <v>752</v>
      </c>
      <c r="C409" s="244" t="s">
        <v>71</v>
      </c>
      <c r="D409" s="245" t="s">
        <v>48</v>
      </c>
      <c r="E409" s="246">
        <v>13988</v>
      </c>
      <c r="F409" s="247">
        <v>4000</v>
      </c>
      <c r="G409" s="236">
        <v>10</v>
      </c>
      <c r="H409" s="785"/>
      <c r="I409" s="249">
        <f t="shared" si="47"/>
        <v>0</v>
      </c>
      <c r="J409" s="226"/>
    </row>
    <row r="410" spans="1:10">
      <c r="A410" s="220"/>
      <c r="B410" s="218" t="s">
        <v>753</v>
      </c>
      <c r="C410" s="244" t="s">
        <v>68</v>
      </c>
      <c r="D410" s="245" t="s">
        <v>48</v>
      </c>
      <c r="E410" s="246">
        <v>13988</v>
      </c>
      <c r="F410" s="247">
        <v>4000</v>
      </c>
      <c r="G410" s="236">
        <v>10</v>
      </c>
      <c r="H410" s="785"/>
      <c r="I410" s="249">
        <f t="shared" si="47"/>
        <v>0</v>
      </c>
      <c r="J410" s="226"/>
    </row>
    <row r="411" spans="1:10">
      <c r="A411" s="220"/>
      <c r="B411" s="218" t="s">
        <v>440</v>
      </c>
      <c r="C411" s="244" t="s">
        <v>72</v>
      </c>
      <c r="D411" s="245" t="s">
        <v>48</v>
      </c>
      <c r="E411" s="246">
        <v>13988</v>
      </c>
      <c r="F411" s="247">
        <v>2500</v>
      </c>
      <c r="G411" s="236">
        <v>10</v>
      </c>
      <c r="H411" s="785"/>
      <c r="I411" s="249">
        <f t="shared" si="47"/>
        <v>0</v>
      </c>
      <c r="J411" s="226"/>
    </row>
    <row r="412" spans="1:10">
      <c r="A412" s="220"/>
      <c r="B412" s="218" t="s">
        <v>444</v>
      </c>
      <c r="C412" s="244" t="s">
        <v>832</v>
      </c>
      <c r="D412" s="245" t="s">
        <v>48</v>
      </c>
      <c r="E412" s="246">
        <v>13988</v>
      </c>
      <c r="F412" s="247">
        <v>2500</v>
      </c>
      <c r="G412" s="236">
        <v>4</v>
      </c>
      <c r="H412" s="785"/>
      <c r="I412" s="249">
        <f t="shared" si="47"/>
        <v>0</v>
      </c>
      <c r="J412" s="226"/>
    </row>
    <row r="413" spans="1:10">
      <c r="A413" s="220"/>
      <c r="B413" s="218" t="s">
        <v>749</v>
      </c>
      <c r="C413" s="244" t="s">
        <v>832</v>
      </c>
      <c r="D413" s="245" t="s">
        <v>48</v>
      </c>
      <c r="E413" s="246">
        <v>13988</v>
      </c>
      <c r="F413" s="247">
        <v>2500</v>
      </c>
      <c r="G413" s="236">
        <v>4</v>
      </c>
      <c r="H413" s="785"/>
      <c r="I413" s="249">
        <f t="shared" si="47"/>
        <v>0</v>
      </c>
      <c r="J413" s="226"/>
    </row>
    <row r="414" spans="1:10">
      <c r="A414" s="220"/>
      <c r="B414" s="218" t="s">
        <v>441</v>
      </c>
      <c r="C414" s="244" t="s">
        <v>73</v>
      </c>
      <c r="D414" s="331" t="s">
        <v>48</v>
      </c>
      <c r="E414" s="246">
        <v>13988</v>
      </c>
      <c r="F414" s="247">
        <v>8000</v>
      </c>
      <c r="G414" s="236">
        <v>2</v>
      </c>
      <c r="H414" s="785"/>
      <c r="I414" s="249">
        <f t="shared" si="47"/>
        <v>0</v>
      </c>
      <c r="J414" s="226"/>
    </row>
    <row r="415" spans="1:10" s="220" customFormat="1" ht="41.4">
      <c r="B415" s="218" t="s">
        <v>751</v>
      </c>
      <c r="C415" s="865" t="s">
        <v>750</v>
      </c>
      <c r="D415" s="245" t="s">
        <v>643</v>
      </c>
      <c r="E415" s="246">
        <v>63246</v>
      </c>
      <c r="F415" s="247">
        <v>400</v>
      </c>
      <c r="G415" s="236">
        <v>120</v>
      </c>
      <c r="H415" s="785"/>
      <c r="I415" s="249">
        <f t="shared" si="47"/>
        <v>0</v>
      </c>
    </row>
    <row r="416" spans="1:10">
      <c r="A416" s="220"/>
      <c r="B416" s="218" t="s">
        <v>134</v>
      </c>
      <c r="C416" s="242" t="s">
        <v>134</v>
      </c>
      <c r="D416" s="220" t="s">
        <v>134</v>
      </c>
      <c r="E416" s="6"/>
      <c r="F416" s="254"/>
      <c r="G416" s="241"/>
      <c r="H416" s="315"/>
      <c r="I416" s="316"/>
      <c r="J416" s="226"/>
    </row>
    <row r="417" spans="1:10" ht="15" customHeight="1">
      <c r="A417" s="220"/>
      <c r="B417" s="221" t="s">
        <v>805</v>
      </c>
      <c r="C417" s="242"/>
      <c r="D417" s="220" t="s">
        <v>134</v>
      </c>
      <c r="E417" s="317"/>
      <c r="F417" s="254"/>
      <c r="G417" s="241"/>
      <c r="H417" s="252"/>
      <c r="I417" s="253"/>
      <c r="J417" s="226"/>
    </row>
    <row r="418" spans="1:10">
      <c r="A418" s="220"/>
      <c r="B418" s="218" t="s">
        <v>433</v>
      </c>
      <c r="C418" s="244" t="s">
        <v>56</v>
      </c>
      <c r="D418" s="245" t="s">
        <v>48</v>
      </c>
      <c r="E418" s="246">
        <v>13988</v>
      </c>
      <c r="F418" s="247">
        <v>2500</v>
      </c>
      <c r="G418" s="236">
        <v>5</v>
      </c>
      <c r="H418" s="785"/>
      <c r="I418" s="249">
        <f t="shared" ref="I418:I426" si="48">G418*H418</f>
        <v>0</v>
      </c>
      <c r="J418" s="226"/>
    </row>
    <row r="419" spans="1:10">
      <c r="A419" s="220"/>
      <c r="B419" s="218" t="s">
        <v>434</v>
      </c>
      <c r="C419" s="244" t="s">
        <v>57</v>
      </c>
      <c r="D419" s="245" t="s">
        <v>48</v>
      </c>
      <c r="E419" s="246">
        <v>13988</v>
      </c>
      <c r="F419" s="247">
        <v>2500</v>
      </c>
      <c r="G419" s="236">
        <v>5</v>
      </c>
      <c r="H419" s="785"/>
      <c r="I419" s="249">
        <f t="shared" si="48"/>
        <v>0</v>
      </c>
      <c r="J419" s="226"/>
    </row>
    <row r="420" spans="1:10">
      <c r="A420" s="220"/>
      <c r="B420" s="218" t="s">
        <v>435</v>
      </c>
      <c r="C420" s="244" t="s">
        <v>58</v>
      </c>
      <c r="D420" s="245" t="s">
        <v>48</v>
      </c>
      <c r="E420" s="246">
        <v>13988</v>
      </c>
      <c r="F420" s="247">
        <v>2500</v>
      </c>
      <c r="G420" s="236">
        <v>5</v>
      </c>
      <c r="H420" s="785"/>
      <c r="I420" s="249">
        <f t="shared" si="48"/>
        <v>0</v>
      </c>
      <c r="J420" s="226"/>
    </row>
    <row r="421" spans="1:10">
      <c r="A421" s="220"/>
      <c r="B421" s="218" t="s">
        <v>436</v>
      </c>
      <c r="C421" s="244" t="s">
        <v>59</v>
      </c>
      <c r="D421" s="245" t="s">
        <v>48</v>
      </c>
      <c r="E421" s="246">
        <v>13988</v>
      </c>
      <c r="F421" s="247">
        <v>2500</v>
      </c>
      <c r="G421" s="236">
        <v>5</v>
      </c>
      <c r="H421" s="785"/>
      <c r="I421" s="249">
        <f t="shared" si="48"/>
        <v>0</v>
      </c>
      <c r="J421" s="226"/>
    </row>
    <row r="422" spans="1:10" s="220" customFormat="1">
      <c r="B422" s="218" t="s">
        <v>265</v>
      </c>
      <c r="C422" s="331" t="s">
        <v>77</v>
      </c>
      <c r="D422" s="245" t="s">
        <v>48</v>
      </c>
      <c r="E422" s="246">
        <v>13988</v>
      </c>
      <c r="F422" s="247">
        <v>2500</v>
      </c>
      <c r="G422" s="236">
        <v>5</v>
      </c>
      <c r="H422" s="785"/>
      <c r="I422" s="249">
        <f t="shared" si="48"/>
        <v>0</v>
      </c>
    </row>
    <row r="423" spans="1:10" s="220" customFormat="1">
      <c r="B423" s="218" t="s">
        <v>266</v>
      </c>
      <c r="C423" s="331" t="s">
        <v>685</v>
      </c>
      <c r="D423" s="245" t="s">
        <v>48</v>
      </c>
      <c r="E423" s="246">
        <v>13988</v>
      </c>
      <c r="F423" s="247">
        <v>2500</v>
      </c>
      <c r="G423" s="236">
        <v>4</v>
      </c>
      <c r="H423" s="785"/>
      <c r="I423" s="249">
        <f t="shared" si="48"/>
        <v>0</v>
      </c>
    </row>
    <row r="424" spans="1:10" s="220" customFormat="1">
      <c r="B424" s="218" t="s">
        <v>267</v>
      </c>
      <c r="C424" s="331" t="s">
        <v>685</v>
      </c>
      <c r="D424" s="245" t="s">
        <v>48</v>
      </c>
      <c r="E424" s="246">
        <v>13988</v>
      </c>
      <c r="F424" s="247">
        <v>2500</v>
      </c>
      <c r="G424" s="236">
        <v>4</v>
      </c>
      <c r="H424" s="785"/>
      <c r="I424" s="249">
        <f t="shared" si="48"/>
        <v>0</v>
      </c>
    </row>
    <row r="425" spans="1:10" s="220" customFormat="1" ht="27.6">
      <c r="B425" s="218" t="s">
        <v>1492</v>
      </c>
      <c r="C425" s="244" t="s">
        <v>836</v>
      </c>
      <c r="D425" s="245" t="s">
        <v>48</v>
      </c>
      <c r="E425" s="246">
        <v>13988</v>
      </c>
      <c r="F425" s="247">
        <v>4000</v>
      </c>
      <c r="G425" s="236">
        <v>2</v>
      </c>
      <c r="H425" s="785"/>
      <c r="I425" s="249">
        <f t="shared" si="48"/>
        <v>0</v>
      </c>
    </row>
    <row r="426" spans="1:10" s="220" customFormat="1">
      <c r="B426" s="218" t="s">
        <v>835</v>
      </c>
      <c r="C426" s="245" t="s">
        <v>257</v>
      </c>
      <c r="D426" s="245" t="s">
        <v>48</v>
      </c>
      <c r="E426" s="246">
        <v>13988</v>
      </c>
      <c r="F426" s="247">
        <v>4000</v>
      </c>
      <c r="G426" s="236">
        <v>2</v>
      </c>
      <c r="H426" s="785"/>
      <c r="I426" s="249">
        <f t="shared" si="48"/>
        <v>0</v>
      </c>
    </row>
    <row r="427" spans="1:10">
      <c r="A427" s="220"/>
      <c r="B427" s="218" t="s">
        <v>134</v>
      </c>
      <c r="C427" s="242" t="s">
        <v>134</v>
      </c>
      <c r="D427" s="220" t="s">
        <v>134</v>
      </c>
      <c r="E427" s="243"/>
      <c r="F427" s="313"/>
      <c r="G427" s="314"/>
      <c r="H427" s="315"/>
      <c r="I427" s="316"/>
      <c r="J427" s="226"/>
    </row>
    <row r="428" spans="1:10">
      <c r="A428" s="220"/>
      <c r="B428" s="221" t="s">
        <v>758</v>
      </c>
      <c r="C428" s="242"/>
      <c r="D428" s="220"/>
      <c r="E428" s="254"/>
      <c r="F428" s="254"/>
      <c r="G428" s="241"/>
      <c r="H428" s="252"/>
      <c r="I428" s="253"/>
      <c r="J428" s="226"/>
    </row>
    <row r="429" spans="1:10">
      <c r="A429" s="220"/>
      <c r="B429" s="862" t="s">
        <v>759</v>
      </c>
      <c r="C429" s="242" t="s">
        <v>134</v>
      </c>
      <c r="D429" s="220" t="s">
        <v>134</v>
      </c>
      <c r="E429" s="254"/>
      <c r="F429" s="254"/>
      <c r="G429" s="241"/>
      <c r="H429" s="252"/>
      <c r="I429" s="253"/>
      <c r="J429" s="226"/>
    </row>
    <row r="430" spans="1:10" ht="14.4">
      <c r="A430" s="220"/>
      <c r="B430" s="862" t="s">
        <v>806</v>
      </c>
      <c r="C430" s="887" t="s">
        <v>1125</v>
      </c>
      <c r="D430" s="888"/>
      <c r="E430" s="888"/>
      <c r="F430" s="889"/>
      <c r="G430" s="241"/>
      <c r="H430" s="252"/>
      <c r="I430" s="253"/>
      <c r="J430" s="226"/>
    </row>
    <row r="431" spans="1:10">
      <c r="A431" s="220"/>
      <c r="B431" s="218" t="s">
        <v>423</v>
      </c>
      <c r="C431" s="244" t="s">
        <v>64</v>
      </c>
      <c r="D431" s="245" t="s">
        <v>48</v>
      </c>
      <c r="E431" s="246">
        <f>7554+1724+789</f>
        <v>10067</v>
      </c>
      <c r="F431" s="247">
        <v>2500</v>
      </c>
      <c r="G431" s="236">
        <v>4</v>
      </c>
      <c r="H431" s="785"/>
      <c r="I431" s="249">
        <f t="shared" ref="I431:I435" si="49">G431*H431</f>
        <v>0</v>
      </c>
      <c r="J431" s="226"/>
    </row>
    <row r="432" spans="1:10">
      <c r="A432" s="220"/>
      <c r="B432" s="218" t="s">
        <v>702</v>
      </c>
      <c r="C432" s="244" t="s">
        <v>65</v>
      </c>
      <c r="D432" s="245" t="s">
        <v>48</v>
      </c>
      <c r="E432" s="246">
        <f t="shared" ref="E432:E441" si="50">7554+1724+789</f>
        <v>10067</v>
      </c>
      <c r="F432" s="247">
        <v>2500</v>
      </c>
      <c r="G432" s="236">
        <v>4</v>
      </c>
      <c r="H432" s="785"/>
      <c r="I432" s="249">
        <f t="shared" si="49"/>
        <v>0</v>
      </c>
      <c r="J432" s="226"/>
    </row>
    <row r="433" spans="1:10">
      <c r="A433" s="220"/>
      <c r="B433" s="218" t="s">
        <v>437</v>
      </c>
      <c r="C433" s="244" t="s">
        <v>66</v>
      </c>
      <c r="D433" s="245" t="s">
        <v>48</v>
      </c>
      <c r="E433" s="246">
        <f t="shared" si="50"/>
        <v>10067</v>
      </c>
      <c r="F433" s="247">
        <v>2500</v>
      </c>
      <c r="G433" s="236">
        <v>4</v>
      </c>
      <c r="H433" s="785"/>
      <c r="I433" s="249">
        <f t="shared" si="49"/>
        <v>0</v>
      </c>
      <c r="J433" s="226"/>
    </row>
    <row r="434" spans="1:10">
      <c r="A434" s="220"/>
      <c r="B434" s="218" t="s">
        <v>438</v>
      </c>
      <c r="C434" s="244" t="s">
        <v>67</v>
      </c>
      <c r="D434" s="245" t="s">
        <v>48</v>
      </c>
      <c r="E434" s="246">
        <f t="shared" si="50"/>
        <v>10067</v>
      </c>
      <c r="F434" s="247">
        <v>2500</v>
      </c>
      <c r="G434" s="236">
        <v>4</v>
      </c>
      <c r="H434" s="785"/>
      <c r="I434" s="249">
        <f t="shared" si="49"/>
        <v>0</v>
      </c>
      <c r="J434" s="226"/>
    </row>
    <row r="435" spans="1:10">
      <c r="A435" s="220"/>
      <c r="B435" s="218" t="s">
        <v>439</v>
      </c>
      <c r="C435" s="244" t="s">
        <v>68</v>
      </c>
      <c r="D435" s="245" t="s">
        <v>48</v>
      </c>
      <c r="E435" s="246">
        <f t="shared" si="50"/>
        <v>10067</v>
      </c>
      <c r="F435" s="247">
        <v>2500</v>
      </c>
      <c r="G435" s="236">
        <v>4</v>
      </c>
      <c r="H435" s="785"/>
      <c r="I435" s="249">
        <f t="shared" si="49"/>
        <v>0</v>
      </c>
      <c r="J435" s="226"/>
    </row>
    <row r="436" spans="1:10">
      <c r="A436" s="220"/>
      <c r="B436" s="218" t="s">
        <v>818</v>
      </c>
      <c r="C436" s="244" t="s">
        <v>69</v>
      </c>
      <c r="D436" s="270" t="s">
        <v>48</v>
      </c>
      <c r="E436" s="246">
        <f t="shared" si="50"/>
        <v>10067</v>
      </c>
      <c r="F436" s="247">
        <v>8000</v>
      </c>
      <c r="G436" s="216">
        <v>0</v>
      </c>
      <c r="H436" s="215" t="s">
        <v>1468</v>
      </c>
      <c r="I436" s="217" t="s">
        <v>1469</v>
      </c>
      <c r="J436" s="226"/>
    </row>
    <row r="437" spans="1:10">
      <c r="A437" s="220"/>
      <c r="B437" s="218" t="s">
        <v>822</v>
      </c>
      <c r="C437" s="244" t="s">
        <v>258</v>
      </c>
      <c r="D437" s="270" t="s">
        <v>48</v>
      </c>
      <c r="E437" s="246">
        <f t="shared" si="50"/>
        <v>10067</v>
      </c>
      <c r="F437" s="247">
        <v>8000</v>
      </c>
      <c r="G437" s="216">
        <v>0</v>
      </c>
      <c r="H437" s="215" t="s">
        <v>1468</v>
      </c>
      <c r="I437" s="217" t="s">
        <v>1469</v>
      </c>
      <c r="J437" s="226"/>
    </row>
    <row r="438" spans="1:10">
      <c r="A438" s="220"/>
      <c r="B438" s="218" t="s">
        <v>819</v>
      </c>
      <c r="C438" s="245" t="s">
        <v>745</v>
      </c>
      <c r="D438" s="270" t="s">
        <v>48</v>
      </c>
      <c r="E438" s="246">
        <f t="shared" si="50"/>
        <v>10067</v>
      </c>
      <c r="F438" s="247">
        <v>8000</v>
      </c>
      <c r="G438" s="216">
        <v>0</v>
      </c>
      <c r="H438" s="215" t="s">
        <v>1468</v>
      </c>
      <c r="I438" s="217" t="s">
        <v>1469</v>
      </c>
      <c r="J438" s="226"/>
    </row>
    <row r="439" spans="1:10">
      <c r="A439" s="220"/>
      <c r="B439" s="218" t="s">
        <v>819</v>
      </c>
      <c r="C439" s="245" t="s">
        <v>746</v>
      </c>
      <c r="D439" s="270" t="s">
        <v>48</v>
      </c>
      <c r="E439" s="246">
        <f t="shared" si="50"/>
        <v>10067</v>
      </c>
      <c r="F439" s="247">
        <v>8000</v>
      </c>
      <c r="G439" s="216">
        <v>0</v>
      </c>
      <c r="H439" s="215" t="s">
        <v>1468</v>
      </c>
      <c r="I439" s="217" t="s">
        <v>1469</v>
      </c>
      <c r="J439" s="226"/>
    </row>
    <row r="440" spans="1:10">
      <c r="A440" s="220"/>
      <c r="B440" s="218" t="s">
        <v>820</v>
      </c>
      <c r="C440" s="245" t="s">
        <v>747</v>
      </c>
      <c r="D440" s="270" t="s">
        <v>48</v>
      </c>
      <c r="E440" s="246">
        <f t="shared" si="50"/>
        <v>10067</v>
      </c>
      <c r="F440" s="247">
        <v>8000</v>
      </c>
      <c r="G440" s="216">
        <v>0</v>
      </c>
      <c r="H440" s="215" t="s">
        <v>1468</v>
      </c>
      <c r="I440" s="217" t="s">
        <v>1469</v>
      </c>
      <c r="J440" s="226"/>
    </row>
    <row r="441" spans="1:10">
      <c r="A441" s="220"/>
      <c r="B441" s="218" t="s">
        <v>821</v>
      </c>
      <c r="C441" s="245" t="s">
        <v>748</v>
      </c>
      <c r="D441" s="270" t="s">
        <v>48</v>
      </c>
      <c r="E441" s="246">
        <f t="shared" si="50"/>
        <v>10067</v>
      </c>
      <c r="F441" s="247">
        <v>8000</v>
      </c>
      <c r="G441" s="216">
        <v>0</v>
      </c>
      <c r="H441" s="215" t="s">
        <v>1468</v>
      </c>
      <c r="I441" s="217" t="s">
        <v>1469</v>
      </c>
      <c r="J441" s="226"/>
    </row>
    <row r="442" spans="1:10">
      <c r="A442" s="220"/>
      <c r="B442" s="218" t="s">
        <v>134</v>
      </c>
      <c r="C442" s="783" t="s">
        <v>70</v>
      </c>
      <c r="D442" s="220"/>
      <c r="E442" s="243"/>
      <c r="F442" s="254"/>
      <c r="G442" s="241"/>
      <c r="H442" s="252"/>
      <c r="I442" s="253"/>
      <c r="J442" s="226"/>
    </row>
    <row r="443" spans="1:10">
      <c r="A443" s="220"/>
      <c r="B443" s="862" t="s">
        <v>807</v>
      </c>
      <c r="C443" s="242" t="s">
        <v>134</v>
      </c>
      <c r="D443" s="220" t="s">
        <v>134</v>
      </c>
      <c r="E443" s="254"/>
      <c r="F443" s="254"/>
      <c r="G443" s="241"/>
      <c r="H443" s="252"/>
      <c r="I443" s="253"/>
      <c r="J443" s="226"/>
    </row>
    <row r="444" spans="1:10">
      <c r="A444" s="220"/>
      <c r="B444" s="218" t="s">
        <v>754</v>
      </c>
      <c r="C444" s="244" t="s">
        <v>67</v>
      </c>
      <c r="D444" s="245" t="s">
        <v>48</v>
      </c>
      <c r="E444" s="246">
        <f t="shared" ref="E444:E451" si="51">7554+1724+789</f>
        <v>10067</v>
      </c>
      <c r="F444" s="247">
        <v>4000</v>
      </c>
      <c r="G444" s="236">
        <v>8</v>
      </c>
      <c r="H444" s="785"/>
      <c r="I444" s="249">
        <f t="shared" ref="I444:I452" si="52">G444*H444</f>
        <v>0</v>
      </c>
      <c r="J444" s="226"/>
    </row>
    <row r="445" spans="1:10">
      <c r="A445" s="220"/>
      <c r="B445" s="218" t="s">
        <v>755</v>
      </c>
      <c r="C445" s="244" t="s">
        <v>67</v>
      </c>
      <c r="D445" s="245" t="s">
        <v>48</v>
      </c>
      <c r="E445" s="246">
        <f t="shared" si="51"/>
        <v>10067</v>
      </c>
      <c r="F445" s="247">
        <v>4000</v>
      </c>
      <c r="G445" s="236">
        <v>8</v>
      </c>
      <c r="H445" s="785"/>
      <c r="I445" s="249">
        <f t="shared" si="52"/>
        <v>0</v>
      </c>
      <c r="J445" s="226"/>
    </row>
    <row r="446" spans="1:10">
      <c r="A446" s="220"/>
      <c r="B446" s="218" t="s">
        <v>752</v>
      </c>
      <c r="C446" s="244" t="s">
        <v>71</v>
      </c>
      <c r="D446" s="245" t="s">
        <v>48</v>
      </c>
      <c r="E446" s="246">
        <f t="shared" si="51"/>
        <v>10067</v>
      </c>
      <c r="F446" s="247">
        <v>4000</v>
      </c>
      <c r="G446" s="236">
        <v>8</v>
      </c>
      <c r="H446" s="785"/>
      <c r="I446" s="249">
        <f t="shared" si="52"/>
        <v>0</v>
      </c>
      <c r="J446" s="226"/>
    </row>
    <row r="447" spans="1:10">
      <c r="A447" s="220"/>
      <c r="B447" s="218" t="s">
        <v>753</v>
      </c>
      <c r="C447" s="244" t="s">
        <v>68</v>
      </c>
      <c r="D447" s="245" t="s">
        <v>48</v>
      </c>
      <c r="E447" s="246">
        <f t="shared" si="51"/>
        <v>10067</v>
      </c>
      <c r="F447" s="247">
        <v>4000</v>
      </c>
      <c r="G447" s="236">
        <v>8</v>
      </c>
      <c r="H447" s="785"/>
      <c r="I447" s="249">
        <f t="shared" si="52"/>
        <v>0</v>
      </c>
      <c r="J447" s="226"/>
    </row>
    <row r="448" spans="1:10">
      <c r="A448" s="220"/>
      <c r="B448" s="218" t="s">
        <v>440</v>
      </c>
      <c r="C448" s="244" t="s">
        <v>72</v>
      </c>
      <c r="D448" s="245" t="s">
        <v>48</v>
      </c>
      <c r="E448" s="246">
        <f t="shared" si="51"/>
        <v>10067</v>
      </c>
      <c r="F448" s="247">
        <v>2500</v>
      </c>
      <c r="G448" s="236">
        <v>8</v>
      </c>
      <c r="H448" s="785"/>
      <c r="I448" s="249">
        <f t="shared" si="52"/>
        <v>0</v>
      </c>
      <c r="J448" s="226"/>
    </row>
    <row r="449" spans="1:10">
      <c r="A449" s="220"/>
      <c r="B449" s="218" t="s">
        <v>444</v>
      </c>
      <c r="C449" s="244" t="s">
        <v>832</v>
      </c>
      <c r="D449" s="245" t="s">
        <v>48</v>
      </c>
      <c r="E449" s="246">
        <f t="shared" si="51"/>
        <v>10067</v>
      </c>
      <c r="F449" s="247">
        <v>2500</v>
      </c>
      <c r="G449" s="236">
        <v>2</v>
      </c>
      <c r="H449" s="785"/>
      <c r="I449" s="249">
        <f t="shared" si="52"/>
        <v>0</v>
      </c>
      <c r="J449" s="226"/>
    </row>
    <row r="450" spans="1:10">
      <c r="A450" s="220"/>
      <c r="B450" s="218" t="s">
        <v>749</v>
      </c>
      <c r="C450" s="244" t="s">
        <v>832</v>
      </c>
      <c r="D450" s="245" t="s">
        <v>48</v>
      </c>
      <c r="E450" s="246">
        <f t="shared" si="51"/>
        <v>10067</v>
      </c>
      <c r="F450" s="247">
        <v>2500</v>
      </c>
      <c r="G450" s="236">
        <v>2</v>
      </c>
      <c r="H450" s="785"/>
      <c r="I450" s="249">
        <f t="shared" si="52"/>
        <v>0</v>
      </c>
      <c r="J450" s="226"/>
    </row>
    <row r="451" spans="1:10">
      <c r="A451" s="220"/>
      <c r="B451" s="218" t="s">
        <v>441</v>
      </c>
      <c r="C451" s="244" t="s">
        <v>73</v>
      </c>
      <c r="D451" s="331" t="s">
        <v>48</v>
      </c>
      <c r="E451" s="246">
        <f t="shared" si="51"/>
        <v>10067</v>
      </c>
      <c r="F451" s="247">
        <v>8000</v>
      </c>
      <c r="G451" s="236">
        <v>1</v>
      </c>
      <c r="H451" s="785"/>
      <c r="I451" s="249">
        <f t="shared" si="52"/>
        <v>0</v>
      </c>
      <c r="J451" s="226"/>
    </row>
    <row r="452" spans="1:10" ht="41.4">
      <c r="A452" s="220"/>
      <c r="B452" s="218" t="s">
        <v>751</v>
      </c>
      <c r="C452" s="865" t="s">
        <v>750</v>
      </c>
      <c r="D452" s="245" t="s">
        <v>643</v>
      </c>
      <c r="E452" s="246">
        <f>80890+23204+7893</f>
        <v>111987</v>
      </c>
      <c r="F452" s="247">
        <v>200</v>
      </c>
      <c r="G452" s="236">
        <v>190</v>
      </c>
      <c r="H452" s="785"/>
      <c r="I452" s="249">
        <f t="shared" si="52"/>
        <v>0</v>
      </c>
      <c r="J452" s="226"/>
    </row>
    <row r="453" spans="1:10">
      <c r="A453" s="220"/>
      <c r="B453" s="218" t="s">
        <v>134</v>
      </c>
      <c r="C453" s="783" t="s">
        <v>70</v>
      </c>
      <c r="D453" s="220"/>
      <c r="E453" s="254"/>
      <c r="F453" s="254"/>
      <c r="G453" s="241"/>
      <c r="H453" s="252"/>
      <c r="I453" s="253"/>
      <c r="J453" s="226"/>
    </row>
    <row r="454" spans="1:10">
      <c r="A454" s="220"/>
      <c r="B454" s="221" t="s">
        <v>808</v>
      </c>
      <c r="C454" s="242"/>
      <c r="D454" s="220" t="s">
        <v>134</v>
      </c>
      <c r="E454" s="254"/>
      <c r="F454" s="254"/>
      <c r="G454" s="241"/>
      <c r="H454" s="252"/>
      <c r="I454" s="253"/>
      <c r="J454" s="226"/>
    </row>
    <row r="455" spans="1:10">
      <c r="A455" s="220"/>
      <c r="B455" s="218" t="s">
        <v>433</v>
      </c>
      <c r="C455" s="244" t="s">
        <v>56</v>
      </c>
      <c r="D455" s="245" t="s">
        <v>48</v>
      </c>
      <c r="E455" s="246">
        <f t="shared" ref="E455:E458" si="53">7554+1724+789</f>
        <v>10067</v>
      </c>
      <c r="F455" s="247">
        <v>2500</v>
      </c>
      <c r="G455" s="236">
        <v>4</v>
      </c>
      <c r="H455" s="785"/>
      <c r="I455" s="249">
        <f t="shared" ref="I455:I461" si="54">G455*H455</f>
        <v>0</v>
      </c>
      <c r="J455" s="226"/>
    </row>
    <row r="456" spans="1:10">
      <c r="A456" s="220"/>
      <c r="B456" s="218" t="s">
        <v>434</v>
      </c>
      <c r="C456" s="244" t="s">
        <v>57</v>
      </c>
      <c r="D456" s="245" t="s">
        <v>48</v>
      </c>
      <c r="E456" s="246">
        <f t="shared" si="53"/>
        <v>10067</v>
      </c>
      <c r="F456" s="247">
        <v>2500</v>
      </c>
      <c r="G456" s="236">
        <v>4</v>
      </c>
      <c r="H456" s="785"/>
      <c r="I456" s="249">
        <f t="shared" si="54"/>
        <v>0</v>
      </c>
      <c r="J456" s="226"/>
    </row>
    <row r="457" spans="1:10">
      <c r="A457" s="220"/>
      <c r="B457" s="218" t="s">
        <v>435</v>
      </c>
      <c r="C457" s="244" t="s">
        <v>58</v>
      </c>
      <c r="D457" s="245" t="s">
        <v>48</v>
      </c>
      <c r="E457" s="246">
        <f t="shared" si="53"/>
        <v>10067</v>
      </c>
      <c r="F457" s="247">
        <v>2500</v>
      </c>
      <c r="G457" s="236">
        <v>4</v>
      </c>
      <c r="H457" s="785"/>
      <c r="I457" s="249">
        <f t="shared" si="54"/>
        <v>0</v>
      </c>
      <c r="J457" s="226"/>
    </row>
    <row r="458" spans="1:10">
      <c r="A458" s="220"/>
      <c r="B458" s="218" t="s">
        <v>436</v>
      </c>
      <c r="C458" s="244" t="s">
        <v>59</v>
      </c>
      <c r="D458" s="245" t="s">
        <v>48</v>
      </c>
      <c r="E458" s="246">
        <f t="shared" si="53"/>
        <v>10067</v>
      </c>
      <c r="F458" s="247">
        <v>2500</v>
      </c>
      <c r="G458" s="236">
        <v>4</v>
      </c>
      <c r="H458" s="785"/>
      <c r="I458" s="249">
        <f t="shared" si="54"/>
        <v>0</v>
      </c>
      <c r="J458" s="226"/>
    </row>
    <row r="459" spans="1:10">
      <c r="A459" s="220"/>
      <c r="B459" s="218" t="s">
        <v>265</v>
      </c>
      <c r="C459" s="331" t="s">
        <v>77</v>
      </c>
      <c r="D459" s="245" t="s">
        <v>48</v>
      </c>
      <c r="E459" s="246"/>
      <c r="F459" s="247">
        <v>2500</v>
      </c>
      <c r="G459" s="236">
        <v>1</v>
      </c>
      <c r="H459" s="785"/>
      <c r="I459" s="249">
        <f t="shared" si="54"/>
        <v>0</v>
      </c>
    </row>
    <row r="460" spans="1:10" s="220" customFormat="1">
      <c r="B460" s="218" t="s">
        <v>266</v>
      </c>
      <c r="C460" s="331" t="s">
        <v>686</v>
      </c>
      <c r="D460" s="245" t="s">
        <v>48</v>
      </c>
      <c r="E460" s="246"/>
      <c r="F460" s="247">
        <v>2500</v>
      </c>
      <c r="G460" s="236">
        <v>1</v>
      </c>
      <c r="H460" s="785"/>
      <c r="I460" s="249">
        <f t="shared" si="54"/>
        <v>0</v>
      </c>
    </row>
    <row r="461" spans="1:10" s="220" customFormat="1">
      <c r="B461" s="218" t="s">
        <v>267</v>
      </c>
      <c r="C461" s="331" t="s">
        <v>686</v>
      </c>
      <c r="D461" s="245" t="s">
        <v>48</v>
      </c>
      <c r="E461" s="246"/>
      <c r="F461" s="247">
        <v>2500</v>
      </c>
      <c r="G461" s="236">
        <v>1</v>
      </c>
      <c r="H461" s="785"/>
      <c r="I461" s="249">
        <f t="shared" si="54"/>
        <v>0</v>
      </c>
    </row>
    <row r="462" spans="1:10" s="220" customFormat="1" ht="27.6">
      <c r="B462" s="218" t="s">
        <v>842</v>
      </c>
      <c r="C462" s="244" t="s">
        <v>836</v>
      </c>
      <c r="D462" s="245" t="s">
        <v>48</v>
      </c>
      <c r="E462" s="246"/>
      <c r="F462" s="247">
        <v>4000</v>
      </c>
      <c r="G462" s="216">
        <v>0</v>
      </c>
      <c r="H462" s="215" t="s">
        <v>1468</v>
      </c>
      <c r="I462" s="217" t="s">
        <v>1469</v>
      </c>
    </row>
    <row r="463" spans="1:10" s="220" customFormat="1">
      <c r="B463" s="218" t="s">
        <v>835</v>
      </c>
      <c r="C463" s="245" t="s">
        <v>257</v>
      </c>
      <c r="D463" s="245" t="s">
        <v>48</v>
      </c>
      <c r="E463" s="246"/>
      <c r="F463" s="247">
        <v>4000</v>
      </c>
      <c r="G463" s="216">
        <v>0</v>
      </c>
      <c r="H463" s="215" t="s">
        <v>1468</v>
      </c>
      <c r="I463" s="217" t="s">
        <v>1469</v>
      </c>
    </row>
    <row r="464" spans="1:10">
      <c r="A464" s="220"/>
      <c r="B464" s="218" t="s">
        <v>134</v>
      </c>
      <c r="C464" s="220" t="s">
        <v>134</v>
      </c>
      <c r="D464" s="220" t="s">
        <v>134</v>
      </c>
      <c r="E464" s="229"/>
      <c r="F464" s="254"/>
      <c r="G464" s="241"/>
      <c r="H464" s="252"/>
      <c r="I464" s="253"/>
    </row>
    <row r="465" spans="1:10" s="220" customFormat="1">
      <c r="B465" s="862" t="s">
        <v>760</v>
      </c>
      <c r="C465" s="242" t="s">
        <v>134</v>
      </c>
      <c r="D465" s="220" t="s">
        <v>134</v>
      </c>
      <c r="E465" s="254"/>
      <c r="F465" s="254"/>
      <c r="G465" s="241"/>
      <c r="H465" s="252"/>
      <c r="I465" s="253"/>
      <c r="J465" s="225"/>
    </row>
    <row r="466" spans="1:10" s="220" customFormat="1">
      <c r="B466" s="862" t="s">
        <v>809</v>
      </c>
      <c r="C466" s="242" t="s">
        <v>134</v>
      </c>
      <c r="D466" s="220" t="s">
        <v>134</v>
      </c>
      <c r="E466" s="254"/>
      <c r="F466" s="254"/>
      <c r="G466" s="241"/>
      <c r="H466" s="252"/>
      <c r="I466" s="253"/>
      <c r="J466" s="225"/>
    </row>
    <row r="467" spans="1:10" s="220" customFormat="1">
      <c r="B467" s="218" t="s">
        <v>423</v>
      </c>
      <c r="C467" s="244" t="s">
        <v>64</v>
      </c>
      <c r="D467" s="244" t="s">
        <v>48</v>
      </c>
      <c r="E467" s="246">
        <v>4609</v>
      </c>
      <c r="F467" s="247">
        <v>2500</v>
      </c>
      <c r="G467" s="236">
        <v>2</v>
      </c>
      <c r="H467" s="785"/>
      <c r="I467" s="249">
        <f t="shared" ref="I467:I474" si="55">G467*H467</f>
        <v>0</v>
      </c>
      <c r="J467" s="225"/>
    </row>
    <row r="468" spans="1:10" s="220" customFormat="1">
      <c r="B468" s="218" t="s">
        <v>702</v>
      </c>
      <c r="C468" s="244" t="s">
        <v>65</v>
      </c>
      <c r="D468" s="244" t="s">
        <v>48</v>
      </c>
      <c r="E468" s="246">
        <v>4609</v>
      </c>
      <c r="F468" s="247">
        <v>2500</v>
      </c>
      <c r="G468" s="236">
        <v>2</v>
      </c>
      <c r="H468" s="785"/>
      <c r="I468" s="249">
        <f t="shared" si="55"/>
        <v>0</v>
      </c>
      <c r="J468" s="225"/>
    </row>
    <row r="469" spans="1:10" s="220" customFormat="1">
      <c r="B469" s="218" t="s">
        <v>437</v>
      </c>
      <c r="C469" s="244" t="s">
        <v>66</v>
      </c>
      <c r="D469" s="244" t="s">
        <v>48</v>
      </c>
      <c r="E469" s="246">
        <v>4609</v>
      </c>
      <c r="F469" s="247">
        <v>2500</v>
      </c>
      <c r="G469" s="236">
        <v>2</v>
      </c>
      <c r="H469" s="785"/>
      <c r="I469" s="249">
        <f t="shared" si="55"/>
        <v>0</v>
      </c>
      <c r="J469" s="225"/>
    </row>
    <row r="470" spans="1:10" s="220" customFormat="1">
      <c r="B470" s="218" t="s">
        <v>438</v>
      </c>
      <c r="C470" s="244" t="s">
        <v>67</v>
      </c>
      <c r="D470" s="270" t="s">
        <v>48</v>
      </c>
      <c r="E470" s="246">
        <v>4609</v>
      </c>
      <c r="F470" s="247">
        <v>2500</v>
      </c>
      <c r="G470" s="236">
        <v>2</v>
      </c>
      <c r="H470" s="785"/>
      <c r="I470" s="249">
        <f t="shared" si="55"/>
        <v>0</v>
      </c>
      <c r="J470" s="225"/>
    </row>
    <row r="471" spans="1:10" s="220" customFormat="1">
      <c r="B471" s="218" t="s">
        <v>439</v>
      </c>
      <c r="C471" s="335" t="s">
        <v>68</v>
      </c>
      <c r="D471" s="336" t="s">
        <v>48</v>
      </c>
      <c r="E471" s="246">
        <v>4609</v>
      </c>
      <c r="F471" s="247">
        <v>2500</v>
      </c>
      <c r="G471" s="236">
        <v>2</v>
      </c>
      <c r="H471" s="785"/>
      <c r="I471" s="249">
        <f t="shared" si="55"/>
        <v>0</v>
      </c>
      <c r="J471" s="225"/>
    </row>
    <row r="472" spans="1:10" s="220" customFormat="1">
      <c r="B472" s="218" t="s">
        <v>818</v>
      </c>
      <c r="C472" s="244" t="s">
        <v>69</v>
      </c>
      <c r="D472" s="270" t="s">
        <v>48</v>
      </c>
      <c r="E472" s="246">
        <v>4609</v>
      </c>
      <c r="F472" s="247">
        <v>8000</v>
      </c>
      <c r="G472" s="236">
        <v>1</v>
      </c>
      <c r="H472" s="785"/>
      <c r="I472" s="249">
        <f t="shared" si="55"/>
        <v>0</v>
      </c>
      <c r="J472" s="225"/>
    </row>
    <row r="473" spans="1:10" s="220" customFormat="1">
      <c r="B473" s="218" t="s">
        <v>823</v>
      </c>
      <c r="C473" s="244" t="s">
        <v>144</v>
      </c>
      <c r="D473" s="270" t="s">
        <v>48</v>
      </c>
      <c r="E473" s="246">
        <v>4609</v>
      </c>
      <c r="F473" s="247">
        <v>8000</v>
      </c>
      <c r="G473" s="236">
        <v>1</v>
      </c>
      <c r="H473" s="785"/>
      <c r="I473" s="249">
        <f t="shared" si="55"/>
        <v>0</v>
      </c>
      <c r="J473" s="225"/>
    </row>
    <row r="474" spans="1:10">
      <c r="A474" s="220"/>
      <c r="B474" s="218" t="s">
        <v>822</v>
      </c>
      <c r="C474" s="244" t="s">
        <v>258</v>
      </c>
      <c r="D474" s="270" t="s">
        <v>48</v>
      </c>
      <c r="E474" s="246">
        <v>4609</v>
      </c>
      <c r="F474" s="247">
        <v>8000</v>
      </c>
      <c r="G474" s="236">
        <v>2</v>
      </c>
      <c r="H474" s="785"/>
      <c r="I474" s="249">
        <f t="shared" si="55"/>
        <v>0</v>
      </c>
    </row>
    <row r="475" spans="1:10">
      <c r="A475" s="220"/>
      <c r="B475" s="218" t="s">
        <v>819</v>
      </c>
      <c r="C475" s="245" t="s">
        <v>745</v>
      </c>
      <c r="D475" s="270" t="s">
        <v>48</v>
      </c>
      <c r="E475" s="246">
        <v>4609</v>
      </c>
      <c r="F475" s="247">
        <v>8000</v>
      </c>
      <c r="G475" s="216">
        <v>0</v>
      </c>
      <c r="H475" s="215" t="s">
        <v>1468</v>
      </c>
      <c r="I475" s="217" t="s">
        <v>1469</v>
      </c>
    </row>
    <row r="476" spans="1:10" s="220" customFormat="1">
      <c r="B476" s="218" t="s">
        <v>819</v>
      </c>
      <c r="C476" s="245" t="s">
        <v>746</v>
      </c>
      <c r="D476" s="270" t="s">
        <v>48</v>
      </c>
      <c r="E476" s="246">
        <v>4609</v>
      </c>
      <c r="F476" s="247">
        <v>8000</v>
      </c>
      <c r="G476" s="216">
        <v>0</v>
      </c>
      <c r="H476" s="215" t="s">
        <v>1468</v>
      </c>
      <c r="I476" s="217" t="s">
        <v>1469</v>
      </c>
    </row>
    <row r="477" spans="1:10">
      <c r="A477" s="220"/>
      <c r="B477" s="218" t="s">
        <v>820</v>
      </c>
      <c r="C477" s="245" t="s">
        <v>747</v>
      </c>
      <c r="D477" s="270" t="s">
        <v>48</v>
      </c>
      <c r="E477" s="246">
        <v>4609</v>
      </c>
      <c r="F477" s="247">
        <v>8000</v>
      </c>
      <c r="G477" s="216">
        <v>0</v>
      </c>
      <c r="H477" s="215" t="s">
        <v>1468</v>
      </c>
      <c r="I477" s="217" t="s">
        <v>1469</v>
      </c>
    </row>
    <row r="478" spans="1:10">
      <c r="A478" s="220"/>
      <c r="B478" s="218" t="s">
        <v>821</v>
      </c>
      <c r="C478" s="245" t="s">
        <v>748</v>
      </c>
      <c r="D478" s="270" t="s">
        <v>48</v>
      </c>
      <c r="E478" s="246">
        <v>4609</v>
      </c>
      <c r="F478" s="247">
        <v>8000</v>
      </c>
      <c r="G478" s="216">
        <v>0</v>
      </c>
      <c r="H478" s="215" t="s">
        <v>1468</v>
      </c>
      <c r="I478" s="217" t="s">
        <v>1469</v>
      </c>
    </row>
    <row r="479" spans="1:10" s="220" customFormat="1">
      <c r="B479" s="218" t="s">
        <v>134</v>
      </c>
      <c r="C479" s="783" t="s">
        <v>70</v>
      </c>
      <c r="E479" s="5"/>
      <c r="F479" s="254"/>
      <c r="G479" s="241"/>
      <c r="H479" s="252"/>
      <c r="I479" s="253"/>
      <c r="J479" s="225"/>
    </row>
    <row r="480" spans="1:10" s="220" customFormat="1">
      <c r="B480" s="218" t="s">
        <v>134</v>
      </c>
      <c r="C480" s="776" t="s">
        <v>652</v>
      </c>
      <c r="D480" s="242"/>
      <c r="E480" s="243"/>
      <c r="F480" s="254"/>
      <c r="G480" s="241"/>
      <c r="H480" s="252"/>
      <c r="I480" s="253"/>
      <c r="J480" s="225"/>
    </row>
    <row r="481" spans="1:10" s="220" customFormat="1">
      <c r="B481" s="862" t="s">
        <v>810</v>
      </c>
      <c r="C481" s="242" t="s">
        <v>134</v>
      </c>
      <c r="D481" s="220" t="s">
        <v>134</v>
      </c>
      <c r="E481" s="254"/>
      <c r="F481" s="254"/>
      <c r="G481" s="241"/>
      <c r="H481" s="252"/>
      <c r="I481" s="253"/>
      <c r="J481" s="225"/>
    </row>
    <row r="482" spans="1:10" s="220" customFormat="1">
      <c r="B482" s="218" t="s">
        <v>754</v>
      </c>
      <c r="C482" s="244" t="s">
        <v>67</v>
      </c>
      <c r="D482" s="245" t="s">
        <v>48</v>
      </c>
      <c r="E482" s="246">
        <v>4609</v>
      </c>
      <c r="F482" s="247">
        <v>4000</v>
      </c>
      <c r="G482" s="236">
        <v>6</v>
      </c>
      <c r="H482" s="785"/>
      <c r="I482" s="249">
        <f t="shared" ref="I482:I490" si="56">G482*H482</f>
        <v>0</v>
      </c>
      <c r="J482" s="225"/>
    </row>
    <row r="483" spans="1:10" s="220" customFormat="1">
      <c r="B483" s="218" t="s">
        <v>755</v>
      </c>
      <c r="C483" s="244" t="s">
        <v>67</v>
      </c>
      <c r="D483" s="245" t="s">
        <v>48</v>
      </c>
      <c r="E483" s="246">
        <v>4609</v>
      </c>
      <c r="F483" s="247">
        <v>4000</v>
      </c>
      <c r="G483" s="236">
        <v>6</v>
      </c>
      <c r="H483" s="785"/>
      <c r="I483" s="249">
        <f t="shared" si="56"/>
        <v>0</v>
      </c>
      <c r="J483" s="225"/>
    </row>
    <row r="484" spans="1:10" s="220" customFormat="1">
      <c r="B484" s="218" t="s">
        <v>752</v>
      </c>
      <c r="C484" s="244" t="s">
        <v>71</v>
      </c>
      <c r="D484" s="245" t="s">
        <v>48</v>
      </c>
      <c r="E484" s="246">
        <v>4609</v>
      </c>
      <c r="F484" s="247">
        <v>4000</v>
      </c>
      <c r="G484" s="236">
        <v>6</v>
      </c>
      <c r="H484" s="785"/>
      <c r="I484" s="249">
        <f t="shared" si="56"/>
        <v>0</v>
      </c>
      <c r="J484" s="225"/>
    </row>
    <row r="485" spans="1:10" s="220" customFormat="1">
      <c r="B485" s="218" t="s">
        <v>753</v>
      </c>
      <c r="C485" s="244" t="s">
        <v>68</v>
      </c>
      <c r="D485" s="245" t="s">
        <v>48</v>
      </c>
      <c r="E485" s="246">
        <v>4609</v>
      </c>
      <c r="F485" s="247">
        <v>4000</v>
      </c>
      <c r="G485" s="236">
        <v>6</v>
      </c>
      <c r="H485" s="785"/>
      <c r="I485" s="249">
        <f t="shared" si="56"/>
        <v>0</v>
      </c>
      <c r="J485" s="225"/>
    </row>
    <row r="486" spans="1:10" s="220" customFormat="1">
      <c r="B486" s="218" t="s">
        <v>440</v>
      </c>
      <c r="C486" s="244" t="s">
        <v>72</v>
      </c>
      <c r="D486" s="245" t="s">
        <v>48</v>
      </c>
      <c r="E486" s="246">
        <v>4609</v>
      </c>
      <c r="F486" s="247">
        <v>2500</v>
      </c>
      <c r="G486" s="236">
        <v>6</v>
      </c>
      <c r="H486" s="785"/>
      <c r="I486" s="249">
        <f t="shared" si="56"/>
        <v>0</v>
      </c>
      <c r="J486" s="225"/>
    </row>
    <row r="487" spans="1:10" s="220" customFormat="1">
      <c r="B487" s="218" t="s">
        <v>444</v>
      </c>
      <c r="C487" s="244" t="s">
        <v>832</v>
      </c>
      <c r="D487" s="245" t="s">
        <v>48</v>
      </c>
      <c r="E487" s="246">
        <v>4609</v>
      </c>
      <c r="F487" s="247">
        <v>2500</v>
      </c>
      <c r="G487" s="236">
        <v>3</v>
      </c>
      <c r="H487" s="785"/>
      <c r="I487" s="249">
        <f t="shared" si="56"/>
        <v>0</v>
      </c>
      <c r="J487" s="225"/>
    </row>
    <row r="488" spans="1:10" s="220" customFormat="1">
      <c r="B488" s="218" t="s">
        <v>749</v>
      </c>
      <c r="C488" s="244" t="s">
        <v>832</v>
      </c>
      <c r="D488" s="245" t="s">
        <v>48</v>
      </c>
      <c r="E488" s="246">
        <v>4609</v>
      </c>
      <c r="F488" s="247">
        <v>2500</v>
      </c>
      <c r="G488" s="236">
        <v>3</v>
      </c>
      <c r="H488" s="785"/>
      <c r="I488" s="249">
        <f t="shared" si="56"/>
        <v>0</v>
      </c>
      <c r="J488" s="225"/>
    </row>
    <row r="489" spans="1:10" s="220" customFormat="1">
      <c r="B489" s="218" t="s">
        <v>441</v>
      </c>
      <c r="C489" s="244" t="s">
        <v>73</v>
      </c>
      <c r="D489" s="331" t="s">
        <v>48</v>
      </c>
      <c r="E489" s="246">
        <v>4609</v>
      </c>
      <c r="F489" s="247">
        <v>8000</v>
      </c>
      <c r="G489" s="236">
        <v>2</v>
      </c>
      <c r="H489" s="785"/>
      <c r="I489" s="249">
        <f t="shared" si="56"/>
        <v>0</v>
      </c>
      <c r="J489" s="225"/>
    </row>
    <row r="490" spans="1:10" s="225" customFormat="1" ht="41.4">
      <c r="A490" s="220"/>
      <c r="B490" s="218" t="s">
        <v>751</v>
      </c>
      <c r="C490" s="865" t="s">
        <v>750</v>
      </c>
      <c r="D490" s="245" t="s">
        <v>643</v>
      </c>
      <c r="E490" s="246">
        <v>61466</v>
      </c>
      <c r="F490" s="247">
        <v>200</v>
      </c>
      <c r="G490" s="236">
        <v>250</v>
      </c>
      <c r="H490" s="785"/>
      <c r="I490" s="249">
        <f t="shared" si="56"/>
        <v>0</v>
      </c>
    </row>
    <row r="491" spans="1:10" s="220" customFormat="1">
      <c r="B491" s="218" t="s">
        <v>134</v>
      </c>
      <c r="C491" s="783" t="s">
        <v>70</v>
      </c>
      <c r="D491" s="242"/>
      <c r="E491" s="5"/>
      <c r="F491" s="254"/>
      <c r="G491" s="241"/>
      <c r="H491" s="252"/>
      <c r="I491" s="253"/>
      <c r="J491" s="225"/>
    </row>
    <row r="492" spans="1:10" s="220" customFormat="1">
      <c r="B492" s="221" t="s">
        <v>811</v>
      </c>
      <c r="C492" s="242"/>
      <c r="D492" s="220" t="s">
        <v>134</v>
      </c>
      <c r="E492" s="254"/>
      <c r="F492" s="254"/>
      <c r="G492" s="241"/>
      <c r="H492" s="252"/>
      <c r="I492" s="253"/>
      <c r="J492" s="225"/>
    </row>
    <row r="493" spans="1:10" s="220" customFormat="1">
      <c r="B493" s="218" t="s">
        <v>433</v>
      </c>
      <c r="C493" s="244" t="s">
        <v>56</v>
      </c>
      <c r="D493" s="245" t="s">
        <v>48</v>
      </c>
      <c r="E493" s="246">
        <v>4609</v>
      </c>
      <c r="F493" s="247">
        <v>2500</v>
      </c>
      <c r="G493" s="236">
        <v>2</v>
      </c>
      <c r="H493" s="785"/>
      <c r="I493" s="249">
        <f t="shared" ref="I493:I501" si="57">G493*H493</f>
        <v>0</v>
      </c>
      <c r="J493" s="225"/>
    </row>
    <row r="494" spans="1:10" s="220" customFormat="1">
      <c r="B494" s="218" t="s">
        <v>434</v>
      </c>
      <c r="C494" s="244" t="s">
        <v>57</v>
      </c>
      <c r="D494" s="245" t="s">
        <v>48</v>
      </c>
      <c r="E494" s="246">
        <v>4609</v>
      </c>
      <c r="F494" s="247">
        <v>2500</v>
      </c>
      <c r="G494" s="236">
        <v>2</v>
      </c>
      <c r="H494" s="785"/>
      <c r="I494" s="249">
        <f t="shared" si="57"/>
        <v>0</v>
      </c>
      <c r="J494" s="225"/>
    </row>
    <row r="495" spans="1:10" s="220" customFormat="1">
      <c r="B495" s="218" t="s">
        <v>435</v>
      </c>
      <c r="C495" s="244" t="s">
        <v>58</v>
      </c>
      <c r="D495" s="245" t="s">
        <v>48</v>
      </c>
      <c r="E495" s="246">
        <v>4609</v>
      </c>
      <c r="F495" s="247">
        <v>2500</v>
      </c>
      <c r="G495" s="236">
        <v>2</v>
      </c>
      <c r="H495" s="785"/>
      <c r="I495" s="249">
        <f t="shared" si="57"/>
        <v>0</v>
      </c>
      <c r="J495" s="225"/>
    </row>
    <row r="496" spans="1:10" s="220" customFormat="1">
      <c r="B496" s="218" t="s">
        <v>436</v>
      </c>
      <c r="C496" s="244" t="s">
        <v>59</v>
      </c>
      <c r="D496" s="245" t="s">
        <v>48</v>
      </c>
      <c r="E496" s="246">
        <v>4609</v>
      </c>
      <c r="F496" s="247">
        <v>2500</v>
      </c>
      <c r="G496" s="236">
        <v>2</v>
      </c>
      <c r="H496" s="785"/>
      <c r="I496" s="249">
        <f t="shared" si="57"/>
        <v>0</v>
      </c>
      <c r="J496" s="225"/>
    </row>
    <row r="497" spans="1:10" s="220" customFormat="1">
      <c r="B497" s="218" t="s">
        <v>265</v>
      </c>
      <c r="C497" s="331" t="s">
        <v>77</v>
      </c>
      <c r="D497" s="244" t="s">
        <v>48</v>
      </c>
      <c r="E497" s="246">
        <v>4609</v>
      </c>
      <c r="F497" s="247">
        <v>2500</v>
      </c>
      <c r="G497" s="236">
        <v>2</v>
      </c>
      <c r="H497" s="785"/>
      <c r="I497" s="249">
        <f t="shared" si="57"/>
        <v>0</v>
      </c>
      <c r="J497" s="225"/>
    </row>
    <row r="498" spans="1:10" s="220" customFormat="1">
      <c r="B498" s="218" t="s">
        <v>266</v>
      </c>
      <c r="C498" s="331" t="s">
        <v>686</v>
      </c>
      <c r="D498" s="244" t="s">
        <v>48</v>
      </c>
      <c r="E498" s="246">
        <v>4609</v>
      </c>
      <c r="F498" s="247">
        <v>2500</v>
      </c>
      <c r="G498" s="236">
        <v>2</v>
      </c>
      <c r="H498" s="785"/>
      <c r="I498" s="249">
        <f t="shared" si="57"/>
        <v>0</v>
      </c>
      <c r="J498" s="225"/>
    </row>
    <row r="499" spans="1:10" s="220" customFormat="1">
      <c r="B499" s="218" t="s">
        <v>267</v>
      </c>
      <c r="C499" s="331" t="s">
        <v>686</v>
      </c>
      <c r="D499" s="244" t="s">
        <v>48</v>
      </c>
      <c r="E499" s="246">
        <v>4609</v>
      </c>
      <c r="F499" s="247">
        <v>2500</v>
      </c>
      <c r="G499" s="236">
        <v>2</v>
      </c>
      <c r="H499" s="785"/>
      <c r="I499" s="249">
        <f t="shared" si="57"/>
        <v>0</v>
      </c>
      <c r="J499" s="225"/>
    </row>
    <row r="500" spans="1:10" ht="27.6">
      <c r="A500" s="220"/>
      <c r="B500" s="218" t="s">
        <v>842</v>
      </c>
      <c r="C500" s="244" t="s">
        <v>836</v>
      </c>
      <c r="D500" s="245" t="s">
        <v>48</v>
      </c>
      <c r="E500" s="246">
        <v>4609</v>
      </c>
      <c r="F500" s="247">
        <v>4000</v>
      </c>
      <c r="G500" s="236">
        <v>1</v>
      </c>
      <c r="H500" s="785"/>
      <c r="I500" s="249">
        <f t="shared" si="57"/>
        <v>0</v>
      </c>
    </row>
    <row r="501" spans="1:10">
      <c r="A501" s="220"/>
      <c r="B501" s="218" t="s">
        <v>835</v>
      </c>
      <c r="C501" s="245" t="s">
        <v>257</v>
      </c>
      <c r="D501" s="245" t="s">
        <v>48</v>
      </c>
      <c r="E501" s="246">
        <v>4609</v>
      </c>
      <c r="F501" s="247">
        <v>4000</v>
      </c>
      <c r="G501" s="236">
        <v>1</v>
      </c>
      <c r="H501" s="785"/>
      <c r="I501" s="249">
        <f t="shared" si="57"/>
        <v>0</v>
      </c>
    </row>
    <row r="502" spans="1:10" s="220" customFormat="1">
      <c r="B502" s="218" t="s">
        <v>134</v>
      </c>
      <c r="C502" s="242" t="s">
        <v>134</v>
      </c>
      <c r="D502" s="242" t="s">
        <v>134</v>
      </c>
      <c r="E502" s="229"/>
      <c r="F502" s="254"/>
      <c r="G502" s="241"/>
      <c r="H502" s="252"/>
      <c r="I502" s="253"/>
      <c r="J502" s="225"/>
    </row>
    <row r="503" spans="1:10" s="220" customFormat="1">
      <c r="B503" s="862" t="s">
        <v>761</v>
      </c>
      <c r="C503" s="242" t="s">
        <v>134</v>
      </c>
      <c r="D503" s="220" t="s">
        <v>134</v>
      </c>
      <c r="E503" s="254"/>
      <c r="F503" s="254"/>
      <c r="G503" s="241"/>
      <c r="H503" s="252"/>
      <c r="I503" s="253"/>
      <c r="J503" s="225"/>
    </row>
    <row r="504" spans="1:10" s="220" customFormat="1">
      <c r="B504" s="862" t="s">
        <v>812</v>
      </c>
      <c r="C504" s="242" t="s">
        <v>134</v>
      </c>
      <c r="D504" s="220" t="s">
        <v>134</v>
      </c>
      <c r="E504" s="254"/>
      <c r="F504" s="254"/>
      <c r="G504" s="241"/>
      <c r="H504" s="252"/>
      <c r="I504" s="253"/>
      <c r="J504" s="225"/>
    </row>
    <row r="505" spans="1:10" s="220" customFormat="1">
      <c r="B505" s="218" t="s">
        <v>423</v>
      </c>
      <c r="C505" s="244" t="s">
        <v>64</v>
      </c>
      <c r="D505" s="245" t="s">
        <v>48</v>
      </c>
      <c r="E505" s="246">
        <v>350</v>
      </c>
      <c r="F505" s="247">
        <v>2500</v>
      </c>
      <c r="G505" s="236">
        <v>1</v>
      </c>
      <c r="H505" s="785"/>
      <c r="I505" s="249">
        <f t="shared" ref="I505:I517" si="58">G505*H505</f>
        <v>0</v>
      </c>
      <c r="J505" s="225"/>
    </row>
    <row r="506" spans="1:10" s="220" customFormat="1">
      <c r="B506" s="218" t="s">
        <v>702</v>
      </c>
      <c r="C506" s="244" t="s">
        <v>65</v>
      </c>
      <c r="D506" s="245" t="s">
        <v>48</v>
      </c>
      <c r="E506" s="246">
        <v>350</v>
      </c>
      <c r="F506" s="247">
        <v>2500</v>
      </c>
      <c r="G506" s="236">
        <v>1</v>
      </c>
      <c r="H506" s="785"/>
      <c r="I506" s="249">
        <f t="shared" si="58"/>
        <v>0</v>
      </c>
      <c r="J506" s="225"/>
    </row>
    <row r="507" spans="1:10" s="220" customFormat="1">
      <c r="B507" s="218" t="s">
        <v>437</v>
      </c>
      <c r="C507" s="244" t="s">
        <v>66</v>
      </c>
      <c r="D507" s="245" t="s">
        <v>48</v>
      </c>
      <c r="E507" s="246">
        <v>350</v>
      </c>
      <c r="F507" s="247">
        <v>2500</v>
      </c>
      <c r="G507" s="236">
        <v>1</v>
      </c>
      <c r="H507" s="785"/>
      <c r="I507" s="249">
        <f t="shared" si="58"/>
        <v>0</v>
      </c>
      <c r="J507" s="225"/>
    </row>
    <row r="508" spans="1:10" s="220" customFormat="1">
      <c r="B508" s="218" t="s">
        <v>438</v>
      </c>
      <c r="C508" s="244" t="s">
        <v>67</v>
      </c>
      <c r="D508" s="245" t="s">
        <v>48</v>
      </c>
      <c r="E508" s="246">
        <v>350</v>
      </c>
      <c r="F508" s="247">
        <v>2500</v>
      </c>
      <c r="G508" s="236">
        <v>1</v>
      </c>
      <c r="H508" s="785"/>
      <c r="I508" s="249">
        <f t="shared" si="58"/>
        <v>0</v>
      </c>
      <c r="J508" s="225"/>
    </row>
    <row r="509" spans="1:10" s="220" customFormat="1">
      <c r="B509" s="218" t="s">
        <v>439</v>
      </c>
      <c r="C509" s="335" t="s">
        <v>68</v>
      </c>
      <c r="D509" s="245" t="s">
        <v>48</v>
      </c>
      <c r="E509" s="246">
        <v>350</v>
      </c>
      <c r="F509" s="247">
        <v>2500</v>
      </c>
      <c r="G509" s="236">
        <v>1</v>
      </c>
      <c r="H509" s="785"/>
      <c r="I509" s="249">
        <f t="shared" si="58"/>
        <v>0</v>
      </c>
      <c r="J509" s="225"/>
    </row>
    <row r="510" spans="1:10" s="220" customFormat="1">
      <c r="B510" s="218" t="s">
        <v>818</v>
      </c>
      <c r="C510" s="244" t="s">
        <v>69</v>
      </c>
      <c r="D510" s="270" t="s">
        <v>48</v>
      </c>
      <c r="E510" s="246">
        <v>350</v>
      </c>
      <c r="F510" s="247">
        <v>8000</v>
      </c>
      <c r="G510" s="216">
        <v>0</v>
      </c>
      <c r="H510" s="215" t="s">
        <v>1468</v>
      </c>
      <c r="I510" s="217" t="s">
        <v>1469</v>
      </c>
      <c r="J510" s="225"/>
    </row>
    <row r="511" spans="1:10" s="220" customFormat="1">
      <c r="B511" s="218" t="s">
        <v>823</v>
      </c>
      <c r="C511" s="244" t="s">
        <v>144</v>
      </c>
      <c r="D511" s="270" t="s">
        <v>48</v>
      </c>
      <c r="E511" s="246">
        <v>350</v>
      </c>
      <c r="F511" s="247">
        <v>8000</v>
      </c>
      <c r="G511" s="216">
        <v>0</v>
      </c>
      <c r="H511" s="215" t="s">
        <v>1468</v>
      </c>
      <c r="I511" s="217" t="s">
        <v>1469</v>
      </c>
      <c r="J511" s="225"/>
    </row>
    <row r="512" spans="1:10" s="220" customFormat="1">
      <c r="B512" s="218" t="s">
        <v>822</v>
      </c>
      <c r="C512" s="244" t="s">
        <v>258</v>
      </c>
      <c r="D512" s="270" t="s">
        <v>48</v>
      </c>
      <c r="E512" s="246">
        <v>350</v>
      </c>
      <c r="F512" s="247">
        <v>8000</v>
      </c>
      <c r="G512" s="216">
        <v>0</v>
      </c>
      <c r="H512" s="215" t="s">
        <v>1468</v>
      </c>
      <c r="I512" s="217" t="s">
        <v>1469</v>
      </c>
      <c r="J512" s="225"/>
    </row>
    <row r="513" spans="2:10" s="220" customFormat="1">
      <c r="B513" s="218" t="s">
        <v>819</v>
      </c>
      <c r="C513" s="245" t="s">
        <v>745</v>
      </c>
      <c r="D513" s="270" t="s">
        <v>48</v>
      </c>
      <c r="E513" s="246">
        <v>350</v>
      </c>
      <c r="F513" s="247">
        <v>8000</v>
      </c>
      <c r="G513" s="216">
        <v>0</v>
      </c>
      <c r="H513" s="215" t="s">
        <v>1468</v>
      </c>
      <c r="I513" s="217" t="s">
        <v>1469</v>
      </c>
      <c r="J513" s="225"/>
    </row>
    <row r="514" spans="2:10" s="220" customFormat="1">
      <c r="B514" s="218" t="s">
        <v>819</v>
      </c>
      <c r="C514" s="245" t="s">
        <v>746</v>
      </c>
      <c r="D514" s="270" t="s">
        <v>48</v>
      </c>
      <c r="E514" s="246">
        <v>350</v>
      </c>
      <c r="F514" s="247">
        <v>8000</v>
      </c>
      <c r="G514" s="216">
        <v>0</v>
      </c>
      <c r="H514" s="215" t="s">
        <v>1468</v>
      </c>
      <c r="I514" s="217" t="s">
        <v>1469</v>
      </c>
      <c r="J514" s="225"/>
    </row>
    <row r="515" spans="2:10" s="220" customFormat="1">
      <c r="B515" s="218" t="s">
        <v>820</v>
      </c>
      <c r="C515" s="245" t="s">
        <v>747</v>
      </c>
      <c r="D515" s="270" t="s">
        <v>48</v>
      </c>
      <c r="E515" s="246">
        <v>350</v>
      </c>
      <c r="F515" s="247">
        <v>8000</v>
      </c>
      <c r="G515" s="216">
        <v>0</v>
      </c>
      <c r="H515" s="215" t="s">
        <v>1468</v>
      </c>
      <c r="I515" s="217" t="s">
        <v>1469</v>
      </c>
      <c r="J515" s="225"/>
    </row>
    <row r="516" spans="2:10" s="220" customFormat="1">
      <c r="B516" s="218" t="s">
        <v>821</v>
      </c>
      <c r="C516" s="245" t="s">
        <v>748</v>
      </c>
      <c r="D516" s="270" t="s">
        <v>48</v>
      </c>
      <c r="E516" s="246">
        <v>350</v>
      </c>
      <c r="F516" s="247">
        <v>8000</v>
      </c>
      <c r="G516" s="216">
        <v>0</v>
      </c>
      <c r="H516" s="215" t="s">
        <v>1468</v>
      </c>
      <c r="I516" s="217" t="s">
        <v>1469</v>
      </c>
      <c r="J516" s="225"/>
    </row>
    <row r="517" spans="2:10" s="220" customFormat="1">
      <c r="B517" s="218" t="s">
        <v>445</v>
      </c>
      <c r="C517" s="244" t="s">
        <v>145</v>
      </c>
      <c r="D517" s="270" t="s">
        <v>48</v>
      </c>
      <c r="E517" s="246">
        <v>350</v>
      </c>
      <c r="F517" s="247">
        <v>8000</v>
      </c>
      <c r="G517" s="236">
        <v>1</v>
      </c>
      <c r="H517" s="785"/>
      <c r="I517" s="249">
        <f t="shared" si="58"/>
        <v>0</v>
      </c>
      <c r="J517" s="225"/>
    </row>
    <row r="518" spans="2:10" s="220" customFormat="1">
      <c r="B518" s="218" t="s">
        <v>134</v>
      </c>
      <c r="C518" s="783" t="s">
        <v>70</v>
      </c>
      <c r="D518" s="242"/>
      <c r="E518" s="229"/>
      <c r="F518" s="254"/>
      <c r="G518" s="241"/>
      <c r="H518" s="252"/>
      <c r="I518" s="253"/>
      <c r="J518" s="225"/>
    </row>
    <row r="519" spans="2:10" s="220" customFormat="1">
      <c r="B519" s="862" t="s">
        <v>813</v>
      </c>
      <c r="C519" s="242" t="s">
        <v>134</v>
      </c>
      <c r="D519" s="220" t="s">
        <v>134</v>
      </c>
      <c r="E519" s="254"/>
      <c r="F519" s="254"/>
      <c r="G519" s="241"/>
      <c r="H519" s="252"/>
      <c r="I519" s="253"/>
      <c r="J519" s="225"/>
    </row>
    <row r="520" spans="2:10" s="220" customFormat="1">
      <c r="B520" s="218" t="s">
        <v>754</v>
      </c>
      <c r="C520" s="244" t="s">
        <v>67</v>
      </c>
      <c r="D520" s="245" t="s">
        <v>48</v>
      </c>
      <c r="E520" s="246">
        <v>350</v>
      </c>
      <c r="F520" s="247">
        <v>4000</v>
      </c>
      <c r="G520" s="236">
        <v>2</v>
      </c>
      <c r="H520" s="785"/>
      <c r="I520" s="249">
        <f t="shared" ref="I520:I526" si="59">G520*H520</f>
        <v>0</v>
      </c>
      <c r="J520" s="225"/>
    </row>
    <row r="521" spans="2:10" s="220" customFormat="1">
      <c r="B521" s="218" t="s">
        <v>755</v>
      </c>
      <c r="C521" s="244" t="s">
        <v>67</v>
      </c>
      <c r="D521" s="245" t="s">
        <v>48</v>
      </c>
      <c r="E521" s="246">
        <v>350</v>
      </c>
      <c r="F521" s="247">
        <v>4000</v>
      </c>
      <c r="G521" s="236">
        <v>2</v>
      </c>
      <c r="H521" s="785"/>
      <c r="I521" s="249">
        <f t="shared" si="59"/>
        <v>0</v>
      </c>
      <c r="J521" s="225"/>
    </row>
    <row r="522" spans="2:10" s="220" customFormat="1">
      <c r="B522" s="218" t="s">
        <v>752</v>
      </c>
      <c r="C522" s="244" t="s">
        <v>71</v>
      </c>
      <c r="D522" s="245" t="s">
        <v>48</v>
      </c>
      <c r="E522" s="246">
        <v>350</v>
      </c>
      <c r="F522" s="247">
        <v>4000</v>
      </c>
      <c r="G522" s="236">
        <v>4</v>
      </c>
      <c r="H522" s="785"/>
      <c r="I522" s="249">
        <f t="shared" si="59"/>
        <v>0</v>
      </c>
      <c r="J522" s="225"/>
    </row>
    <row r="523" spans="2:10" s="220" customFormat="1">
      <c r="B523" s="218" t="s">
        <v>753</v>
      </c>
      <c r="C523" s="244" t="s">
        <v>68</v>
      </c>
      <c r="D523" s="245" t="s">
        <v>48</v>
      </c>
      <c r="E523" s="246">
        <v>350</v>
      </c>
      <c r="F523" s="247">
        <v>4000</v>
      </c>
      <c r="G523" s="236">
        <v>4</v>
      </c>
      <c r="H523" s="785"/>
      <c r="I523" s="249">
        <f t="shared" si="59"/>
        <v>0</v>
      </c>
      <c r="J523" s="225"/>
    </row>
    <row r="524" spans="2:10" s="220" customFormat="1">
      <c r="B524" s="218" t="s">
        <v>440</v>
      </c>
      <c r="C524" s="244" t="s">
        <v>72</v>
      </c>
      <c r="D524" s="245" t="s">
        <v>48</v>
      </c>
      <c r="E524" s="246">
        <v>350</v>
      </c>
      <c r="F524" s="247">
        <v>2500</v>
      </c>
      <c r="G524" s="236">
        <v>4</v>
      </c>
      <c r="H524" s="785"/>
      <c r="I524" s="249">
        <f t="shared" si="59"/>
        <v>0</v>
      </c>
      <c r="J524" s="225"/>
    </row>
    <row r="525" spans="2:10" s="220" customFormat="1">
      <c r="B525" s="218" t="s">
        <v>444</v>
      </c>
      <c r="C525" s="244" t="s">
        <v>832</v>
      </c>
      <c r="D525" s="245" t="s">
        <v>48</v>
      </c>
      <c r="E525" s="246">
        <v>350</v>
      </c>
      <c r="F525" s="247">
        <v>2500</v>
      </c>
      <c r="G525" s="236">
        <v>1</v>
      </c>
      <c r="H525" s="785"/>
      <c r="I525" s="249">
        <f t="shared" si="59"/>
        <v>0</v>
      </c>
      <c r="J525" s="225"/>
    </row>
    <row r="526" spans="2:10" s="220" customFormat="1">
      <c r="B526" s="218" t="s">
        <v>749</v>
      </c>
      <c r="C526" s="244" t="s">
        <v>832</v>
      </c>
      <c r="D526" s="245" t="s">
        <v>48</v>
      </c>
      <c r="E526" s="246">
        <v>350</v>
      </c>
      <c r="F526" s="247">
        <v>2500</v>
      </c>
      <c r="G526" s="236">
        <v>1</v>
      </c>
      <c r="H526" s="785"/>
      <c r="I526" s="249">
        <f t="shared" si="59"/>
        <v>0</v>
      </c>
      <c r="J526" s="225"/>
    </row>
    <row r="527" spans="2:10" s="220" customFormat="1">
      <c r="B527" s="218" t="s">
        <v>441</v>
      </c>
      <c r="C527" s="244" t="s">
        <v>73</v>
      </c>
      <c r="D527" s="331" t="s">
        <v>48</v>
      </c>
      <c r="E527" s="246">
        <v>350</v>
      </c>
      <c r="F527" s="247">
        <v>8000</v>
      </c>
      <c r="G527" s="216">
        <v>0</v>
      </c>
      <c r="H527" s="215" t="s">
        <v>1468</v>
      </c>
      <c r="I527" s="217" t="s">
        <v>1469</v>
      </c>
      <c r="J527" s="225"/>
    </row>
    <row r="528" spans="2:10" s="220" customFormat="1">
      <c r="B528" s="218" t="s">
        <v>816</v>
      </c>
      <c r="C528" s="244" t="s">
        <v>146</v>
      </c>
      <c r="D528" s="331" t="s">
        <v>48</v>
      </c>
      <c r="E528" s="246">
        <v>350</v>
      </c>
      <c r="F528" s="247">
        <v>2500</v>
      </c>
      <c r="G528" s="216">
        <v>0</v>
      </c>
      <c r="H528" s="215" t="s">
        <v>1468</v>
      </c>
      <c r="I528" s="217" t="s">
        <v>1469</v>
      </c>
      <c r="J528" s="225"/>
    </row>
    <row r="529" spans="1:10" s="220" customFormat="1">
      <c r="B529" s="218" t="s">
        <v>817</v>
      </c>
      <c r="C529" s="244" t="s">
        <v>815</v>
      </c>
      <c r="D529" s="331" t="s">
        <v>48</v>
      </c>
      <c r="E529" s="246">
        <v>350</v>
      </c>
      <c r="F529" s="247">
        <v>2500</v>
      </c>
      <c r="G529" s="216">
        <v>0</v>
      </c>
      <c r="H529" s="215" t="s">
        <v>1468</v>
      </c>
      <c r="I529" s="217" t="s">
        <v>1469</v>
      </c>
      <c r="J529" s="225"/>
    </row>
    <row r="530" spans="1:10" s="220" customFormat="1">
      <c r="B530" s="218" t="s">
        <v>134</v>
      </c>
      <c r="C530" s="783" t="s">
        <v>70</v>
      </c>
      <c r="E530" s="243"/>
      <c r="F530" s="254"/>
      <c r="G530" s="241"/>
      <c r="H530" s="252"/>
      <c r="I530" s="253"/>
      <c r="J530" s="225"/>
    </row>
    <row r="531" spans="1:10" s="220" customFormat="1">
      <c r="B531" s="221" t="s">
        <v>814</v>
      </c>
      <c r="C531" s="242"/>
      <c r="E531" s="254"/>
      <c r="F531" s="254"/>
      <c r="G531" s="241"/>
      <c r="H531" s="252"/>
      <c r="I531" s="253"/>
      <c r="J531" s="225"/>
    </row>
    <row r="532" spans="1:10" s="220" customFormat="1">
      <c r="B532" s="218" t="s">
        <v>433</v>
      </c>
      <c r="C532" s="244" t="s">
        <v>56</v>
      </c>
      <c r="D532" s="245" t="s">
        <v>48</v>
      </c>
      <c r="E532" s="246">
        <v>350</v>
      </c>
      <c r="F532" s="247">
        <v>2500</v>
      </c>
      <c r="G532" s="236">
        <v>1</v>
      </c>
      <c r="H532" s="785"/>
      <c r="I532" s="249">
        <f t="shared" ref="I532:I538" si="60">G532*H532</f>
        <v>0</v>
      </c>
      <c r="J532" s="225"/>
    </row>
    <row r="533" spans="1:10" s="220" customFormat="1">
      <c r="B533" s="218" t="s">
        <v>434</v>
      </c>
      <c r="C533" s="244" t="s">
        <v>57</v>
      </c>
      <c r="D533" s="245" t="s">
        <v>48</v>
      </c>
      <c r="E533" s="246">
        <v>350</v>
      </c>
      <c r="F533" s="247">
        <v>2500</v>
      </c>
      <c r="G533" s="236">
        <v>1</v>
      </c>
      <c r="H533" s="785"/>
      <c r="I533" s="249">
        <f t="shared" si="60"/>
        <v>0</v>
      </c>
      <c r="J533" s="225"/>
    </row>
    <row r="534" spans="1:10" s="220" customFormat="1">
      <c r="B534" s="218" t="s">
        <v>435</v>
      </c>
      <c r="C534" s="244" t="s">
        <v>58</v>
      </c>
      <c r="D534" s="245" t="s">
        <v>48</v>
      </c>
      <c r="E534" s="246">
        <v>350</v>
      </c>
      <c r="F534" s="247">
        <v>2500</v>
      </c>
      <c r="G534" s="236">
        <v>1</v>
      </c>
      <c r="H534" s="785"/>
      <c r="I534" s="249">
        <f t="shared" si="60"/>
        <v>0</v>
      </c>
      <c r="J534" s="225"/>
    </row>
    <row r="535" spans="1:10" s="220" customFormat="1">
      <c r="B535" s="218" t="s">
        <v>436</v>
      </c>
      <c r="C535" s="244" t="s">
        <v>59</v>
      </c>
      <c r="D535" s="245" t="s">
        <v>48</v>
      </c>
      <c r="E535" s="246">
        <v>350</v>
      </c>
      <c r="F535" s="247">
        <v>2500</v>
      </c>
      <c r="G535" s="236">
        <v>1</v>
      </c>
      <c r="H535" s="785"/>
      <c r="I535" s="249">
        <f t="shared" si="60"/>
        <v>0</v>
      </c>
      <c r="J535" s="225"/>
    </row>
    <row r="536" spans="1:10" s="220" customFormat="1">
      <c r="B536" s="218" t="s">
        <v>265</v>
      </c>
      <c r="C536" s="331" t="s">
        <v>77</v>
      </c>
      <c r="D536" s="244" t="s">
        <v>48</v>
      </c>
      <c r="E536" s="246">
        <v>350</v>
      </c>
      <c r="F536" s="247">
        <v>2500</v>
      </c>
      <c r="G536" s="236">
        <v>1</v>
      </c>
      <c r="H536" s="785"/>
      <c r="I536" s="249">
        <f t="shared" si="60"/>
        <v>0</v>
      </c>
      <c r="J536" s="225"/>
    </row>
    <row r="537" spans="1:10" s="220" customFormat="1">
      <c r="B537" s="218" t="s">
        <v>266</v>
      </c>
      <c r="C537" s="331" t="s">
        <v>686</v>
      </c>
      <c r="D537" s="244" t="s">
        <v>48</v>
      </c>
      <c r="E537" s="246">
        <v>350</v>
      </c>
      <c r="F537" s="247">
        <v>2500</v>
      </c>
      <c r="G537" s="236">
        <v>1</v>
      </c>
      <c r="H537" s="785"/>
      <c r="I537" s="249">
        <f t="shared" si="60"/>
        <v>0</v>
      </c>
      <c r="J537" s="225"/>
    </row>
    <row r="538" spans="1:10" s="220" customFormat="1">
      <c r="B538" s="218" t="s">
        <v>267</v>
      </c>
      <c r="C538" s="331" t="s">
        <v>686</v>
      </c>
      <c r="D538" s="244" t="s">
        <v>48</v>
      </c>
      <c r="E538" s="246">
        <v>350</v>
      </c>
      <c r="F538" s="247">
        <v>2500</v>
      </c>
      <c r="G538" s="236">
        <v>1</v>
      </c>
      <c r="H538" s="785"/>
      <c r="I538" s="249">
        <f t="shared" si="60"/>
        <v>0</v>
      </c>
      <c r="J538" s="225"/>
    </row>
    <row r="539" spans="1:10" ht="27.6">
      <c r="A539" s="220"/>
      <c r="B539" s="218" t="s">
        <v>842</v>
      </c>
      <c r="C539" s="244" t="s">
        <v>836</v>
      </c>
      <c r="D539" s="245" t="s">
        <v>48</v>
      </c>
      <c r="E539" s="246">
        <v>350</v>
      </c>
      <c r="F539" s="259">
        <v>4000</v>
      </c>
      <c r="G539" s="216">
        <v>0</v>
      </c>
      <c r="H539" s="215" t="s">
        <v>1468</v>
      </c>
      <c r="I539" s="217" t="s">
        <v>1469</v>
      </c>
    </row>
    <row r="540" spans="1:10">
      <c r="A540" s="220"/>
      <c r="B540" s="218" t="s">
        <v>835</v>
      </c>
      <c r="C540" s="245" t="s">
        <v>257</v>
      </c>
      <c r="D540" s="245" t="s">
        <v>48</v>
      </c>
      <c r="E540" s="246">
        <v>350</v>
      </c>
      <c r="F540" s="259">
        <v>4000</v>
      </c>
      <c r="G540" s="216">
        <v>0</v>
      </c>
      <c r="H540" s="215" t="s">
        <v>1468</v>
      </c>
      <c r="I540" s="217" t="s">
        <v>1469</v>
      </c>
    </row>
    <row r="541" spans="1:10" s="220" customFormat="1">
      <c r="B541" s="218" t="s">
        <v>134</v>
      </c>
      <c r="C541" s="242" t="s">
        <v>134</v>
      </c>
      <c r="D541" s="220" t="s">
        <v>134</v>
      </c>
      <c r="E541" s="243"/>
      <c r="F541" s="254"/>
      <c r="G541" s="241"/>
      <c r="H541" s="252"/>
      <c r="I541" s="253"/>
      <c r="J541" s="225"/>
    </row>
    <row r="542" spans="1:10" s="220" customFormat="1">
      <c r="B542" s="862" t="s">
        <v>778</v>
      </c>
      <c r="C542" s="242" t="s">
        <v>134</v>
      </c>
      <c r="D542" s="220" t="s">
        <v>134</v>
      </c>
      <c r="E542" s="254"/>
      <c r="F542" s="254"/>
      <c r="G542" s="241"/>
      <c r="H542" s="252"/>
      <c r="I542" s="253"/>
      <c r="J542" s="225"/>
    </row>
    <row r="543" spans="1:10" s="220" customFormat="1">
      <c r="B543" s="862" t="s">
        <v>780</v>
      </c>
      <c r="C543" s="242" t="s">
        <v>134</v>
      </c>
      <c r="D543" s="220" t="s">
        <v>134</v>
      </c>
      <c r="E543" s="243"/>
      <c r="F543" s="243"/>
      <c r="G543" s="241"/>
      <c r="H543" s="252"/>
      <c r="I543" s="253"/>
      <c r="J543" s="225"/>
    </row>
    <row r="544" spans="1:10" s="220" customFormat="1">
      <c r="B544" s="863" t="s">
        <v>1032</v>
      </c>
      <c r="C544" s="861" t="s">
        <v>134</v>
      </c>
      <c r="D544" s="220" t="s">
        <v>134</v>
      </c>
      <c r="E544" s="222"/>
      <c r="F544" s="222"/>
      <c r="G544" s="241"/>
      <c r="H544" s="252"/>
      <c r="I544" s="253"/>
      <c r="J544" s="225"/>
    </row>
    <row r="545" spans="2:10" s="220" customFormat="1" ht="12.75" customHeight="1">
      <c r="B545" s="218" t="s">
        <v>409</v>
      </c>
      <c r="C545" s="244" t="s">
        <v>35</v>
      </c>
      <c r="D545" s="245" t="s">
        <v>644</v>
      </c>
      <c r="E545" s="246"/>
      <c r="F545" s="269">
        <v>5000</v>
      </c>
      <c r="G545" s="216">
        <v>0</v>
      </c>
      <c r="H545" s="215" t="s">
        <v>1468</v>
      </c>
      <c r="I545" s="217" t="s">
        <v>1469</v>
      </c>
      <c r="J545" s="225"/>
    </row>
    <row r="546" spans="2:10" s="220" customFormat="1">
      <c r="B546" s="218" t="s">
        <v>702</v>
      </c>
      <c r="C546" s="244" t="s">
        <v>18</v>
      </c>
      <c r="D546" s="244" t="s">
        <v>48</v>
      </c>
      <c r="E546" s="337"/>
      <c r="F546" s="259">
        <v>20000</v>
      </c>
      <c r="G546" s="216">
        <v>0</v>
      </c>
      <c r="H546" s="215" t="s">
        <v>1468</v>
      </c>
      <c r="I546" s="217" t="s">
        <v>1469</v>
      </c>
      <c r="J546" s="225"/>
    </row>
    <row r="547" spans="2:10" s="220" customFormat="1">
      <c r="B547" s="218" t="s">
        <v>425</v>
      </c>
      <c r="C547" s="244" t="s">
        <v>18</v>
      </c>
      <c r="D547" s="245" t="s">
        <v>48</v>
      </c>
      <c r="E547" s="328"/>
      <c r="F547" s="259"/>
      <c r="G547" s="216">
        <v>0</v>
      </c>
      <c r="H547" s="215" t="s">
        <v>1468</v>
      </c>
      <c r="I547" s="217" t="s">
        <v>1469</v>
      </c>
      <c r="J547" s="225"/>
    </row>
    <row r="548" spans="2:10" s="220" customFormat="1">
      <c r="B548" s="218" t="s">
        <v>426</v>
      </c>
      <c r="C548" s="244" t="s">
        <v>49</v>
      </c>
      <c r="D548" s="245" t="s">
        <v>48</v>
      </c>
      <c r="E548" s="328"/>
      <c r="F548" s="259"/>
      <c r="G548" s="216">
        <v>0</v>
      </c>
      <c r="H548" s="215" t="s">
        <v>1468</v>
      </c>
      <c r="I548" s="217" t="s">
        <v>1469</v>
      </c>
      <c r="J548" s="225"/>
    </row>
    <row r="549" spans="2:10" s="220" customFormat="1">
      <c r="B549" s="218" t="s">
        <v>427</v>
      </c>
      <c r="C549" s="244" t="s">
        <v>75</v>
      </c>
      <c r="D549" s="245" t="s">
        <v>48</v>
      </c>
      <c r="E549" s="328"/>
      <c r="F549" s="259"/>
      <c r="G549" s="216">
        <v>0</v>
      </c>
      <c r="H549" s="215" t="s">
        <v>1468</v>
      </c>
      <c r="I549" s="217" t="s">
        <v>1469</v>
      </c>
      <c r="J549" s="225"/>
    </row>
    <row r="550" spans="2:10" s="220" customFormat="1">
      <c r="B550" s="218" t="s">
        <v>428</v>
      </c>
      <c r="C550" s="244" t="s">
        <v>51</v>
      </c>
      <c r="D550" s="245" t="s">
        <v>48</v>
      </c>
      <c r="E550" s="328"/>
      <c r="F550" s="259"/>
      <c r="G550" s="216">
        <v>0</v>
      </c>
      <c r="H550" s="215" t="s">
        <v>1468</v>
      </c>
      <c r="I550" s="217" t="s">
        <v>1469</v>
      </c>
      <c r="J550" s="225"/>
    </row>
    <row r="551" spans="2:10" s="220" customFormat="1">
      <c r="B551" s="218" t="s">
        <v>429</v>
      </c>
      <c r="C551" s="244" t="s">
        <v>42</v>
      </c>
      <c r="D551" s="245" t="s">
        <v>48</v>
      </c>
      <c r="E551" s="328"/>
      <c r="F551" s="259"/>
      <c r="G551" s="216">
        <v>0</v>
      </c>
      <c r="H551" s="215" t="s">
        <v>1468</v>
      </c>
      <c r="I551" s="217" t="s">
        <v>1469</v>
      </c>
      <c r="J551" s="225"/>
    </row>
    <row r="552" spans="2:10" s="220" customFormat="1">
      <c r="B552" s="218" t="s">
        <v>442</v>
      </c>
      <c r="C552" s="244" t="s">
        <v>76</v>
      </c>
      <c r="D552" s="245" t="s">
        <v>48</v>
      </c>
      <c r="E552" s="328"/>
      <c r="F552" s="259"/>
      <c r="G552" s="216">
        <v>0</v>
      </c>
      <c r="H552" s="215" t="s">
        <v>1468</v>
      </c>
      <c r="I552" s="217" t="s">
        <v>1469</v>
      </c>
      <c r="J552" s="225"/>
    </row>
    <row r="553" spans="2:10" s="220" customFormat="1">
      <c r="B553" s="218" t="s">
        <v>443</v>
      </c>
      <c r="C553" s="244" t="s">
        <v>43</v>
      </c>
      <c r="D553" s="245" t="s">
        <v>48</v>
      </c>
      <c r="E553" s="328"/>
      <c r="F553" s="259"/>
      <c r="G553" s="216">
        <v>0</v>
      </c>
      <c r="H553" s="215" t="s">
        <v>1468</v>
      </c>
      <c r="I553" s="217" t="s">
        <v>1469</v>
      </c>
      <c r="J553" s="225"/>
    </row>
    <row r="554" spans="2:10" s="220" customFormat="1">
      <c r="B554" s="218" t="s">
        <v>430</v>
      </c>
      <c r="C554" s="244" t="s">
        <v>846</v>
      </c>
      <c r="D554" s="245" t="s">
        <v>48</v>
      </c>
      <c r="E554" s="328"/>
      <c r="F554" s="259"/>
      <c r="G554" s="216">
        <v>0</v>
      </c>
      <c r="H554" s="215" t="s">
        <v>1468</v>
      </c>
      <c r="I554" s="217" t="s">
        <v>1469</v>
      </c>
      <c r="J554" s="225"/>
    </row>
    <row r="555" spans="2:10" s="220" customFormat="1">
      <c r="B555" s="218" t="s">
        <v>431</v>
      </c>
      <c r="C555" s="244" t="s">
        <v>53</v>
      </c>
      <c r="D555" s="245" t="s">
        <v>48</v>
      </c>
      <c r="E555" s="328"/>
      <c r="F555" s="259"/>
      <c r="G555" s="216">
        <v>0</v>
      </c>
      <c r="H555" s="215" t="s">
        <v>1468</v>
      </c>
      <c r="I555" s="217" t="s">
        <v>1469</v>
      </c>
      <c r="J555" s="225"/>
    </row>
    <row r="556" spans="2:10" s="220" customFormat="1">
      <c r="B556" s="863" t="s">
        <v>1033</v>
      </c>
      <c r="C556" s="242" t="s">
        <v>134</v>
      </c>
      <c r="D556" s="220" t="s">
        <v>134</v>
      </c>
      <c r="E556" s="338"/>
      <c r="F556" s="243"/>
      <c r="G556" s="241"/>
      <c r="H556" s="252"/>
      <c r="I556" s="253"/>
      <c r="J556" s="225"/>
    </row>
    <row r="557" spans="2:10" s="220" customFormat="1">
      <c r="B557" s="218" t="s">
        <v>784</v>
      </c>
      <c r="C557" s="244" t="s">
        <v>134</v>
      </c>
      <c r="D557" s="245" t="s">
        <v>643</v>
      </c>
      <c r="E557" s="339"/>
      <c r="F557" s="247">
        <v>8000</v>
      </c>
      <c r="G557" s="216">
        <v>0</v>
      </c>
      <c r="H557" s="215" t="s">
        <v>1468</v>
      </c>
      <c r="I557" s="217" t="s">
        <v>1469</v>
      </c>
      <c r="J557" s="225"/>
    </row>
    <row r="558" spans="2:10" s="220" customFormat="1">
      <c r="B558" s="218" t="s">
        <v>134</v>
      </c>
      <c r="C558" s="242"/>
      <c r="E558" s="313"/>
      <c r="F558" s="313"/>
      <c r="G558" s="314"/>
      <c r="H558" s="315"/>
      <c r="I558" s="316"/>
      <c r="J558" s="225"/>
    </row>
    <row r="559" spans="2:10" s="220" customFormat="1">
      <c r="B559" s="862" t="s">
        <v>781</v>
      </c>
      <c r="E559" s="254"/>
      <c r="F559" s="254"/>
      <c r="G559" s="241"/>
      <c r="H559" s="252"/>
      <c r="I559" s="253"/>
      <c r="J559" s="225"/>
    </row>
    <row r="560" spans="2:10" s="220" customFormat="1">
      <c r="B560" s="218" t="s">
        <v>705</v>
      </c>
      <c r="C560" s="244" t="s">
        <v>18</v>
      </c>
      <c r="D560" s="245" t="s">
        <v>643</v>
      </c>
      <c r="E560" s="246"/>
      <c r="F560" s="247">
        <v>30000</v>
      </c>
      <c r="G560" s="216">
        <v>0</v>
      </c>
      <c r="H560" s="215" t="s">
        <v>1468</v>
      </c>
      <c r="I560" s="217" t="s">
        <v>1469</v>
      </c>
      <c r="J560" s="225"/>
    </row>
    <row r="561" spans="2:14" s="220" customFormat="1">
      <c r="B561" s="218" t="s">
        <v>446</v>
      </c>
      <c r="C561" s="244" t="s">
        <v>134</v>
      </c>
      <c r="D561" s="245" t="s">
        <v>643</v>
      </c>
      <c r="E561" s="246"/>
      <c r="F561" s="247">
        <v>8000</v>
      </c>
      <c r="G561" s="216">
        <v>0</v>
      </c>
      <c r="H561" s="215" t="s">
        <v>1468</v>
      </c>
      <c r="I561" s="217" t="s">
        <v>1469</v>
      </c>
      <c r="J561" s="225"/>
    </row>
    <row r="562" spans="2:14" s="220" customFormat="1">
      <c r="B562" s="218" t="s">
        <v>447</v>
      </c>
      <c r="C562" s="244" t="s">
        <v>134</v>
      </c>
      <c r="D562" s="245" t="s">
        <v>643</v>
      </c>
      <c r="E562" s="246"/>
      <c r="F562" s="247">
        <v>20000</v>
      </c>
      <c r="G562" s="216">
        <v>0</v>
      </c>
      <c r="H562" s="215" t="s">
        <v>1468</v>
      </c>
      <c r="I562" s="217" t="s">
        <v>1469</v>
      </c>
      <c r="J562" s="225"/>
    </row>
    <row r="563" spans="2:14" s="220" customFormat="1">
      <c r="B563" s="218" t="s">
        <v>134</v>
      </c>
      <c r="C563" s="242" t="s">
        <v>134</v>
      </c>
      <c r="D563" s="220" t="s">
        <v>134</v>
      </c>
      <c r="E563" s="229"/>
      <c r="F563" s="254"/>
      <c r="G563" s="241"/>
      <c r="H563" s="252"/>
      <c r="I563" s="253"/>
      <c r="J563" s="225"/>
    </row>
    <row r="564" spans="2:14" s="220" customFormat="1" ht="12.75" customHeight="1">
      <c r="B564" s="862" t="s">
        <v>779</v>
      </c>
      <c r="C564" s="242"/>
      <c r="E564" s="229"/>
      <c r="F564" s="254"/>
      <c r="G564" s="241"/>
      <c r="H564" s="252"/>
      <c r="I564" s="253"/>
      <c r="J564" s="225"/>
    </row>
    <row r="565" spans="2:14" s="220" customFormat="1" ht="12.75" customHeight="1">
      <c r="B565" s="862" t="s">
        <v>782</v>
      </c>
      <c r="C565" s="242"/>
      <c r="E565" s="229"/>
      <c r="F565" s="254"/>
      <c r="G565" s="241"/>
      <c r="H565" s="252"/>
      <c r="I565" s="253"/>
      <c r="J565" s="225"/>
    </row>
    <row r="566" spans="2:14" s="220" customFormat="1" ht="12.75" customHeight="1">
      <c r="B566" s="863" t="s">
        <v>1034</v>
      </c>
      <c r="C566" s="861"/>
      <c r="E566" s="229"/>
      <c r="F566" s="254"/>
      <c r="G566" s="340"/>
      <c r="H566" s="252"/>
      <c r="I566" s="253"/>
      <c r="J566" s="341"/>
      <c r="K566" s="341"/>
      <c r="L566" s="341"/>
      <c r="M566" s="341"/>
      <c r="N566" s="341"/>
    </row>
    <row r="567" spans="2:14" s="220" customFormat="1" ht="12.75" customHeight="1">
      <c r="B567" s="218" t="s">
        <v>409</v>
      </c>
      <c r="C567" s="342" t="s">
        <v>35</v>
      </c>
      <c r="D567" s="244" t="s">
        <v>48</v>
      </c>
      <c r="E567" s="328"/>
      <c r="F567" s="259"/>
      <c r="G567" s="216">
        <v>0</v>
      </c>
      <c r="H567" s="215" t="s">
        <v>1468</v>
      </c>
      <c r="I567" s="217" t="s">
        <v>1469</v>
      </c>
      <c r="J567" s="341"/>
      <c r="K567" s="341"/>
      <c r="L567" s="341"/>
      <c r="M567" s="341"/>
      <c r="N567" s="341"/>
    </row>
    <row r="568" spans="2:14" s="220" customFormat="1" ht="12.75" customHeight="1">
      <c r="B568" s="218" t="s">
        <v>791</v>
      </c>
      <c r="C568" s="342" t="s">
        <v>18</v>
      </c>
      <c r="D568" s="244" t="s">
        <v>48</v>
      </c>
      <c r="E568" s="328"/>
      <c r="F568" s="259"/>
      <c r="G568" s="216">
        <v>0</v>
      </c>
      <c r="H568" s="215" t="s">
        <v>1468</v>
      </c>
      <c r="I568" s="217" t="s">
        <v>1469</v>
      </c>
      <c r="J568" s="343"/>
      <c r="K568" s="343"/>
      <c r="L568" s="343"/>
      <c r="M568" s="343"/>
      <c r="N568" s="341"/>
    </row>
    <row r="569" spans="2:14" s="220" customFormat="1" ht="12.75" customHeight="1">
      <c r="B569" s="218" t="s">
        <v>790</v>
      </c>
      <c r="C569" s="344" t="s">
        <v>18</v>
      </c>
      <c r="D569" s="245" t="s">
        <v>48</v>
      </c>
      <c r="E569" s="328"/>
      <c r="F569" s="259"/>
      <c r="G569" s="216">
        <v>0</v>
      </c>
      <c r="H569" s="215" t="s">
        <v>1468</v>
      </c>
      <c r="I569" s="217" t="s">
        <v>1469</v>
      </c>
      <c r="J569" s="343"/>
      <c r="K569" s="343"/>
      <c r="L569" s="343"/>
      <c r="M569" s="343"/>
      <c r="N569" s="341"/>
    </row>
    <row r="570" spans="2:14" s="220" customFormat="1" ht="12.75" customHeight="1">
      <c r="B570" s="218" t="s">
        <v>427</v>
      </c>
      <c r="C570" s="342" t="s">
        <v>75</v>
      </c>
      <c r="D570" s="245" t="s">
        <v>48</v>
      </c>
      <c r="E570" s="328"/>
      <c r="F570" s="259"/>
      <c r="G570" s="216">
        <v>0</v>
      </c>
      <c r="H570" s="215" t="s">
        <v>1468</v>
      </c>
      <c r="I570" s="217" t="s">
        <v>1469</v>
      </c>
      <c r="J570" s="343"/>
      <c r="K570" s="343"/>
      <c r="L570" s="343"/>
      <c r="M570" s="343"/>
      <c r="N570" s="341"/>
    </row>
    <row r="571" spans="2:14" s="220" customFormat="1" ht="12.75" customHeight="1">
      <c r="B571" s="218" t="s">
        <v>429</v>
      </c>
      <c r="C571" s="342" t="s">
        <v>42</v>
      </c>
      <c r="D571" s="245" t="s">
        <v>48</v>
      </c>
      <c r="E571" s="328"/>
      <c r="F571" s="259"/>
      <c r="G571" s="216">
        <v>0</v>
      </c>
      <c r="H571" s="215" t="s">
        <v>1468</v>
      </c>
      <c r="I571" s="217" t="s">
        <v>1469</v>
      </c>
      <c r="J571" s="343"/>
      <c r="K571" s="343"/>
      <c r="L571" s="343"/>
      <c r="M571" s="343"/>
      <c r="N571" s="341"/>
    </row>
    <row r="572" spans="2:14" s="220" customFormat="1" ht="12.75" customHeight="1">
      <c r="B572" s="218" t="s">
        <v>785</v>
      </c>
      <c r="C572" s="342" t="s">
        <v>687</v>
      </c>
      <c r="D572" s="245" t="s">
        <v>48</v>
      </c>
      <c r="E572" s="328"/>
      <c r="F572" s="259"/>
      <c r="G572" s="216">
        <v>0</v>
      </c>
      <c r="H572" s="215" t="s">
        <v>1468</v>
      </c>
      <c r="I572" s="217" t="s">
        <v>1469</v>
      </c>
      <c r="J572" s="343"/>
      <c r="K572" s="343"/>
      <c r="L572" s="343"/>
      <c r="M572" s="343"/>
      <c r="N572" s="341"/>
    </row>
    <row r="573" spans="2:14" s="220" customFormat="1" ht="12.75" customHeight="1">
      <c r="B573" s="218" t="s">
        <v>430</v>
      </c>
      <c r="C573" s="342" t="s">
        <v>846</v>
      </c>
      <c r="D573" s="245" t="s">
        <v>48</v>
      </c>
      <c r="E573" s="328"/>
      <c r="F573" s="259"/>
      <c r="G573" s="216">
        <v>0</v>
      </c>
      <c r="H573" s="215" t="s">
        <v>1468</v>
      </c>
      <c r="I573" s="217" t="s">
        <v>1469</v>
      </c>
      <c r="J573" s="343"/>
      <c r="K573" s="343"/>
      <c r="L573" s="343"/>
      <c r="M573" s="343"/>
      <c r="N573" s="341"/>
    </row>
    <row r="574" spans="2:14" s="220" customFormat="1" ht="12.75" customHeight="1">
      <c r="B574" s="218" t="s">
        <v>786</v>
      </c>
      <c r="C574" s="342" t="s">
        <v>706</v>
      </c>
      <c r="D574" s="245" t="s">
        <v>48</v>
      </c>
      <c r="E574" s="328"/>
      <c r="F574" s="259"/>
      <c r="G574" s="216">
        <v>0</v>
      </c>
      <c r="H574" s="215" t="s">
        <v>1468</v>
      </c>
      <c r="I574" s="217" t="s">
        <v>1469</v>
      </c>
      <c r="J574" s="343"/>
      <c r="K574" s="343"/>
      <c r="L574" s="343"/>
      <c r="M574" s="343"/>
      <c r="N574" s="341"/>
    </row>
    <row r="575" spans="2:14" s="220" customFormat="1" ht="12.75" customHeight="1">
      <c r="B575" s="218"/>
      <c r="C575" s="345"/>
      <c r="D575" s="346"/>
      <c r="E575" s="347"/>
      <c r="F575" s="348"/>
      <c r="G575" s="314"/>
      <c r="H575" s="315"/>
      <c r="I575" s="316"/>
      <c r="J575" s="343"/>
      <c r="K575" s="343"/>
      <c r="L575" s="343"/>
      <c r="M575" s="343"/>
      <c r="N575" s="341"/>
    </row>
    <row r="576" spans="2:14" s="220" customFormat="1" ht="12.75" customHeight="1">
      <c r="B576" s="863" t="s">
        <v>1035</v>
      </c>
      <c r="C576" s="349"/>
      <c r="E576" s="350"/>
      <c r="F576" s="351"/>
      <c r="G576" s="318"/>
      <c r="H576" s="319"/>
      <c r="I576" s="320"/>
      <c r="J576" s="343"/>
      <c r="K576" s="343"/>
      <c r="L576" s="343"/>
      <c r="M576" s="343"/>
      <c r="N576" s="341"/>
    </row>
    <row r="577" spans="2:14" s="220" customFormat="1" ht="12.75" customHeight="1">
      <c r="B577" s="352" t="s">
        <v>1036</v>
      </c>
      <c r="C577" s="353" t="s">
        <v>792</v>
      </c>
      <c r="D577" s="244" t="s">
        <v>48</v>
      </c>
      <c r="E577" s="328"/>
      <c r="F577" s="259"/>
      <c r="G577" s="216">
        <v>0</v>
      </c>
      <c r="H577" s="215" t="s">
        <v>1468</v>
      </c>
      <c r="I577" s="217" t="s">
        <v>1469</v>
      </c>
      <c r="J577" s="343"/>
      <c r="K577" s="343"/>
      <c r="L577" s="343"/>
      <c r="M577" s="343"/>
      <c r="N577" s="341"/>
    </row>
    <row r="578" spans="2:14" s="220" customFormat="1" ht="12.75" customHeight="1">
      <c r="B578" s="352" t="s">
        <v>824</v>
      </c>
      <c r="C578" s="353" t="s">
        <v>793</v>
      </c>
      <c r="D578" s="245" t="s">
        <v>48</v>
      </c>
      <c r="E578" s="328"/>
      <c r="F578" s="259"/>
      <c r="G578" s="216">
        <v>0</v>
      </c>
      <c r="H578" s="215" t="s">
        <v>1468</v>
      </c>
      <c r="I578" s="217" t="s">
        <v>1469</v>
      </c>
      <c r="J578" s="343"/>
      <c r="K578" s="343"/>
      <c r="L578" s="343"/>
      <c r="M578" s="343"/>
      <c r="N578" s="341"/>
    </row>
    <row r="579" spans="2:14" s="220" customFormat="1" ht="12.75" customHeight="1">
      <c r="B579" s="352" t="s">
        <v>825</v>
      </c>
      <c r="C579" s="353" t="s">
        <v>62</v>
      </c>
      <c r="D579" s="245" t="s">
        <v>48</v>
      </c>
      <c r="E579" s="328"/>
      <c r="F579" s="259"/>
      <c r="G579" s="216">
        <v>0</v>
      </c>
      <c r="H579" s="215" t="s">
        <v>1468</v>
      </c>
      <c r="I579" s="217" t="s">
        <v>1469</v>
      </c>
      <c r="J579" s="343"/>
      <c r="K579" s="343"/>
      <c r="L579" s="343"/>
      <c r="M579" s="343"/>
      <c r="N579" s="341"/>
    </row>
    <row r="580" spans="2:14" s="220" customFormat="1" ht="12.75" customHeight="1">
      <c r="B580" s="352" t="s">
        <v>826</v>
      </c>
      <c r="C580" s="353" t="s">
        <v>794</v>
      </c>
      <c r="D580" s="245" t="s">
        <v>48</v>
      </c>
      <c r="E580" s="328"/>
      <c r="F580" s="259"/>
      <c r="G580" s="216">
        <v>0</v>
      </c>
      <c r="H580" s="215" t="s">
        <v>1468</v>
      </c>
      <c r="I580" s="217" t="s">
        <v>1469</v>
      </c>
      <c r="J580" s="343"/>
      <c r="K580" s="343"/>
      <c r="L580" s="343"/>
      <c r="M580" s="343"/>
      <c r="N580" s="341"/>
    </row>
    <row r="581" spans="2:14" s="220" customFormat="1" ht="12.75" customHeight="1">
      <c r="B581" s="352" t="s">
        <v>827</v>
      </c>
      <c r="C581" s="353" t="s">
        <v>795</v>
      </c>
      <c r="D581" s="245" t="s">
        <v>48</v>
      </c>
      <c r="E581" s="328"/>
      <c r="F581" s="259"/>
      <c r="G581" s="216">
        <v>0</v>
      </c>
      <c r="H581" s="215" t="s">
        <v>1468</v>
      </c>
      <c r="I581" s="217" t="s">
        <v>1469</v>
      </c>
      <c r="J581" s="343"/>
      <c r="K581" s="343"/>
      <c r="L581" s="343"/>
      <c r="M581" s="343"/>
      <c r="N581" s="341"/>
    </row>
    <row r="582" spans="2:14" s="220" customFormat="1" ht="12.75" customHeight="1">
      <c r="B582" s="352" t="s">
        <v>828</v>
      </c>
      <c r="C582" s="353" t="s">
        <v>796</v>
      </c>
      <c r="D582" s="245" t="s">
        <v>48</v>
      </c>
      <c r="E582" s="328"/>
      <c r="F582" s="259"/>
      <c r="G582" s="216">
        <v>0</v>
      </c>
      <c r="H582" s="215" t="s">
        <v>1468</v>
      </c>
      <c r="I582" s="217" t="s">
        <v>1469</v>
      </c>
      <c r="J582" s="343"/>
      <c r="K582" s="343"/>
      <c r="L582" s="343"/>
      <c r="M582" s="343"/>
      <c r="N582" s="341"/>
    </row>
    <row r="583" spans="2:14" s="220" customFormat="1" ht="12.75" customHeight="1">
      <c r="B583" s="352" t="s">
        <v>829</v>
      </c>
      <c r="C583" s="353" t="s">
        <v>796</v>
      </c>
      <c r="D583" s="245" t="s">
        <v>48</v>
      </c>
      <c r="E583" s="328"/>
      <c r="F583" s="259"/>
      <c r="G583" s="216">
        <v>0</v>
      </c>
      <c r="H583" s="215" t="s">
        <v>1468</v>
      </c>
      <c r="I583" s="217" t="s">
        <v>1469</v>
      </c>
      <c r="J583" s="343"/>
      <c r="K583" s="343"/>
      <c r="L583" s="343"/>
      <c r="M583" s="343"/>
      <c r="N583" s="341"/>
    </row>
    <row r="584" spans="2:14" s="220" customFormat="1" ht="12.75" customHeight="1">
      <c r="B584" s="352" t="s">
        <v>830</v>
      </c>
      <c r="C584" s="353" t="s">
        <v>797</v>
      </c>
      <c r="D584" s="245" t="s">
        <v>48</v>
      </c>
      <c r="E584" s="328"/>
      <c r="F584" s="259"/>
      <c r="G584" s="216">
        <v>0</v>
      </c>
      <c r="H584" s="215" t="s">
        <v>1468</v>
      </c>
      <c r="I584" s="217" t="s">
        <v>1469</v>
      </c>
      <c r="J584" s="343"/>
      <c r="K584" s="343"/>
      <c r="L584" s="343"/>
      <c r="M584" s="343"/>
      <c r="N584" s="341"/>
    </row>
    <row r="585" spans="2:14" s="220" customFormat="1" ht="12.75" customHeight="1">
      <c r="B585" s="352" t="s">
        <v>831</v>
      </c>
      <c r="C585" s="353" t="s">
        <v>847</v>
      </c>
      <c r="D585" s="245" t="s">
        <v>48</v>
      </c>
      <c r="E585" s="328"/>
      <c r="F585" s="259"/>
      <c r="G585" s="216">
        <v>0</v>
      </c>
      <c r="H585" s="215" t="s">
        <v>1468</v>
      </c>
      <c r="I585" s="217" t="s">
        <v>1469</v>
      </c>
      <c r="J585" s="343"/>
      <c r="K585" s="343"/>
      <c r="L585" s="343"/>
      <c r="M585" s="343"/>
      <c r="N585" s="341"/>
    </row>
    <row r="586" spans="2:14" s="220" customFormat="1" ht="12.75" customHeight="1">
      <c r="B586" s="354" t="s">
        <v>848</v>
      </c>
      <c r="C586" s="353" t="s">
        <v>56</v>
      </c>
      <c r="D586" s="245" t="s">
        <v>48</v>
      </c>
      <c r="E586" s="328"/>
      <c r="F586" s="259"/>
      <c r="G586" s="216">
        <v>0</v>
      </c>
      <c r="H586" s="215" t="s">
        <v>1468</v>
      </c>
      <c r="I586" s="217" t="s">
        <v>1469</v>
      </c>
      <c r="J586" s="343"/>
      <c r="K586" s="343"/>
      <c r="L586" s="343"/>
      <c r="M586" s="343"/>
      <c r="N586" s="341"/>
    </row>
    <row r="587" spans="2:14" s="220" customFormat="1" ht="12.75" customHeight="1">
      <c r="B587" s="354" t="s">
        <v>849</v>
      </c>
      <c r="C587" s="353" t="s">
        <v>57</v>
      </c>
      <c r="D587" s="245" t="s">
        <v>48</v>
      </c>
      <c r="E587" s="328"/>
      <c r="F587" s="259"/>
      <c r="G587" s="216">
        <v>0</v>
      </c>
      <c r="H587" s="215" t="s">
        <v>1468</v>
      </c>
      <c r="I587" s="217" t="s">
        <v>1469</v>
      </c>
      <c r="J587" s="343"/>
      <c r="K587" s="343"/>
      <c r="L587" s="343"/>
      <c r="M587" s="343"/>
      <c r="N587" s="341"/>
    </row>
    <row r="588" spans="2:14" s="220" customFormat="1" ht="12.75" customHeight="1">
      <c r="B588" s="354" t="s">
        <v>850</v>
      </c>
      <c r="C588" s="353" t="s">
        <v>58</v>
      </c>
      <c r="D588" s="245" t="s">
        <v>48</v>
      </c>
      <c r="E588" s="328"/>
      <c r="F588" s="259"/>
      <c r="G588" s="216">
        <v>0</v>
      </c>
      <c r="H588" s="215" t="s">
        <v>1468</v>
      </c>
      <c r="I588" s="217" t="s">
        <v>1469</v>
      </c>
      <c r="J588" s="343"/>
      <c r="K588" s="343"/>
      <c r="L588" s="343"/>
      <c r="M588" s="343"/>
      <c r="N588" s="341"/>
    </row>
    <row r="589" spans="2:14" s="220" customFormat="1" ht="12.75" customHeight="1">
      <c r="B589" s="354" t="s">
        <v>851</v>
      </c>
      <c r="C589" s="353" t="s">
        <v>766</v>
      </c>
      <c r="D589" s="245" t="s">
        <v>48</v>
      </c>
      <c r="E589" s="328"/>
      <c r="F589" s="259"/>
      <c r="G589" s="216">
        <v>0</v>
      </c>
      <c r="H589" s="215" t="s">
        <v>1468</v>
      </c>
      <c r="I589" s="217" t="s">
        <v>1469</v>
      </c>
      <c r="J589" s="343"/>
      <c r="K589" s="343"/>
      <c r="L589" s="343"/>
      <c r="M589" s="343"/>
      <c r="N589" s="341"/>
    </row>
    <row r="590" spans="2:14" s="220" customFormat="1" ht="12.75" customHeight="1">
      <c r="B590" s="354" t="s">
        <v>852</v>
      </c>
      <c r="C590" s="353" t="s">
        <v>686</v>
      </c>
      <c r="D590" s="245" t="s">
        <v>48</v>
      </c>
      <c r="E590" s="328"/>
      <c r="F590" s="259"/>
      <c r="G590" s="216">
        <v>0</v>
      </c>
      <c r="H590" s="215" t="s">
        <v>1468</v>
      </c>
      <c r="I590" s="217" t="s">
        <v>1469</v>
      </c>
      <c r="J590" s="343"/>
      <c r="K590" s="343"/>
      <c r="L590" s="343"/>
      <c r="M590" s="343"/>
      <c r="N590" s="341"/>
    </row>
    <row r="591" spans="2:14" s="220" customFormat="1" ht="12.75" customHeight="1">
      <c r="B591" s="218"/>
      <c r="C591" s="355"/>
      <c r="E591" s="338"/>
      <c r="F591" s="243"/>
      <c r="G591" s="241"/>
      <c r="H591" s="252"/>
      <c r="I591" s="253"/>
      <c r="J591" s="343"/>
      <c r="K591" s="343"/>
      <c r="L591" s="343"/>
      <c r="M591" s="343"/>
      <c r="N591" s="341"/>
    </row>
    <row r="592" spans="2:14" s="220" customFormat="1" ht="12.75" customHeight="1">
      <c r="B592" s="862" t="s">
        <v>783</v>
      </c>
      <c r="C592" s="356"/>
      <c r="E592" s="229"/>
      <c r="F592" s="254"/>
      <c r="G592" s="241"/>
      <c r="H592" s="252"/>
      <c r="I592" s="253"/>
      <c r="J592" s="343"/>
      <c r="K592" s="343"/>
      <c r="L592" s="343"/>
      <c r="M592" s="343"/>
      <c r="N592" s="341"/>
    </row>
    <row r="593" spans="1:51" s="220" customFormat="1" ht="12.75" customHeight="1">
      <c r="B593" s="218" t="s">
        <v>787</v>
      </c>
      <c r="C593" s="342" t="s">
        <v>64</v>
      </c>
      <c r="D593" s="245" t="s">
        <v>48</v>
      </c>
      <c r="E593" s="328"/>
      <c r="F593" s="259"/>
      <c r="G593" s="216">
        <v>0</v>
      </c>
      <c r="H593" s="215" t="s">
        <v>1468</v>
      </c>
      <c r="I593" s="217" t="s">
        <v>1469</v>
      </c>
      <c r="J593" s="343"/>
      <c r="K593" s="343"/>
      <c r="L593" s="343"/>
      <c r="M593" s="343"/>
      <c r="N593" s="341"/>
    </row>
    <row r="594" spans="1:51" s="220" customFormat="1" ht="12.75" customHeight="1">
      <c r="B594" s="218" t="s">
        <v>788</v>
      </c>
      <c r="C594" s="342" t="s">
        <v>65</v>
      </c>
      <c r="D594" s="245" t="s">
        <v>48</v>
      </c>
      <c r="E594" s="328"/>
      <c r="F594" s="259"/>
      <c r="G594" s="216">
        <v>0</v>
      </c>
      <c r="H594" s="215" t="s">
        <v>1468</v>
      </c>
      <c r="I594" s="217" t="s">
        <v>1469</v>
      </c>
      <c r="J594" s="343"/>
      <c r="K594" s="343"/>
      <c r="L594" s="343"/>
      <c r="M594" s="343"/>
      <c r="N594" s="341"/>
    </row>
    <row r="595" spans="1:51" s="220" customFormat="1" ht="12.75" customHeight="1">
      <c r="B595" s="218" t="s">
        <v>789</v>
      </c>
      <c r="C595" s="344" t="s">
        <v>147</v>
      </c>
      <c r="D595" s="245" t="s">
        <v>48</v>
      </c>
      <c r="E595" s="328"/>
      <c r="F595" s="259"/>
      <c r="G595" s="216">
        <v>0</v>
      </c>
      <c r="H595" s="215" t="s">
        <v>1468</v>
      </c>
      <c r="I595" s="217" t="s">
        <v>1469</v>
      </c>
      <c r="J595" s="343"/>
      <c r="K595" s="343"/>
      <c r="L595" s="343"/>
      <c r="M595" s="343"/>
      <c r="N595" s="341"/>
    </row>
    <row r="596" spans="1:51" s="220" customFormat="1" ht="12.75" customHeight="1">
      <c r="B596" s="218"/>
      <c r="C596" s="242"/>
      <c r="E596" s="229"/>
      <c r="F596" s="254"/>
      <c r="G596" s="241"/>
      <c r="H596" s="252"/>
      <c r="I596" s="253"/>
      <c r="J596" s="343"/>
      <c r="K596" s="343"/>
      <c r="L596" s="343"/>
      <c r="M596" s="343"/>
      <c r="N596" s="341"/>
    </row>
    <row r="597" spans="1:51" s="280" customFormat="1">
      <c r="A597" s="233"/>
      <c r="B597" s="862" t="s">
        <v>1461</v>
      </c>
      <c r="C597" s="242" t="s">
        <v>134</v>
      </c>
      <c r="D597" s="220" t="s">
        <v>134</v>
      </c>
      <c r="E597" s="254"/>
      <c r="F597" s="254"/>
      <c r="G597" s="241"/>
      <c r="H597" s="252"/>
      <c r="I597" s="253"/>
      <c r="J597" s="147"/>
      <c r="K597" s="226"/>
      <c r="L597" s="226"/>
      <c r="M597" s="226"/>
      <c r="N597" s="226"/>
      <c r="O597" s="226"/>
      <c r="P597" s="226"/>
      <c r="Q597" s="226"/>
      <c r="R597" s="226"/>
      <c r="S597" s="225"/>
      <c r="T597" s="225"/>
      <c r="U597" s="225"/>
      <c r="V597" s="225"/>
      <c r="W597" s="225"/>
      <c r="X597" s="225"/>
      <c r="Y597" s="225"/>
      <c r="Z597" s="225"/>
      <c r="AA597" s="225"/>
      <c r="AB597" s="225"/>
      <c r="AC597" s="225"/>
      <c r="AD597" s="225"/>
      <c r="AE597" s="225"/>
      <c r="AF597" s="225"/>
      <c r="AG597" s="225"/>
      <c r="AH597" s="225"/>
      <c r="AI597" s="225"/>
      <c r="AJ597" s="225"/>
      <c r="AK597" s="225"/>
      <c r="AL597" s="225"/>
      <c r="AM597" s="225"/>
      <c r="AN597" s="225"/>
      <c r="AO597" s="225"/>
      <c r="AP597" s="225"/>
      <c r="AQ597" s="225"/>
      <c r="AR597" s="225"/>
      <c r="AS597" s="225"/>
      <c r="AT597" s="225"/>
      <c r="AU597" s="225"/>
      <c r="AV597" s="225"/>
      <c r="AW597" s="225"/>
      <c r="AX597" s="225"/>
      <c r="AY597" s="225"/>
    </row>
    <row r="598" spans="1:51" s="280" customFormat="1">
      <c r="A598" s="233"/>
      <c r="B598" s="218" t="s">
        <v>1440</v>
      </c>
      <c r="C598" s="276" t="s">
        <v>207</v>
      </c>
      <c r="D598" s="245"/>
      <c r="E598" s="247">
        <v>1</v>
      </c>
      <c r="F598" s="247"/>
      <c r="G598" s="236">
        <v>1</v>
      </c>
      <c r="H598" s="785"/>
      <c r="I598" s="249">
        <f t="shared" ref="I598" si="61">G598*H598</f>
        <v>0</v>
      </c>
      <c r="J598" s="147"/>
      <c r="K598" s="226"/>
      <c r="L598" s="226"/>
      <c r="M598" s="226"/>
      <c r="N598" s="226"/>
      <c r="O598" s="226"/>
      <c r="P598" s="226"/>
      <c r="Q598" s="226"/>
      <c r="R598" s="226"/>
      <c r="S598" s="225"/>
      <c r="T598" s="225"/>
      <c r="U598" s="225"/>
      <c r="V598" s="225"/>
      <c r="W598" s="225"/>
      <c r="X598" s="225"/>
      <c r="Y598" s="225"/>
      <c r="Z598" s="225"/>
      <c r="AA598" s="225"/>
      <c r="AB598" s="225"/>
      <c r="AC598" s="225"/>
      <c r="AD598" s="225"/>
      <c r="AE598" s="225"/>
      <c r="AF598" s="225"/>
      <c r="AG598" s="225"/>
      <c r="AH598" s="225"/>
      <c r="AI598" s="225"/>
      <c r="AJ598" s="225"/>
      <c r="AK598" s="225"/>
      <c r="AL598" s="225"/>
      <c r="AM598" s="225"/>
      <c r="AN598" s="225"/>
      <c r="AO598" s="225"/>
      <c r="AP598" s="225"/>
      <c r="AQ598" s="225"/>
      <c r="AR598" s="225"/>
      <c r="AS598" s="225"/>
      <c r="AT598" s="225"/>
      <c r="AU598" s="225"/>
      <c r="AV598" s="225"/>
      <c r="AW598" s="225"/>
      <c r="AX598" s="225"/>
      <c r="AY598" s="225"/>
    </row>
    <row r="599" spans="1:51" s="220" customFormat="1" ht="12.75" customHeight="1">
      <c r="B599" s="218"/>
      <c r="C599" s="242"/>
      <c r="E599" s="229"/>
      <c r="F599" s="254"/>
      <c r="G599" s="241"/>
      <c r="H599" s="252"/>
      <c r="I599" s="253"/>
      <c r="J599" s="343"/>
      <c r="K599" s="343"/>
      <c r="L599" s="343"/>
      <c r="M599" s="343"/>
      <c r="N599" s="341"/>
    </row>
    <row r="600" spans="1:51" ht="13.95" customHeight="1" thickBot="1">
      <c r="A600" s="281"/>
      <c r="B600" s="282" t="s">
        <v>1017</v>
      </c>
      <c r="C600" s="282" t="s">
        <v>134</v>
      </c>
      <c r="D600" s="284" t="s">
        <v>134</v>
      </c>
      <c r="E600" s="285"/>
      <c r="F600" s="285"/>
      <c r="G600" s="287"/>
      <c r="H600" s="288" t="s">
        <v>1048</v>
      </c>
      <c r="I600" s="852">
        <f>SUM(I298:I599)</f>
        <v>0</v>
      </c>
    </row>
    <row r="601" spans="1:51" ht="13.95" customHeight="1">
      <c r="A601" s="220"/>
      <c r="B601" s="218" t="s">
        <v>134</v>
      </c>
      <c r="C601" s="242" t="s">
        <v>134</v>
      </c>
      <c r="D601" s="220" t="s">
        <v>134</v>
      </c>
      <c r="E601" s="229"/>
      <c r="F601" s="254"/>
      <c r="G601" s="241"/>
      <c r="H601" s="252"/>
      <c r="I601" s="253"/>
    </row>
    <row r="602" spans="1:51">
      <c r="A602" s="220"/>
      <c r="B602" s="862" t="s">
        <v>1018</v>
      </c>
      <c r="C602" s="242" t="s">
        <v>134</v>
      </c>
      <c r="D602" s="220" t="s">
        <v>134</v>
      </c>
      <c r="E602" s="229"/>
      <c r="F602" s="254"/>
      <c r="G602" s="241"/>
      <c r="H602" s="252"/>
      <c r="I602" s="253"/>
    </row>
    <row r="603" spans="1:51" s="220" customFormat="1">
      <c r="B603" s="218" t="s">
        <v>134</v>
      </c>
      <c r="C603" s="242" t="s">
        <v>134</v>
      </c>
      <c r="D603" s="220" t="s">
        <v>134</v>
      </c>
      <c r="E603" s="254"/>
      <c r="F603" s="254"/>
      <c r="G603" s="241"/>
      <c r="H603" s="252"/>
      <c r="I603" s="253"/>
      <c r="J603" s="225"/>
    </row>
    <row r="604" spans="1:51" s="220" customFormat="1" ht="15" customHeight="1">
      <c r="B604" s="890" t="s">
        <v>1339</v>
      </c>
      <c r="C604" s="891"/>
      <c r="D604" s="220" t="s">
        <v>134</v>
      </c>
      <c r="E604" s="231" t="s">
        <v>1129</v>
      </c>
      <c r="F604" s="254"/>
      <c r="G604" s="241"/>
      <c r="H604" s="252"/>
      <c r="I604" s="253"/>
      <c r="J604" s="225"/>
    </row>
    <row r="605" spans="1:51" s="220" customFormat="1" ht="27.6">
      <c r="B605" s="218" t="s">
        <v>1053</v>
      </c>
      <c r="C605" s="270" t="s">
        <v>947</v>
      </c>
      <c r="D605" s="245" t="s">
        <v>135</v>
      </c>
      <c r="E605" s="246">
        <v>16900</v>
      </c>
      <c r="F605" s="247"/>
      <c r="G605" s="357">
        <v>211</v>
      </c>
      <c r="H605" s="785"/>
      <c r="I605" s="249">
        <f t="shared" ref="I605:I607" si="62">G605*H605</f>
        <v>0</v>
      </c>
      <c r="J605" s="225"/>
    </row>
    <row r="606" spans="1:51" s="220" customFormat="1" ht="41.4">
      <c r="B606" s="218" t="s">
        <v>1052</v>
      </c>
      <c r="C606" s="358" t="s">
        <v>948</v>
      </c>
      <c r="D606" s="245" t="s">
        <v>98</v>
      </c>
      <c r="E606" s="359">
        <v>14.5</v>
      </c>
      <c r="F606" s="360"/>
      <c r="G606" s="361">
        <v>14.5</v>
      </c>
      <c r="H606" s="785"/>
      <c r="I606" s="249">
        <f t="shared" si="62"/>
        <v>0</v>
      </c>
      <c r="J606" s="225"/>
    </row>
    <row r="607" spans="1:51" s="220" customFormat="1" ht="55.2">
      <c r="B607" s="362" t="s">
        <v>1056</v>
      </c>
      <c r="C607" s="336" t="s">
        <v>949</v>
      </c>
      <c r="D607" s="245" t="s">
        <v>98</v>
      </c>
      <c r="E607" s="363">
        <v>14.5</v>
      </c>
      <c r="F607" s="360"/>
      <c r="G607" s="364">
        <v>14.5</v>
      </c>
      <c r="H607" s="787"/>
      <c r="I607" s="249">
        <f t="shared" si="62"/>
        <v>0</v>
      </c>
      <c r="J607" s="225"/>
    </row>
    <row r="608" spans="1:51" s="220" customFormat="1" ht="27.6">
      <c r="B608" s="218" t="s">
        <v>1054</v>
      </c>
      <c r="C608" s="270" t="s">
        <v>675</v>
      </c>
      <c r="D608" s="245" t="s">
        <v>676</v>
      </c>
      <c r="E608" s="339"/>
      <c r="F608" s="247"/>
      <c r="G608" s="216">
        <v>0</v>
      </c>
      <c r="H608" s="215" t="s">
        <v>1468</v>
      </c>
      <c r="I608" s="217" t="s">
        <v>1469</v>
      </c>
      <c r="J608" s="225"/>
    </row>
    <row r="609" spans="1:10" s="220" customFormat="1" ht="27.6">
      <c r="B609" s="218" t="s">
        <v>1055</v>
      </c>
      <c r="C609" s="270" t="s">
        <v>675</v>
      </c>
      <c r="D609" s="245" t="s">
        <v>98</v>
      </c>
      <c r="E609" s="339"/>
      <c r="F609" s="360"/>
      <c r="G609" s="216">
        <v>0</v>
      </c>
      <c r="H609" s="215" t="s">
        <v>1468</v>
      </c>
      <c r="I609" s="217" t="s">
        <v>1469</v>
      </c>
      <c r="J609" s="225"/>
    </row>
    <row r="610" spans="1:10" s="220" customFormat="1">
      <c r="B610" s="218"/>
      <c r="C610" s="242"/>
      <c r="E610" s="243"/>
      <c r="F610" s="254"/>
      <c r="G610" s="241"/>
      <c r="H610" s="252"/>
      <c r="I610" s="253"/>
      <c r="J610" s="225"/>
    </row>
    <row r="611" spans="1:10" ht="14.4" thickBot="1">
      <c r="A611" s="281"/>
      <c r="B611" s="365" t="s">
        <v>1018</v>
      </c>
      <c r="C611" s="282" t="s">
        <v>134</v>
      </c>
      <c r="D611" s="284" t="s">
        <v>134</v>
      </c>
      <c r="E611" s="285"/>
      <c r="F611" s="285"/>
      <c r="G611" s="287"/>
      <c r="H611" s="288" t="s">
        <v>1048</v>
      </c>
      <c r="I611" s="852">
        <f>SUM(I605:I610)</f>
        <v>0</v>
      </c>
    </row>
    <row r="612" spans="1:10">
      <c r="A612" s="220"/>
      <c r="B612" s="862"/>
      <c r="C612" s="266"/>
      <c r="D612" s="221"/>
      <c r="E612" s="257"/>
      <c r="F612" s="257"/>
      <c r="G612" s="241"/>
      <c r="H612" s="252"/>
      <c r="I612" s="253"/>
    </row>
    <row r="613" spans="1:10">
      <c r="A613" s="220"/>
      <c r="B613" s="862" t="s">
        <v>1019</v>
      </c>
      <c r="C613" s="242" t="s">
        <v>134</v>
      </c>
      <c r="D613" s="220" t="s">
        <v>134</v>
      </c>
      <c r="E613" s="254"/>
      <c r="F613" s="254"/>
      <c r="G613" s="241"/>
      <c r="H613" s="252"/>
      <c r="I613" s="253"/>
      <c r="J613" s="226"/>
    </row>
    <row r="614" spans="1:10">
      <c r="A614" s="220"/>
      <c r="B614" s="862"/>
      <c r="C614" s="242"/>
      <c r="D614" s="220"/>
      <c r="E614" s="254"/>
      <c r="F614" s="254"/>
      <c r="G614" s="241"/>
      <c r="H614" s="252"/>
      <c r="I614" s="253"/>
      <c r="J614" s="226"/>
    </row>
    <row r="615" spans="1:10">
      <c r="A615" s="220"/>
      <c r="B615" s="862" t="s">
        <v>1042</v>
      </c>
      <c r="C615" s="242" t="s">
        <v>134</v>
      </c>
      <c r="D615" s="220"/>
      <c r="E615" s="254"/>
      <c r="F615" s="254"/>
      <c r="G615" s="241"/>
      <c r="H615" s="252"/>
      <c r="I615" s="253"/>
      <c r="J615" s="226"/>
    </row>
    <row r="616" spans="1:10" ht="13.95" customHeight="1">
      <c r="A616" s="220"/>
      <c r="B616" s="862" t="s">
        <v>79</v>
      </c>
      <c r="C616" s="242" t="s">
        <v>134</v>
      </c>
      <c r="D616" s="894"/>
      <c r="E616" s="894"/>
      <c r="F616" s="894"/>
      <c r="G616" s="241"/>
      <c r="H616" s="252"/>
      <c r="I616" s="253"/>
      <c r="J616" s="226"/>
    </row>
    <row r="617" spans="1:10">
      <c r="A617" s="220"/>
      <c r="B617" s="862" t="s">
        <v>448</v>
      </c>
      <c r="C617" s="861" t="s">
        <v>955</v>
      </c>
      <c r="D617" s="220" t="s">
        <v>1407</v>
      </c>
      <c r="E617" s="231"/>
      <c r="F617" s="254"/>
      <c r="G617" s="241"/>
      <c r="H617" s="252"/>
      <c r="I617" s="253"/>
      <c r="J617" s="226"/>
    </row>
    <row r="618" spans="1:10" ht="13.5" customHeight="1">
      <c r="A618" s="220"/>
      <c r="B618" s="218" t="s">
        <v>1076</v>
      </c>
      <c r="C618" s="244" t="s">
        <v>1075</v>
      </c>
      <c r="D618" s="245" t="s">
        <v>643</v>
      </c>
      <c r="E618" s="246">
        <v>44298</v>
      </c>
      <c r="F618" s="247"/>
      <c r="G618" s="236">
        <v>1</v>
      </c>
      <c r="H618" s="785"/>
      <c r="I618" s="249">
        <f t="shared" ref="I618:I627" si="63">G618*H618</f>
        <v>0</v>
      </c>
      <c r="J618" s="226"/>
    </row>
    <row r="619" spans="1:10" ht="12.75" customHeight="1">
      <c r="A619" s="220"/>
      <c r="B619" s="218" t="s">
        <v>973</v>
      </c>
      <c r="C619" s="244" t="s">
        <v>186</v>
      </c>
      <c r="D619" s="245" t="s">
        <v>643</v>
      </c>
      <c r="E619" s="246">
        <v>44298</v>
      </c>
      <c r="F619" s="247"/>
      <c r="G619" s="236">
        <v>1</v>
      </c>
      <c r="H619" s="785"/>
      <c r="I619" s="249">
        <f t="shared" si="63"/>
        <v>0</v>
      </c>
      <c r="J619" s="226"/>
    </row>
    <row r="620" spans="1:10" ht="12.75" customHeight="1">
      <c r="A620" s="220"/>
      <c r="B620" s="218" t="s">
        <v>972</v>
      </c>
      <c r="C620" s="244" t="s">
        <v>971</v>
      </c>
      <c r="D620" s="245" t="s">
        <v>643</v>
      </c>
      <c r="E620" s="246">
        <v>44298</v>
      </c>
      <c r="F620" s="247"/>
      <c r="G620" s="236">
        <v>1</v>
      </c>
      <c r="H620" s="785"/>
      <c r="I620" s="249">
        <f t="shared" si="63"/>
        <v>0</v>
      </c>
      <c r="J620" s="226"/>
    </row>
    <row r="621" spans="1:10" ht="12.75" customHeight="1">
      <c r="A621" s="220"/>
      <c r="B621" s="218" t="s">
        <v>960</v>
      </c>
      <c r="C621" s="244" t="s">
        <v>956</v>
      </c>
      <c r="D621" s="245" t="s">
        <v>643</v>
      </c>
      <c r="E621" s="246">
        <v>44298</v>
      </c>
      <c r="F621" s="247"/>
      <c r="G621" s="236">
        <v>1</v>
      </c>
      <c r="H621" s="785"/>
      <c r="I621" s="249">
        <f t="shared" si="63"/>
        <v>0</v>
      </c>
      <c r="J621" s="226"/>
    </row>
    <row r="622" spans="1:10" ht="12.75" customHeight="1">
      <c r="A622" s="220"/>
      <c r="B622" s="218" t="s">
        <v>959</v>
      </c>
      <c r="C622" s="244" t="s">
        <v>958</v>
      </c>
      <c r="D622" s="245" t="s">
        <v>643</v>
      </c>
      <c r="E622" s="246">
        <v>44298</v>
      </c>
      <c r="F622" s="247"/>
      <c r="G622" s="236">
        <v>1</v>
      </c>
      <c r="H622" s="785"/>
      <c r="I622" s="249">
        <f t="shared" si="63"/>
        <v>0</v>
      </c>
      <c r="J622" s="226"/>
    </row>
    <row r="623" spans="1:10" ht="12.75" customHeight="1">
      <c r="A623" s="220"/>
      <c r="B623" s="218" t="s">
        <v>970</v>
      </c>
      <c r="C623" s="244" t="s">
        <v>957</v>
      </c>
      <c r="D623" s="245" t="s">
        <v>643</v>
      </c>
      <c r="E623" s="246">
        <v>44298</v>
      </c>
      <c r="F623" s="247"/>
      <c r="G623" s="236">
        <v>1</v>
      </c>
      <c r="H623" s="785"/>
      <c r="I623" s="249">
        <f t="shared" si="63"/>
        <v>0</v>
      </c>
      <c r="J623" s="226"/>
    </row>
    <row r="624" spans="1:10" ht="12.75" customHeight="1">
      <c r="A624" s="220"/>
      <c r="B624" s="218" t="s">
        <v>969</v>
      </c>
      <c r="C624" s="244" t="s">
        <v>83</v>
      </c>
      <c r="D624" s="245" t="s">
        <v>643</v>
      </c>
      <c r="E624" s="246">
        <v>44298</v>
      </c>
      <c r="F624" s="247"/>
      <c r="G624" s="236">
        <v>1</v>
      </c>
      <c r="H624" s="785"/>
      <c r="I624" s="249">
        <f t="shared" si="63"/>
        <v>0</v>
      </c>
      <c r="J624" s="226"/>
    </row>
    <row r="625" spans="1:10" ht="12.75" customHeight="1">
      <c r="A625" s="220"/>
      <c r="B625" s="218" t="s">
        <v>962</v>
      </c>
      <c r="C625" s="244" t="s">
        <v>964</v>
      </c>
      <c r="D625" s="245" t="s">
        <v>643</v>
      </c>
      <c r="E625" s="246">
        <v>44298</v>
      </c>
      <c r="F625" s="247"/>
      <c r="G625" s="236">
        <v>1</v>
      </c>
      <c r="H625" s="785"/>
      <c r="I625" s="249">
        <f t="shared" si="63"/>
        <v>0</v>
      </c>
      <c r="J625" s="226"/>
    </row>
    <row r="626" spans="1:10" ht="12.75" customHeight="1">
      <c r="A626" s="220"/>
      <c r="B626" s="218" t="s">
        <v>967</v>
      </c>
      <c r="C626" s="244" t="s">
        <v>965</v>
      </c>
      <c r="D626" s="245" t="s">
        <v>643</v>
      </c>
      <c r="E626" s="246">
        <v>44298</v>
      </c>
      <c r="F626" s="247"/>
      <c r="G626" s="236">
        <v>1</v>
      </c>
      <c r="H626" s="785"/>
      <c r="I626" s="249">
        <f t="shared" si="63"/>
        <v>0</v>
      </c>
      <c r="J626" s="226"/>
    </row>
    <row r="627" spans="1:10" ht="12.75" customHeight="1">
      <c r="A627" s="220"/>
      <c r="B627" s="218" t="s">
        <v>968</v>
      </c>
      <c r="C627" s="244" t="s">
        <v>966</v>
      </c>
      <c r="D627" s="245" t="s">
        <v>643</v>
      </c>
      <c r="E627" s="246">
        <v>44298</v>
      </c>
      <c r="F627" s="247"/>
      <c r="G627" s="236">
        <v>1</v>
      </c>
      <c r="H627" s="785"/>
      <c r="I627" s="249">
        <f t="shared" si="63"/>
        <v>0</v>
      </c>
      <c r="J627" s="226"/>
    </row>
    <row r="628" spans="1:10" ht="12.75" customHeight="1">
      <c r="A628" s="220"/>
      <c r="B628" s="218" t="s">
        <v>134</v>
      </c>
      <c r="C628" s="242" t="s">
        <v>134</v>
      </c>
      <c r="D628" s="220"/>
      <c r="E628" s="254"/>
      <c r="F628" s="254"/>
      <c r="G628" s="241"/>
      <c r="H628" s="252"/>
      <c r="I628" s="253"/>
      <c r="J628" s="226"/>
    </row>
    <row r="629" spans="1:10">
      <c r="A629" s="220"/>
      <c r="B629" s="862" t="s">
        <v>80</v>
      </c>
      <c r="C629" s="242" t="s">
        <v>134</v>
      </c>
      <c r="D629" s="220" t="s">
        <v>134</v>
      </c>
      <c r="E629" s="254"/>
      <c r="F629" s="254"/>
      <c r="G629" s="241"/>
      <c r="H629" s="252"/>
      <c r="I629" s="253"/>
      <c r="J629" s="226"/>
    </row>
    <row r="630" spans="1:10">
      <c r="A630" s="220"/>
      <c r="B630" s="863" t="s">
        <v>1040</v>
      </c>
      <c r="C630" s="861" t="s">
        <v>920</v>
      </c>
      <c r="D630" s="220"/>
      <c r="E630" s="231"/>
      <c r="F630" s="366"/>
      <c r="G630" s="367"/>
      <c r="H630" s="319"/>
      <c r="I630" s="320"/>
      <c r="J630" s="226"/>
    </row>
    <row r="631" spans="1:10">
      <c r="A631" s="220"/>
      <c r="B631" s="218" t="s">
        <v>854</v>
      </c>
      <c r="C631" s="244" t="s">
        <v>853</v>
      </c>
      <c r="D631" s="245" t="s">
        <v>643</v>
      </c>
      <c r="E631" s="184">
        <v>3329</v>
      </c>
      <c r="F631" s="268"/>
      <c r="G631" s="368">
        <v>1</v>
      </c>
      <c r="H631" s="785"/>
      <c r="I631" s="249">
        <f t="shared" ref="I631:I633" si="64">G631*H631</f>
        <v>0</v>
      </c>
      <c r="J631" s="226"/>
    </row>
    <row r="632" spans="1:10">
      <c r="A632" s="220"/>
      <c r="B632" s="218" t="s">
        <v>855</v>
      </c>
      <c r="C632" s="244" t="s">
        <v>56</v>
      </c>
      <c r="D632" s="245" t="s">
        <v>643</v>
      </c>
      <c r="E632" s="184">
        <v>3329</v>
      </c>
      <c r="F632" s="268"/>
      <c r="G632" s="368">
        <v>1</v>
      </c>
      <c r="H632" s="785"/>
      <c r="I632" s="249">
        <f t="shared" si="64"/>
        <v>0</v>
      </c>
      <c r="J632" s="226"/>
    </row>
    <row r="633" spans="1:10" ht="27.6">
      <c r="A633" s="220"/>
      <c r="B633" s="218" t="s">
        <v>951</v>
      </c>
      <c r="C633" s="353" t="s">
        <v>950</v>
      </c>
      <c r="D633" s="245" t="s">
        <v>643</v>
      </c>
      <c r="E633" s="184">
        <v>3329</v>
      </c>
      <c r="F633" s="268"/>
      <c r="G633" s="368">
        <v>1</v>
      </c>
      <c r="H633" s="785"/>
      <c r="I633" s="249">
        <f t="shared" si="64"/>
        <v>0</v>
      </c>
      <c r="J633" s="226"/>
    </row>
    <row r="634" spans="1:10">
      <c r="A634" s="220"/>
      <c r="B634" s="218"/>
      <c r="C634" s="369"/>
      <c r="D634" s="346"/>
      <c r="E634" s="348"/>
      <c r="F634" s="370"/>
      <c r="G634" s="371"/>
      <c r="H634" s="315"/>
      <c r="I634" s="316"/>
      <c r="J634" s="226"/>
    </row>
    <row r="635" spans="1:10">
      <c r="A635" s="220"/>
      <c r="B635" s="863" t="s">
        <v>1039</v>
      </c>
      <c r="C635" s="861" t="s">
        <v>920</v>
      </c>
      <c r="D635" s="220"/>
      <c r="E635" s="231"/>
      <c r="F635" s="366"/>
      <c r="G635" s="367"/>
      <c r="H635" s="319"/>
      <c r="I635" s="320"/>
      <c r="J635" s="226"/>
    </row>
    <row r="636" spans="1:10">
      <c r="A636" s="220"/>
      <c r="B636" s="218" t="s">
        <v>857</v>
      </c>
      <c r="C636" s="244" t="s">
        <v>856</v>
      </c>
      <c r="D636" s="245" t="s">
        <v>643</v>
      </c>
      <c r="E636" s="246">
        <v>44298</v>
      </c>
      <c r="F636" s="268"/>
      <c r="G636" s="368">
        <v>6</v>
      </c>
      <c r="H636" s="785"/>
      <c r="I636" s="249">
        <f t="shared" ref="I636:I649" si="65">G636*H636</f>
        <v>0</v>
      </c>
      <c r="J636" s="226"/>
    </row>
    <row r="637" spans="1:10">
      <c r="A637" s="220"/>
      <c r="B637" s="218" t="s">
        <v>858</v>
      </c>
      <c r="C637" s="244" t="s">
        <v>56</v>
      </c>
      <c r="D637" s="245" t="s">
        <v>643</v>
      </c>
      <c r="E637" s="246">
        <v>44298</v>
      </c>
      <c r="F637" s="268"/>
      <c r="G637" s="368">
        <v>6</v>
      </c>
      <c r="H637" s="785"/>
      <c r="I637" s="249">
        <f t="shared" si="65"/>
        <v>0</v>
      </c>
      <c r="J637" s="226"/>
    </row>
    <row r="638" spans="1:10">
      <c r="A638" s="220"/>
      <c r="B638" s="218" t="s">
        <v>859</v>
      </c>
      <c r="C638" s="244" t="s">
        <v>57</v>
      </c>
      <c r="D638" s="245" t="s">
        <v>643</v>
      </c>
      <c r="E638" s="246">
        <v>44298</v>
      </c>
      <c r="F638" s="268"/>
      <c r="G638" s="368">
        <v>6</v>
      </c>
      <c r="H638" s="785"/>
      <c r="I638" s="249">
        <f t="shared" si="65"/>
        <v>0</v>
      </c>
      <c r="J638" s="226"/>
    </row>
    <row r="639" spans="1:10">
      <c r="A639" s="220"/>
      <c r="B639" s="218" t="s">
        <v>860</v>
      </c>
      <c r="C639" s="244" t="s">
        <v>861</v>
      </c>
      <c r="D639" s="245" t="s">
        <v>643</v>
      </c>
      <c r="E639" s="246">
        <v>44298</v>
      </c>
      <c r="F639" s="268"/>
      <c r="G639" s="368">
        <v>6</v>
      </c>
      <c r="H639" s="785"/>
      <c r="I639" s="249">
        <f t="shared" si="65"/>
        <v>0</v>
      </c>
      <c r="J639" s="226"/>
    </row>
    <row r="640" spans="1:10">
      <c r="A640" s="220"/>
      <c r="B640" s="218" t="s">
        <v>875</v>
      </c>
      <c r="C640" s="244" t="s">
        <v>862</v>
      </c>
      <c r="D640" s="245" t="s">
        <v>643</v>
      </c>
      <c r="E640" s="246">
        <v>44298</v>
      </c>
      <c r="F640" s="268"/>
      <c r="G640" s="368">
        <v>6</v>
      </c>
      <c r="H640" s="785"/>
      <c r="I640" s="249">
        <f t="shared" si="65"/>
        <v>0</v>
      </c>
      <c r="J640" s="226"/>
    </row>
    <row r="641" spans="1:10">
      <c r="A641" s="220"/>
      <c r="B641" s="218"/>
      <c r="C641" s="372"/>
      <c r="D641" s="346"/>
      <c r="E641" s="348"/>
      <c r="F641" s="370"/>
      <c r="G641" s="371"/>
      <c r="H641" s="315"/>
      <c r="I641" s="316"/>
      <c r="J641" s="226"/>
    </row>
    <row r="642" spans="1:10">
      <c r="A642" s="220"/>
      <c r="B642" s="863" t="s">
        <v>1038</v>
      </c>
      <c r="C642" s="861" t="s">
        <v>881</v>
      </c>
      <c r="D642" s="220"/>
      <c r="E642" s="231"/>
      <c r="F642" s="366"/>
      <c r="G642" s="367"/>
      <c r="H642" s="319"/>
      <c r="I642" s="320"/>
      <c r="J642" s="226"/>
    </row>
    <row r="643" spans="1:10">
      <c r="A643" s="220"/>
      <c r="B643" s="218" t="s">
        <v>869</v>
      </c>
      <c r="C643" s="244" t="s">
        <v>863</v>
      </c>
      <c r="D643" s="245" t="s">
        <v>643</v>
      </c>
      <c r="E643" s="246">
        <v>63138</v>
      </c>
      <c r="F643" s="268"/>
      <c r="G643" s="368">
        <v>10</v>
      </c>
      <c r="H643" s="785"/>
      <c r="I643" s="249">
        <f t="shared" si="65"/>
        <v>0</v>
      </c>
      <c r="J643" s="226"/>
    </row>
    <row r="644" spans="1:10" ht="27.6">
      <c r="A644" s="220"/>
      <c r="B644" s="218" t="s">
        <v>874</v>
      </c>
      <c r="C644" s="244" t="s">
        <v>864</v>
      </c>
      <c r="D644" s="245" t="s">
        <v>643</v>
      </c>
      <c r="E644" s="246">
        <v>63138</v>
      </c>
      <c r="F644" s="268"/>
      <c r="G644" s="368">
        <v>10</v>
      </c>
      <c r="H644" s="785"/>
      <c r="I644" s="249">
        <f t="shared" si="65"/>
        <v>0</v>
      </c>
      <c r="J644" s="226"/>
    </row>
    <row r="645" spans="1:10" ht="27.6">
      <c r="A645" s="220"/>
      <c r="B645" s="218" t="s">
        <v>873</v>
      </c>
      <c r="C645" s="244" t="s">
        <v>865</v>
      </c>
      <c r="D645" s="245" t="s">
        <v>643</v>
      </c>
      <c r="E645" s="246">
        <v>63138</v>
      </c>
      <c r="F645" s="268"/>
      <c r="G645" s="368">
        <v>10</v>
      </c>
      <c r="H645" s="785"/>
      <c r="I645" s="249">
        <f t="shared" si="65"/>
        <v>0</v>
      </c>
      <c r="J645" s="226"/>
    </row>
    <row r="646" spans="1:10">
      <c r="A646" s="220"/>
      <c r="B646" s="218" t="s">
        <v>870</v>
      </c>
      <c r="C646" s="244" t="s">
        <v>866</v>
      </c>
      <c r="D646" s="245" t="s">
        <v>643</v>
      </c>
      <c r="E646" s="246">
        <v>63138</v>
      </c>
      <c r="F646" s="268"/>
      <c r="G646" s="368">
        <v>10</v>
      </c>
      <c r="H646" s="785"/>
      <c r="I646" s="249">
        <f t="shared" si="65"/>
        <v>0</v>
      </c>
      <c r="J646" s="226"/>
    </row>
    <row r="647" spans="1:10">
      <c r="A647" s="220"/>
      <c r="B647" s="218" t="s">
        <v>871</v>
      </c>
      <c r="C647" s="244" t="s">
        <v>867</v>
      </c>
      <c r="D647" s="245" t="s">
        <v>643</v>
      </c>
      <c r="E647" s="246">
        <v>63138</v>
      </c>
      <c r="F647" s="268"/>
      <c r="G647" s="368">
        <v>10</v>
      </c>
      <c r="H647" s="785"/>
      <c r="I647" s="249">
        <f t="shared" si="65"/>
        <v>0</v>
      </c>
      <c r="J647" s="226"/>
    </row>
    <row r="648" spans="1:10">
      <c r="A648" s="220"/>
      <c r="B648" s="218" t="s">
        <v>872</v>
      </c>
      <c r="C648" s="244" t="s">
        <v>56</v>
      </c>
      <c r="D648" s="245" t="s">
        <v>643</v>
      </c>
      <c r="E648" s="246">
        <v>63138</v>
      </c>
      <c r="F648" s="268"/>
      <c r="G648" s="368">
        <v>10</v>
      </c>
      <c r="H648" s="785"/>
      <c r="I648" s="249">
        <f t="shared" si="65"/>
        <v>0</v>
      </c>
      <c r="J648" s="226"/>
    </row>
    <row r="649" spans="1:10">
      <c r="A649" s="220"/>
      <c r="B649" s="218" t="s">
        <v>875</v>
      </c>
      <c r="C649" s="244" t="s">
        <v>868</v>
      </c>
      <c r="D649" s="245" t="s">
        <v>643</v>
      </c>
      <c r="E649" s="246">
        <v>63138</v>
      </c>
      <c r="F649" s="268"/>
      <c r="G649" s="368">
        <v>10</v>
      </c>
      <c r="H649" s="785"/>
      <c r="I649" s="249">
        <f t="shared" si="65"/>
        <v>0</v>
      </c>
      <c r="J649" s="226"/>
    </row>
    <row r="650" spans="1:10">
      <c r="A650" s="220"/>
      <c r="B650" s="218"/>
      <c r="C650" s="372"/>
      <c r="D650" s="346"/>
      <c r="E650" s="348"/>
      <c r="F650" s="370"/>
      <c r="G650" s="371"/>
      <c r="H650" s="315"/>
      <c r="I650" s="316"/>
      <c r="J650" s="226"/>
    </row>
    <row r="651" spans="1:10">
      <c r="A651" s="220"/>
      <c r="B651" s="863" t="s">
        <v>1037</v>
      </c>
      <c r="C651" s="861" t="s">
        <v>877</v>
      </c>
      <c r="D651" s="333"/>
      <c r="E651" s="351"/>
      <c r="F651" s="317"/>
      <c r="G651" s="318"/>
      <c r="H651" s="319"/>
      <c r="I651" s="320"/>
      <c r="J651" s="226"/>
    </row>
    <row r="652" spans="1:10">
      <c r="A652" s="220"/>
      <c r="B652" s="218" t="s">
        <v>878</v>
      </c>
      <c r="C652" s="244" t="s">
        <v>56</v>
      </c>
      <c r="D652" s="245" t="s">
        <v>81</v>
      </c>
      <c r="E652" s="259"/>
      <c r="F652" s="247"/>
      <c r="G652" s="216">
        <v>0</v>
      </c>
      <c r="H652" s="215" t="s">
        <v>1468</v>
      </c>
      <c r="I652" s="217" t="s">
        <v>1469</v>
      </c>
      <c r="J652" s="226"/>
    </row>
    <row r="653" spans="1:10">
      <c r="A653" s="220"/>
      <c r="B653" s="218" t="s">
        <v>879</v>
      </c>
      <c r="C653" s="244" t="s">
        <v>876</v>
      </c>
      <c r="D653" s="245" t="s">
        <v>81</v>
      </c>
      <c r="E653" s="259"/>
      <c r="F653" s="247"/>
      <c r="G653" s="216">
        <v>0</v>
      </c>
      <c r="H653" s="215" t="s">
        <v>1468</v>
      </c>
      <c r="I653" s="217" t="s">
        <v>1469</v>
      </c>
      <c r="J653" s="226"/>
    </row>
    <row r="654" spans="1:10">
      <c r="A654" s="220"/>
      <c r="B654" s="218" t="s">
        <v>134</v>
      </c>
      <c r="C654" s="242" t="s">
        <v>134</v>
      </c>
      <c r="D654" s="220" t="s">
        <v>134</v>
      </c>
      <c r="E654" s="254"/>
      <c r="F654" s="254"/>
      <c r="G654" s="241"/>
      <c r="H654" s="252"/>
      <c r="I654" s="253"/>
      <c r="J654" s="226"/>
    </row>
    <row r="655" spans="1:10">
      <c r="A655" s="220"/>
      <c r="B655" s="862" t="s">
        <v>449</v>
      </c>
      <c r="C655" s="242" t="s">
        <v>134</v>
      </c>
      <c r="D655" s="220"/>
      <c r="E655" s="231"/>
      <c r="F655" s="254"/>
      <c r="G655" s="241"/>
      <c r="H655" s="252"/>
      <c r="I655" s="253"/>
    </row>
    <row r="656" spans="1:10">
      <c r="A656" s="220"/>
      <c r="B656" s="218" t="s">
        <v>450</v>
      </c>
      <c r="C656" s="244" t="s">
        <v>920</v>
      </c>
      <c r="D656" s="245" t="s">
        <v>643</v>
      </c>
      <c r="E656" s="246">
        <v>44298</v>
      </c>
      <c r="F656" s="268" t="s">
        <v>82</v>
      </c>
      <c r="G656" s="368">
        <v>1</v>
      </c>
      <c r="H656" s="785"/>
      <c r="I656" s="249">
        <f t="shared" ref="I656:I663" si="66">G656*H656</f>
        <v>0</v>
      </c>
    </row>
    <row r="657" spans="1:11">
      <c r="A657" s="220"/>
      <c r="B657" s="218" t="s">
        <v>451</v>
      </c>
      <c r="C657" s="244" t="s">
        <v>920</v>
      </c>
      <c r="D657" s="245" t="s">
        <v>643</v>
      </c>
      <c r="E657" s="246">
        <v>44298</v>
      </c>
      <c r="F657" s="268">
        <v>500</v>
      </c>
      <c r="G657" s="368">
        <v>1</v>
      </c>
      <c r="H657" s="785"/>
      <c r="I657" s="249">
        <f t="shared" si="66"/>
        <v>0</v>
      </c>
    </row>
    <row r="658" spans="1:11">
      <c r="A658" s="220"/>
      <c r="B658" s="218" t="s">
        <v>880</v>
      </c>
      <c r="C658" s="244" t="s">
        <v>920</v>
      </c>
      <c r="D658" s="245" t="s">
        <v>643</v>
      </c>
      <c r="E658" s="246">
        <v>44298</v>
      </c>
      <c r="F658" s="268" t="s">
        <v>82</v>
      </c>
      <c r="G658" s="368">
        <v>1</v>
      </c>
      <c r="H658" s="785"/>
      <c r="I658" s="249">
        <f t="shared" si="66"/>
        <v>0</v>
      </c>
      <c r="J658" s="220"/>
      <c r="K658" s="225"/>
    </row>
    <row r="659" spans="1:11">
      <c r="A659" s="220"/>
      <c r="B659" s="218" t="s">
        <v>963</v>
      </c>
      <c r="C659" s="373" t="s">
        <v>83</v>
      </c>
      <c r="D659" s="245" t="s">
        <v>643</v>
      </c>
      <c r="E659" s="246">
        <v>44298</v>
      </c>
      <c r="F659" s="268">
        <v>500</v>
      </c>
      <c r="G659" s="368">
        <v>1</v>
      </c>
      <c r="H659" s="785"/>
      <c r="I659" s="249">
        <f t="shared" si="66"/>
        <v>0</v>
      </c>
      <c r="J659" s="220"/>
      <c r="K659" s="225"/>
    </row>
    <row r="660" spans="1:11">
      <c r="A660" s="220"/>
      <c r="B660" s="218" t="s">
        <v>961</v>
      </c>
      <c r="C660" s="244" t="s">
        <v>83</v>
      </c>
      <c r="D660" s="245" t="s">
        <v>643</v>
      </c>
      <c r="E660" s="246">
        <v>44298</v>
      </c>
      <c r="F660" s="268" t="s">
        <v>82</v>
      </c>
      <c r="G660" s="368">
        <v>1</v>
      </c>
      <c r="H660" s="785"/>
      <c r="I660" s="249">
        <f t="shared" si="66"/>
        <v>0</v>
      </c>
    </row>
    <row r="661" spans="1:11" ht="28.2" customHeight="1">
      <c r="A661" s="220"/>
      <c r="B661" s="218" t="s">
        <v>1106</v>
      </c>
      <c r="C661" s="244" t="s">
        <v>1107</v>
      </c>
      <c r="D661" s="245" t="s">
        <v>643</v>
      </c>
      <c r="E661" s="246">
        <v>44298</v>
      </c>
      <c r="F661" s="268" t="s">
        <v>82</v>
      </c>
      <c r="G661" s="368">
        <v>40</v>
      </c>
      <c r="H661" s="785"/>
      <c r="I661" s="249">
        <f t="shared" si="66"/>
        <v>0</v>
      </c>
    </row>
    <row r="662" spans="1:11" ht="27.6">
      <c r="A662" s="220"/>
      <c r="B662" s="218" t="s">
        <v>954</v>
      </c>
      <c r="C662" s="245" t="s">
        <v>134</v>
      </c>
      <c r="D662" s="244" t="s">
        <v>134</v>
      </c>
      <c r="E662" s="259"/>
      <c r="F662" s="374" t="s">
        <v>84</v>
      </c>
      <c r="G662" s="236">
        <v>2</v>
      </c>
      <c r="H662" s="785"/>
      <c r="I662" s="249">
        <f t="shared" si="66"/>
        <v>0</v>
      </c>
    </row>
    <row r="663" spans="1:11" ht="41.4">
      <c r="A663" s="220"/>
      <c r="B663" s="218" t="s">
        <v>953</v>
      </c>
      <c r="C663" s="245" t="s">
        <v>134</v>
      </c>
      <c r="D663" s="244" t="s">
        <v>134</v>
      </c>
      <c r="E663" s="247"/>
      <c r="F663" s="374" t="s">
        <v>84</v>
      </c>
      <c r="G663" s="236">
        <v>1</v>
      </c>
      <c r="H663" s="785"/>
      <c r="I663" s="249">
        <f t="shared" si="66"/>
        <v>0</v>
      </c>
    </row>
    <row r="664" spans="1:11">
      <c r="A664" s="220"/>
      <c r="B664" s="218"/>
      <c r="C664" s="346"/>
      <c r="D664" s="372"/>
      <c r="E664" s="313"/>
      <c r="F664" s="375"/>
      <c r="G664" s="314"/>
      <c r="H664" s="315"/>
      <c r="I664" s="316"/>
    </row>
    <row r="665" spans="1:11">
      <c r="A665" s="220"/>
      <c r="B665" s="862" t="s">
        <v>1041</v>
      </c>
      <c r="C665" s="220"/>
      <c r="D665" s="242"/>
      <c r="E665" s="254"/>
      <c r="F665" s="376"/>
      <c r="G665" s="241"/>
      <c r="H665" s="252"/>
      <c r="I665" s="253"/>
    </row>
    <row r="666" spans="1:11" ht="39" customHeight="1">
      <c r="A666" s="220"/>
      <c r="B666" s="867" t="s">
        <v>1043</v>
      </c>
      <c r="C666" s="892" t="s">
        <v>1406</v>
      </c>
      <c r="D666" s="893"/>
      <c r="E666" s="893"/>
      <c r="F666" s="893"/>
      <c r="G666" s="377"/>
      <c r="H666" s="319"/>
      <c r="I666" s="320"/>
    </row>
    <row r="667" spans="1:11">
      <c r="A667" s="220"/>
      <c r="B667" s="218" t="s">
        <v>926</v>
      </c>
      <c r="C667" s="244" t="s">
        <v>64</v>
      </c>
      <c r="D667" s="245" t="s">
        <v>48</v>
      </c>
      <c r="E667" s="246">
        <v>10823</v>
      </c>
      <c r="F667" s="374" t="s">
        <v>84</v>
      </c>
      <c r="G667" s="236">
        <v>12</v>
      </c>
      <c r="H667" s="785"/>
      <c r="I667" s="249">
        <f t="shared" ref="I667:I675" si="67">G667*H667</f>
        <v>0</v>
      </c>
    </row>
    <row r="668" spans="1:11">
      <c r="A668" s="220"/>
      <c r="B668" s="218" t="s">
        <v>927</v>
      </c>
      <c r="C668" s="244" t="s">
        <v>65</v>
      </c>
      <c r="D668" s="245" t="s">
        <v>48</v>
      </c>
      <c r="E668" s="246">
        <v>10823</v>
      </c>
      <c r="F668" s="374" t="s">
        <v>84</v>
      </c>
      <c r="G668" s="236">
        <v>12</v>
      </c>
      <c r="H668" s="785"/>
      <c r="I668" s="249">
        <f t="shared" si="67"/>
        <v>0</v>
      </c>
    </row>
    <row r="669" spans="1:11">
      <c r="A669" s="220"/>
      <c r="B669" s="218" t="s">
        <v>928</v>
      </c>
      <c r="C669" s="244" t="s">
        <v>66</v>
      </c>
      <c r="D669" s="245" t="s">
        <v>48</v>
      </c>
      <c r="E669" s="246">
        <v>10823</v>
      </c>
      <c r="F669" s="374" t="s">
        <v>84</v>
      </c>
      <c r="G669" s="236">
        <v>12</v>
      </c>
      <c r="H669" s="785"/>
      <c r="I669" s="249">
        <f t="shared" si="67"/>
        <v>0</v>
      </c>
      <c r="J669" s="226"/>
    </row>
    <row r="670" spans="1:11">
      <c r="A670" s="220"/>
      <c r="B670" s="218" t="s">
        <v>929</v>
      </c>
      <c r="C670" s="244" t="s">
        <v>67</v>
      </c>
      <c r="D670" s="245" t="s">
        <v>48</v>
      </c>
      <c r="E670" s="246">
        <v>10823</v>
      </c>
      <c r="F670" s="374" t="s">
        <v>84</v>
      </c>
      <c r="G670" s="236">
        <v>12</v>
      </c>
      <c r="H670" s="785"/>
      <c r="I670" s="249">
        <f t="shared" si="67"/>
        <v>0</v>
      </c>
      <c r="J670" s="226"/>
    </row>
    <row r="671" spans="1:11">
      <c r="A671" s="220"/>
      <c r="B671" s="218" t="s">
        <v>930</v>
      </c>
      <c r="C671" s="335" t="s">
        <v>68</v>
      </c>
      <c r="D671" s="245" t="s">
        <v>48</v>
      </c>
      <c r="E671" s="246">
        <v>10823</v>
      </c>
      <c r="F671" s="374" t="s">
        <v>84</v>
      </c>
      <c r="G671" s="236">
        <v>12</v>
      </c>
      <c r="H671" s="785"/>
      <c r="I671" s="249">
        <f t="shared" si="67"/>
        <v>0</v>
      </c>
      <c r="J671" s="226"/>
    </row>
    <row r="672" spans="1:11">
      <c r="A672" s="220"/>
      <c r="B672" s="218" t="s">
        <v>943</v>
      </c>
      <c r="C672" s="372"/>
      <c r="D672" s="378"/>
      <c r="E672" s="379"/>
      <c r="F672" s="380"/>
      <c r="G672" s="381"/>
      <c r="H672" s="382"/>
      <c r="I672" s="249">
        <f t="shared" si="67"/>
        <v>0</v>
      </c>
      <c r="J672" s="226"/>
    </row>
    <row r="673" spans="1:10">
      <c r="A673" s="220"/>
      <c r="B673" s="218" t="s">
        <v>931</v>
      </c>
      <c r="C673" s="244" t="s">
        <v>56</v>
      </c>
      <c r="D673" s="245" t="s">
        <v>48</v>
      </c>
      <c r="E673" s="246">
        <v>10823</v>
      </c>
      <c r="F673" s="374" t="s">
        <v>84</v>
      </c>
      <c r="G673" s="236">
        <v>12</v>
      </c>
      <c r="H673" s="785"/>
      <c r="I673" s="249">
        <f t="shared" si="67"/>
        <v>0</v>
      </c>
      <c r="J673" s="226"/>
    </row>
    <row r="674" spans="1:10">
      <c r="A674" s="220"/>
      <c r="B674" s="218" t="s">
        <v>932</v>
      </c>
      <c r="C674" s="244" t="s">
        <v>57</v>
      </c>
      <c r="D674" s="245" t="s">
        <v>48</v>
      </c>
      <c r="E674" s="246">
        <v>10823</v>
      </c>
      <c r="F674" s="374" t="s">
        <v>84</v>
      </c>
      <c r="G674" s="236">
        <v>12</v>
      </c>
      <c r="H674" s="785"/>
      <c r="I674" s="249">
        <f t="shared" si="67"/>
        <v>0</v>
      </c>
      <c r="J674" s="226"/>
    </row>
    <row r="675" spans="1:10">
      <c r="A675" s="220"/>
      <c r="B675" s="218" t="s">
        <v>933</v>
      </c>
      <c r="C675" s="244" t="s">
        <v>58</v>
      </c>
      <c r="D675" s="245" t="s">
        <v>48</v>
      </c>
      <c r="E675" s="246">
        <v>10823</v>
      </c>
      <c r="F675" s="374" t="s">
        <v>84</v>
      </c>
      <c r="G675" s="236">
        <v>12</v>
      </c>
      <c r="H675" s="785"/>
      <c r="I675" s="249">
        <f t="shared" si="67"/>
        <v>0</v>
      </c>
      <c r="J675" s="226"/>
    </row>
    <row r="676" spans="1:10">
      <c r="A676" s="220"/>
      <c r="B676" s="218" t="s">
        <v>934</v>
      </c>
      <c r="C676" s="244" t="s">
        <v>59</v>
      </c>
      <c r="D676" s="245" t="s">
        <v>48</v>
      </c>
      <c r="E676" s="246">
        <v>10823</v>
      </c>
      <c r="F676" s="374" t="s">
        <v>84</v>
      </c>
      <c r="G676" s="216">
        <v>0</v>
      </c>
      <c r="H676" s="215" t="s">
        <v>1468</v>
      </c>
      <c r="I676" s="217" t="s">
        <v>1469</v>
      </c>
      <c r="J676" s="226"/>
    </row>
    <row r="677" spans="1:10">
      <c r="A677" s="220"/>
      <c r="B677" s="218" t="s">
        <v>935</v>
      </c>
      <c r="C677" s="331" t="s">
        <v>77</v>
      </c>
      <c r="D677" s="245" t="s">
        <v>48</v>
      </c>
      <c r="E677" s="246">
        <v>10823</v>
      </c>
      <c r="F677" s="374" t="s">
        <v>84</v>
      </c>
      <c r="G677" s="236">
        <v>12</v>
      </c>
      <c r="H677" s="785"/>
      <c r="I677" s="249">
        <f t="shared" ref="I677:I682" si="68">G677*H677</f>
        <v>0</v>
      </c>
      <c r="J677" s="226"/>
    </row>
    <row r="678" spans="1:10">
      <c r="A678" s="220"/>
      <c r="B678" s="218" t="s">
        <v>936</v>
      </c>
      <c r="C678" s="331" t="s">
        <v>686</v>
      </c>
      <c r="D678" s="245" t="s">
        <v>48</v>
      </c>
      <c r="E678" s="246">
        <v>10823</v>
      </c>
      <c r="F678" s="374" t="s">
        <v>84</v>
      </c>
      <c r="G678" s="236">
        <v>12</v>
      </c>
      <c r="H678" s="785"/>
      <c r="I678" s="249">
        <f t="shared" si="68"/>
        <v>0</v>
      </c>
      <c r="J678" s="226"/>
    </row>
    <row r="679" spans="1:10">
      <c r="A679" s="220"/>
      <c r="B679" s="218" t="s">
        <v>937</v>
      </c>
      <c r="C679" s="331" t="s">
        <v>686</v>
      </c>
      <c r="D679" s="245" t="s">
        <v>48</v>
      </c>
      <c r="E679" s="246">
        <v>10823</v>
      </c>
      <c r="F679" s="374" t="s">
        <v>84</v>
      </c>
      <c r="G679" s="236">
        <v>12</v>
      </c>
      <c r="H679" s="785"/>
      <c r="I679" s="249">
        <f t="shared" si="68"/>
        <v>0</v>
      </c>
      <c r="J679" s="226"/>
    </row>
    <row r="680" spans="1:10" ht="27.6">
      <c r="A680" s="220"/>
      <c r="B680" s="218" t="s">
        <v>938</v>
      </c>
      <c r="C680" s="244" t="s">
        <v>836</v>
      </c>
      <c r="D680" s="245" t="s">
        <v>48</v>
      </c>
      <c r="E680" s="246">
        <v>10823</v>
      </c>
      <c r="F680" s="374" t="s">
        <v>84</v>
      </c>
      <c r="G680" s="236">
        <v>8</v>
      </c>
      <c r="H680" s="785"/>
      <c r="I680" s="249">
        <f t="shared" si="68"/>
        <v>0</v>
      </c>
      <c r="J680" s="226"/>
    </row>
    <row r="681" spans="1:10">
      <c r="A681" s="220"/>
      <c r="B681" s="218" t="s">
        <v>939</v>
      </c>
      <c r="C681" s="245" t="s">
        <v>257</v>
      </c>
      <c r="D681" s="245" t="s">
        <v>48</v>
      </c>
      <c r="E681" s="246">
        <v>10823</v>
      </c>
      <c r="F681" s="374" t="s">
        <v>84</v>
      </c>
      <c r="G681" s="236">
        <v>8</v>
      </c>
      <c r="H681" s="785"/>
      <c r="I681" s="249">
        <f t="shared" si="68"/>
        <v>0</v>
      </c>
      <c r="J681" s="226"/>
    </row>
    <row r="682" spans="1:10" ht="27.6">
      <c r="A682" s="220"/>
      <c r="B682" s="218" t="s">
        <v>925</v>
      </c>
      <c r="C682" s="244" t="s">
        <v>258</v>
      </c>
      <c r="D682" s="270" t="s">
        <v>48</v>
      </c>
      <c r="E682" s="246">
        <v>10823</v>
      </c>
      <c r="F682" s="384"/>
      <c r="G682" s="236">
        <v>1</v>
      </c>
      <c r="H682" s="785"/>
      <c r="I682" s="249">
        <f t="shared" si="68"/>
        <v>0</v>
      </c>
      <c r="J682" s="226"/>
    </row>
    <row r="683" spans="1:10">
      <c r="A683" s="220"/>
      <c r="B683" s="218"/>
      <c r="C683" s="784" t="s">
        <v>1427</v>
      </c>
      <c r="D683" s="372"/>
      <c r="E683" s="348"/>
      <c r="F683" s="385"/>
      <c r="G683" s="314"/>
      <c r="H683" s="315"/>
      <c r="I683" s="316"/>
      <c r="J683" s="226"/>
    </row>
    <row r="684" spans="1:10" ht="41.4">
      <c r="A684" s="220"/>
      <c r="B684" s="867" t="s">
        <v>1044</v>
      </c>
      <c r="C684" s="861" t="s">
        <v>134</v>
      </c>
      <c r="D684" s="333"/>
      <c r="E684" s="386"/>
      <c r="F684" s="387"/>
      <c r="G684" s="318"/>
      <c r="H684" s="319"/>
      <c r="I684" s="320"/>
      <c r="J684" s="226"/>
    </row>
    <row r="685" spans="1:10">
      <c r="A685" s="220"/>
      <c r="B685" s="218" t="s">
        <v>926</v>
      </c>
      <c r="C685" s="244" t="s">
        <v>64</v>
      </c>
      <c r="D685" s="245" t="s">
        <v>48</v>
      </c>
      <c r="E685" s="246"/>
      <c r="F685" s="374" t="s">
        <v>84</v>
      </c>
      <c r="G685" s="236">
        <v>1</v>
      </c>
      <c r="H685" s="785"/>
      <c r="I685" s="249">
        <f t="shared" ref="I685:I687" si="69">G685*H685</f>
        <v>0</v>
      </c>
      <c r="J685" s="226"/>
    </row>
    <row r="686" spans="1:10">
      <c r="A686" s="220"/>
      <c r="B686" s="218" t="s">
        <v>927</v>
      </c>
      <c r="C686" s="244" t="s">
        <v>65</v>
      </c>
      <c r="D686" s="245" t="s">
        <v>48</v>
      </c>
      <c r="E686" s="246"/>
      <c r="F686" s="374" t="s">
        <v>84</v>
      </c>
      <c r="G686" s="236">
        <v>1</v>
      </c>
      <c r="H686" s="785"/>
      <c r="I686" s="249">
        <f t="shared" si="69"/>
        <v>0</v>
      </c>
      <c r="J686" s="226"/>
    </row>
    <row r="687" spans="1:10">
      <c r="A687" s="220"/>
      <c r="B687" s="218" t="s">
        <v>941</v>
      </c>
      <c r="C687" s="244" t="s">
        <v>940</v>
      </c>
      <c r="D687" s="245" t="s">
        <v>48</v>
      </c>
      <c r="E687" s="246"/>
      <c r="F687" s="374" t="s">
        <v>84</v>
      </c>
      <c r="G687" s="236">
        <v>1</v>
      </c>
      <c r="H687" s="785"/>
      <c r="I687" s="249">
        <f t="shared" si="69"/>
        <v>0</v>
      </c>
      <c r="J687" s="226"/>
    </row>
    <row r="688" spans="1:10">
      <c r="A688" s="220"/>
      <c r="B688" s="218" t="s">
        <v>942</v>
      </c>
      <c r="C688" s="244" t="s">
        <v>945</v>
      </c>
      <c r="D688" s="245" t="s">
        <v>48</v>
      </c>
      <c r="E688" s="246"/>
      <c r="F688" s="374" t="s">
        <v>84</v>
      </c>
      <c r="G688" s="216">
        <v>0</v>
      </c>
      <c r="H688" s="215" t="s">
        <v>1468</v>
      </c>
      <c r="I688" s="217" t="s">
        <v>1469</v>
      </c>
      <c r="J688" s="226"/>
    </row>
    <row r="689" spans="1:51">
      <c r="A689" s="220"/>
      <c r="B689" s="218" t="s">
        <v>943</v>
      </c>
      <c r="C689" s="372"/>
      <c r="D689" s="378"/>
      <c r="E689" s="379"/>
      <c r="F689" s="380"/>
      <c r="G689" s="381"/>
      <c r="H689" s="382"/>
      <c r="I689" s="383"/>
      <c r="J689" s="226"/>
    </row>
    <row r="690" spans="1:51">
      <c r="A690" s="220"/>
      <c r="B690" s="218" t="s">
        <v>931</v>
      </c>
      <c r="C690" s="244" t="s">
        <v>56</v>
      </c>
      <c r="D690" s="245" t="s">
        <v>48</v>
      </c>
      <c r="E690" s="246"/>
      <c r="F690" s="374" t="s">
        <v>84</v>
      </c>
      <c r="G690" s="236">
        <v>1</v>
      </c>
      <c r="H690" s="785"/>
      <c r="I690" s="249">
        <f t="shared" ref="I690:I691" si="70">G690*H690</f>
        <v>0</v>
      </c>
      <c r="J690" s="226"/>
    </row>
    <row r="691" spans="1:51">
      <c r="A691" s="220"/>
      <c r="B691" s="218" t="s">
        <v>932</v>
      </c>
      <c r="C691" s="244" t="s">
        <v>57</v>
      </c>
      <c r="D691" s="245" t="s">
        <v>48</v>
      </c>
      <c r="E691" s="246"/>
      <c r="F691" s="374" t="s">
        <v>84</v>
      </c>
      <c r="G691" s="236">
        <v>1</v>
      </c>
      <c r="H691" s="785"/>
      <c r="I691" s="249">
        <f t="shared" si="70"/>
        <v>0</v>
      </c>
      <c r="J691" s="226"/>
    </row>
    <row r="692" spans="1:51">
      <c r="A692" s="220"/>
      <c r="B692" s="218"/>
      <c r="C692" s="372"/>
      <c r="D692" s="378"/>
      <c r="E692" s="379"/>
      <c r="F692" s="380"/>
      <c r="G692" s="381"/>
      <c r="H692" s="382"/>
      <c r="I692" s="383"/>
      <c r="J692" s="226"/>
    </row>
    <row r="693" spans="1:51" s="220" customFormat="1" ht="26.25" customHeight="1">
      <c r="B693" s="867" t="s">
        <v>1045</v>
      </c>
      <c r="C693" s="896" t="s">
        <v>924</v>
      </c>
      <c r="D693" s="388"/>
      <c r="E693" s="379"/>
      <c r="F693" s="389"/>
      <c r="G693" s="381"/>
      <c r="H693" s="382"/>
      <c r="I693" s="383"/>
    </row>
    <row r="694" spans="1:51" s="220" customFormat="1">
      <c r="B694" s="218" t="s">
        <v>921</v>
      </c>
      <c r="C694" s="897"/>
      <c r="D694" s="245" t="s">
        <v>643</v>
      </c>
      <c r="E694" s="246">
        <v>35733</v>
      </c>
      <c r="F694" s="247" t="s">
        <v>952</v>
      </c>
      <c r="G694" s="236">
        <v>200</v>
      </c>
      <c r="H694" s="785"/>
      <c r="I694" s="249">
        <f t="shared" ref="I694:I696" si="71">G694*H694</f>
        <v>0</v>
      </c>
    </row>
    <row r="695" spans="1:51" s="220" customFormat="1">
      <c r="B695" s="218" t="s">
        <v>922</v>
      </c>
      <c r="C695" s="897"/>
      <c r="D695" s="245" t="s">
        <v>643</v>
      </c>
      <c r="E695" s="246">
        <v>35800</v>
      </c>
      <c r="F695" s="247" t="s">
        <v>952</v>
      </c>
      <c r="G695" s="236">
        <v>200</v>
      </c>
      <c r="H695" s="785"/>
      <c r="I695" s="249">
        <f t="shared" si="71"/>
        <v>0</v>
      </c>
    </row>
    <row r="696" spans="1:51" s="220" customFormat="1">
      <c r="B696" s="218" t="s">
        <v>923</v>
      </c>
      <c r="C696" s="898"/>
      <c r="D696" s="245" t="s">
        <v>643</v>
      </c>
      <c r="E696" s="246">
        <v>35972</v>
      </c>
      <c r="F696" s="247" t="s">
        <v>952</v>
      </c>
      <c r="G696" s="236">
        <v>200</v>
      </c>
      <c r="H696" s="785"/>
      <c r="I696" s="249">
        <f t="shared" si="71"/>
        <v>0</v>
      </c>
    </row>
    <row r="697" spans="1:51" s="220" customFormat="1" ht="14.4">
      <c r="B697" s="218"/>
      <c r="C697" s="860"/>
      <c r="D697" s="277"/>
      <c r="E697" s="278"/>
      <c r="F697" s="279"/>
      <c r="G697" s="273"/>
      <c r="H697" s="274"/>
      <c r="I697" s="275"/>
    </row>
    <row r="698" spans="1:51" s="280" customFormat="1">
      <c r="A698" s="233"/>
      <c r="B698" s="862" t="s">
        <v>1462</v>
      </c>
      <c r="C698" s="242" t="s">
        <v>134</v>
      </c>
      <c r="D698" s="220" t="s">
        <v>134</v>
      </c>
      <c r="E698" s="254"/>
      <c r="F698" s="254"/>
      <c r="G698" s="241"/>
      <c r="H698" s="252"/>
      <c r="I698" s="253"/>
      <c r="J698" s="147"/>
      <c r="K698" s="226"/>
      <c r="L698" s="226"/>
      <c r="M698" s="226"/>
      <c r="N698" s="226"/>
      <c r="O698" s="226"/>
      <c r="P698" s="226"/>
      <c r="Q698" s="226"/>
      <c r="R698" s="226"/>
      <c r="S698" s="225"/>
      <c r="T698" s="225"/>
      <c r="U698" s="225"/>
      <c r="V698" s="225"/>
      <c r="W698" s="225"/>
      <c r="X698" s="225"/>
      <c r="Y698" s="225"/>
      <c r="Z698" s="225"/>
      <c r="AA698" s="225"/>
      <c r="AB698" s="225"/>
      <c r="AC698" s="225"/>
      <c r="AD698" s="225"/>
      <c r="AE698" s="225"/>
      <c r="AF698" s="225"/>
      <c r="AG698" s="225"/>
      <c r="AH698" s="225"/>
      <c r="AI698" s="225"/>
      <c r="AJ698" s="225"/>
      <c r="AK698" s="225"/>
      <c r="AL698" s="225"/>
      <c r="AM698" s="225"/>
      <c r="AN698" s="225"/>
      <c r="AO698" s="225"/>
      <c r="AP698" s="225"/>
      <c r="AQ698" s="225"/>
      <c r="AR698" s="225"/>
      <c r="AS698" s="225"/>
      <c r="AT698" s="225"/>
      <c r="AU698" s="225"/>
      <c r="AV698" s="225"/>
      <c r="AW698" s="225"/>
      <c r="AX698" s="225"/>
      <c r="AY698" s="225"/>
    </row>
    <row r="699" spans="1:51" s="280" customFormat="1">
      <c r="A699" s="233"/>
      <c r="B699" s="218" t="s">
        <v>1440</v>
      </c>
      <c r="C699" s="276" t="s">
        <v>207</v>
      </c>
      <c r="D699" s="245"/>
      <c r="E699" s="247">
        <v>1</v>
      </c>
      <c r="F699" s="247"/>
      <c r="G699" s="236">
        <v>1</v>
      </c>
      <c r="H699" s="785"/>
      <c r="I699" s="249">
        <f t="shared" ref="I699" si="72">G699*H699</f>
        <v>0</v>
      </c>
      <c r="J699" s="147"/>
      <c r="K699" s="226"/>
      <c r="L699" s="226"/>
      <c r="M699" s="226"/>
      <c r="N699" s="226"/>
      <c r="O699" s="226"/>
      <c r="P699" s="226"/>
      <c r="Q699" s="226"/>
      <c r="R699" s="226"/>
      <c r="S699" s="225"/>
      <c r="T699" s="225"/>
      <c r="U699" s="225"/>
      <c r="V699" s="225"/>
      <c r="W699" s="225"/>
      <c r="X699" s="225"/>
      <c r="Y699" s="225"/>
      <c r="Z699" s="225"/>
      <c r="AA699" s="225"/>
      <c r="AB699" s="225"/>
      <c r="AC699" s="225"/>
      <c r="AD699" s="225"/>
      <c r="AE699" s="225"/>
      <c r="AF699" s="225"/>
      <c r="AG699" s="225"/>
      <c r="AH699" s="225"/>
      <c r="AI699" s="225"/>
      <c r="AJ699" s="225"/>
      <c r="AK699" s="225"/>
      <c r="AL699" s="225"/>
      <c r="AM699" s="225"/>
      <c r="AN699" s="225"/>
      <c r="AO699" s="225"/>
      <c r="AP699" s="225"/>
      <c r="AQ699" s="225"/>
      <c r="AR699" s="225"/>
      <c r="AS699" s="225"/>
      <c r="AT699" s="225"/>
      <c r="AU699" s="225"/>
      <c r="AV699" s="225"/>
      <c r="AW699" s="225"/>
      <c r="AX699" s="225"/>
      <c r="AY699" s="225"/>
    </row>
    <row r="700" spans="1:51">
      <c r="A700" s="220" t="s">
        <v>134</v>
      </c>
      <c r="B700" s="218"/>
      <c r="C700" s="220"/>
      <c r="E700" s="254"/>
      <c r="F700" s="254"/>
      <c r="G700" s="241"/>
      <c r="H700" s="252"/>
      <c r="I700" s="253"/>
      <c r="J700" s="226"/>
    </row>
    <row r="701" spans="1:51" ht="14.4" thickBot="1">
      <c r="A701" s="281" t="s">
        <v>134</v>
      </c>
      <c r="B701" s="282" t="s">
        <v>78</v>
      </c>
      <c r="C701" s="283" t="s">
        <v>134</v>
      </c>
      <c r="D701" s="281" t="s">
        <v>134</v>
      </c>
      <c r="E701" s="390"/>
      <c r="F701" s="285"/>
      <c r="G701" s="287"/>
      <c r="H701" s="288" t="s">
        <v>1048</v>
      </c>
      <c r="I701" s="852">
        <f>SUM(I618:I700)</f>
        <v>0</v>
      </c>
      <c r="J701" s="226"/>
    </row>
    <row r="702" spans="1:51">
      <c r="A702" s="220" t="s">
        <v>134</v>
      </c>
      <c r="B702" s="218" t="s">
        <v>134</v>
      </c>
      <c r="C702" s="242" t="s">
        <v>134</v>
      </c>
      <c r="D702" s="220" t="s">
        <v>134</v>
      </c>
      <c r="E702" s="254"/>
      <c r="F702" s="243"/>
      <c r="G702" s="241"/>
      <c r="H702" s="252"/>
      <c r="I702" s="253"/>
      <c r="J702" s="226"/>
    </row>
    <row r="703" spans="1:51">
      <c r="A703" s="220" t="s">
        <v>134</v>
      </c>
      <c r="B703" s="862" t="s">
        <v>1020</v>
      </c>
      <c r="C703" s="242" t="s">
        <v>134</v>
      </c>
      <c r="D703" s="220" t="s">
        <v>134</v>
      </c>
      <c r="E703" s="254"/>
      <c r="F703" s="254"/>
      <c r="G703" s="241"/>
      <c r="H703" s="252"/>
      <c r="I703" s="253"/>
      <c r="J703" s="226"/>
    </row>
    <row r="704" spans="1:51">
      <c r="A704" s="220" t="s">
        <v>134</v>
      </c>
      <c r="B704" s="218" t="s">
        <v>134</v>
      </c>
      <c r="C704" s="242" t="s">
        <v>134</v>
      </c>
      <c r="D704" s="220" t="s">
        <v>134</v>
      </c>
      <c r="E704" s="254"/>
      <c r="F704" s="254"/>
      <c r="G704" s="241"/>
      <c r="H704" s="252"/>
      <c r="I704" s="253"/>
    </row>
    <row r="705" spans="1:10">
      <c r="A705" s="220" t="s">
        <v>134</v>
      </c>
      <c r="B705" s="862" t="s">
        <v>333</v>
      </c>
      <c r="C705" s="242" t="s">
        <v>134</v>
      </c>
      <c r="D705" s="220" t="s">
        <v>134</v>
      </c>
      <c r="E705" s="254"/>
      <c r="F705" s="254"/>
      <c r="G705" s="241"/>
      <c r="H705" s="252"/>
      <c r="I705" s="253"/>
    </row>
    <row r="706" spans="1:10">
      <c r="A706" s="220"/>
      <c r="B706" s="218" t="s">
        <v>702</v>
      </c>
      <c r="C706" s="276" t="s">
        <v>18</v>
      </c>
      <c r="D706" s="245" t="s">
        <v>134</v>
      </c>
      <c r="E706" s="247"/>
      <c r="F706" s="247" t="s">
        <v>46</v>
      </c>
      <c r="G706" s="236">
        <v>1</v>
      </c>
      <c r="H706" s="785"/>
      <c r="I706" s="249">
        <f t="shared" ref="I706:I710" si="73">G706*H706</f>
        <v>0</v>
      </c>
    </row>
    <row r="707" spans="1:10">
      <c r="A707" s="220"/>
      <c r="B707" s="218" t="s">
        <v>323</v>
      </c>
      <c r="C707" s="276" t="s">
        <v>36</v>
      </c>
      <c r="D707" s="245" t="s">
        <v>134</v>
      </c>
      <c r="E707" s="247"/>
      <c r="F707" s="247" t="s">
        <v>46</v>
      </c>
      <c r="G707" s="236">
        <v>1</v>
      </c>
      <c r="H707" s="785"/>
      <c r="I707" s="249">
        <f t="shared" si="73"/>
        <v>0</v>
      </c>
    </row>
    <row r="708" spans="1:10">
      <c r="A708" s="220"/>
      <c r="B708" s="218" t="s">
        <v>324</v>
      </c>
      <c r="C708" s="276" t="s">
        <v>944</v>
      </c>
      <c r="D708" s="245" t="s">
        <v>134</v>
      </c>
      <c r="E708" s="247"/>
      <c r="F708" s="247" t="s">
        <v>46</v>
      </c>
      <c r="G708" s="236">
        <v>1</v>
      </c>
      <c r="H708" s="785"/>
      <c r="I708" s="249">
        <f t="shared" si="73"/>
        <v>0</v>
      </c>
    </row>
    <row r="709" spans="1:10">
      <c r="A709" s="220"/>
      <c r="B709" s="218" t="s">
        <v>325</v>
      </c>
      <c r="C709" s="276" t="s">
        <v>53</v>
      </c>
      <c r="D709" s="245" t="s">
        <v>134</v>
      </c>
      <c r="E709" s="247"/>
      <c r="F709" s="247" t="s">
        <v>46</v>
      </c>
      <c r="G709" s="236">
        <v>1</v>
      </c>
      <c r="H709" s="785"/>
      <c r="I709" s="249">
        <f t="shared" si="73"/>
        <v>0</v>
      </c>
    </row>
    <row r="710" spans="1:10" s="220" customFormat="1">
      <c r="B710" s="218" t="s">
        <v>416</v>
      </c>
      <c r="C710" s="244" t="s">
        <v>49</v>
      </c>
      <c r="D710" s="260" t="s">
        <v>644</v>
      </c>
      <c r="E710" s="246"/>
      <c r="F710" s="247">
        <v>4000</v>
      </c>
      <c r="G710" s="236">
        <v>1</v>
      </c>
      <c r="H710" s="785"/>
      <c r="I710" s="249">
        <f t="shared" si="73"/>
        <v>0</v>
      </c>
      <c r="J710" s="225"/>
    </row>
    <row r="711" spans="1:10">
      <c r="A711" s="220"/>
      <c r="B711" s="218" t="s">
        <v>134</v>
      </c>
      <c r="C711" s="776" t="s">
        <v>261</v>
      </c>
      <c r="D711" s="220"/>
      <c r="E711" s="254"/>
      <c r="F711" s="254"/>
      <c r="G711" s="241"/>
      <c r="H711" s="252"/>
      <c r="I711" s="253"/>
    </row>
    <row r="712" spans="1:10">
      <c r="A712" s="220"/>
      <c r="B712" s="862" t="s">
        <v>452</v>
      </c>
      <c r="C712" s="242" t="s">
        <v>134</v>
      </c>
      <c r="D712" s="220" t="s">
        <v>134</v>
      </c>
      <c r="E712" s="254"/>
      <c r="F712" s="254"/>
      <c r="G712" s="241"/>
      <c r="H712" s="252"/>
      <c r="I712" s="253"/>
    </row>
    <row r="713" spans="1:10" s="220" customFormat="1">
      <c r="B713" s="862" t="s">
        <v>85</v>
      </c>
      <c r="C713" s="242" t="s">
        <v>134</v>
      </c>
      <c r="D713" s="220" t="s">
        <v>134</v>
      </c>
      <c r="E713" s="254" t="s">
        <v>1112</v>
      </c>
      <c r="F713" s="254"/>
      <c r="G713" s="241"/>
      <c r="H713" s="252"/>
      <c r="I713" s="253"/>
    </row>
    <row r="714" spans="1:10" s="220" customFormat="1">
      <c r="B714" s="218" t="s">
        <v>453</v>
      </c>
      <c r="C714" s="244" t="s">
        <v>1109</v>
      </c>
      <c r="D714" s="245" t="s">
        <v>134</v>
      </c>
      <c r="E714" s="247"/>
      <c r="F714" s="259" t="s">
        <v>242</v>
      </c>
      <c r="G714" s="216">
        <v>0</v>
      </c>
      <c r="H714" s="215" t="s">
        <v>1468</v>
      </c>
      <c r="I714" s="217" t="s">
        <v>1469</v>
      </c>
    </row>
    <row r="715" spans="1:10" s="220" customFormat="1">
      <c r="B715" s="218" t="s">
        <v>134</v>
      </c>
      <c r="C715" s="220" t="s">
        <v>134</v>
      </c>
      <c r="D715" s="220" t="s">
        <v>134</v>
      </c>
      <c r="E715" s="243"/>
      <c r="F715" s="243"/>
      <c r="G715" s="241"/>
      <c r="H715" s="252"/>
      <c r="I715" s="253"/>
    </row>
    <row r="716" spans="1:10" s="220" customFormat="1">
      <c r="B716" s="862" t="s">
        <v>86</v>
      </c>
      <c r="C716" s="391" t="s">
        <v>1405</v>
      </c>
      <c r="D716" s="391"/>
      <c r="E716" s="254"/>
      <c r="F716" s="254"/>
      <c r="G716" s="241"/>
      <c r="H716" s="252"/>
      <c r="I716" s="253"/>
    </row>
    <row r="717" spans="1:10" s="220" customFormat="1">
      <c r="B717" s="218" t="s">
        <v>454</v>
      </c>
      <c r="C717" s="244" t="s">
        <v>244</v>
      </c>
      <c r="D717" s="245" t="s">
        <v>134</v>
      </c>
      <c r="E717" s="247"/>
      <c r="F717" s="259" t="s">
        <v>242</v>
      </c>
      <c r="G717" s="236">
        <v>47</v>
      </c>
      <c r="H717" s="785"/>
      <c r="I717" s="249">
        <f t="shared" ref="I717" si="74">G717*H717</f>
        <v>0</v>
      </c>
    </row>
    <row r="718" spans="1:10" s="220" customFormat="1">
      <c r="B718" s="218" t="s">
        <v>134</v>
      </c>
      <c r="C718" s="220" t="s">
        <v>134</v>
      </c>
      <c r="D718" s="220" t="s">
        <v>134</v>
      </c>
      <c r="E718" s="243"/>
      <c r="F718" s="243"/>
      <c r="G718" s="241"/>
      <c r="H718" s="252"/>
      <c r="I718" s="253"/>
    </row>
    <row r="719" spans="1:10">
      <c r="A719" s="220"/>
      <c r="B719" s="862" t="s">
        <v>363</v>
      </c>
      <c r="C719" s="391" t="s">
        <v>1483</v>
      </c>
      <c r="D719" s="391"/>
      <c r="E719" s="254"/>
      <c r="F719" s="254"/>
      <c r="G719" s="241"/>
      <c r="H719" s="252"/>
      <c r="I719" s="253"/>
      <c r="J719" s="226"/>
    </row>
    <row r="720" spans="1:10" ht="28.5" customHeight="1">
      <c r="A720" s="220"/>
      <c r="B720" s="218" t="s">
        <v>455</v>
      </c>
      <c r="C720" s="244" t="s">
        <v>244</v>
      </c>
      <c r="D720" s="899" t="s">
        <v>1484</v>
      </c>
      <c r="E720" s="900"/>
      <c r="F720" s="901"/>
      <c r="G720" s="236">
        <v>70</v>
      </c>
      <c r="H720" s="785"/>
      <c r="I720" s="249">
        <f t="shared" ref="I720" si="75">G720*H720</f>
        <v>0</v>
      </c>
      <c r="J720" s="226"/>
    </row>
    <row r="721" spans="1:10">
      <c r="A721" s="220"/>
      <c r="B721" s="218" t="s">
        <v>134</v>
      </c>
      <c r="G721" s="251"/>
      <c r="H721" s="291"/>
      <c r="I721" s="292"/>
      <c r="J721" s="226"/>
    </row>
    <row r="722" spans="1:10" s="220" customFormat="1">
      <c r="B722" s="862" t="s">
        <v>1126</v>
      </c>
      <c r="C722" s="244" t="s">
        <v>88</v>
      </c>
      <c r="D722" s="391" t="s">
        <v>290</v>
      </c>
      <c r="E722" s="392"/>
      <c r="F722" s="243"/>
      <c r="G722" s="391"/>
      <c r="H722" s="252"/>
      <c r="I722" s="253"/>
    </row>
    <row r="723" spans="1:10" s="220" customFormat="1">
      <c r="B723" s="218" t="s">
        <v>456</v>
      </c>
      <c r="C723" s="244" t="s">
        <v>89</v>
      </c>
      <c r="D723" s="260" t="s">
        <v>644</v>
      </c>
      <c r="E723" s="246">
        <f>42160+2022+1755+86275</f>
        <v>132212</v>
      </c>
      <c r="F723" s="360"/>
      <c r="G723" s="236">
        <v>400</v>
      </c>
      <c r="H723" s="785"/>
      <c r="I723" s="249">
        <f t="shared" ref="I723:I725" si="76">G723*H723</f>
        <v>0</v>
      </c>
    </row>
    <row r="724" spans="1:10" s="220" customFormat="1">
      <c r="B724" s="218" t="s">
        <v>1127</v>
      </c>
      <c r="C724" s="244" t="s">
        <v>157</v>
      </c>
      <c r="D724" s="260" t="s">
        <v>644</v>
      </c>
      <c r="E724" s="246"/>
      <c r="F724" s="247" t="s">
        <v>46</v>
      </c>
      <c r="G724" s="216">
        <v>0</v>
      </c>
      <c r="H724" s="215" t="s">
        <v>1468</v>
      </c>
      <c r="I724" s="217" t="s">
        <v>1469</v>
      </c>
    </row>
    <row r="725" spans="1:10" s="220" customFormat="1">
      <c r="B725" s="218" t="s">
        <v>457</v>
      </c>
      <c r="C725" s="244" t="s">
        <v>91</v>
      </c>
      <c r="D725" s="260" t="s">
        <v>644</v>
      </c>
      <c r="E725" s="246">
        <f>41485+26206+12649</f>
        <v>80340</v>
      </c>
      <c r="F725" s="247" t="s">
        <v>46</v>
      </c>
      <c r="G725" s="236">
        <v>201</v>
      </c>
      <c r="H725" s="785"/>
      <c r="I725" s="249">
        <f t="shared" si="76"/>
        <v>0</v>
      </c>
    </row>
    <row r="726" spans="1:10" s="220" customFormat="1">
      <c r="B726" s="218"/>
      <c r="C726" s="776" t="s">
        <v>243</v>
      </c>
      <c r="E726" s="243"/>
      <c r="F726" s="254"/>
      <c r="G726" s="241"/>
      <c r="H726" s="252"/>
      <c r="I726" s="253"/>
    </row>
    <row r="727" spans="1:10" s="220" customFormat="1">
      <c r="B727" s="218"/>
      <c r="C727" s="776" t="s">
        <v>885</v>
      </c>
      <c r="E727" s="254"/>
      <c r="F727" s="254"/>
      <c r="G727" s="241"/>
      <c r="H727" s="252"/>
      <c r="I727" s="253"/>
    </row>
    <row r="728" spans="1:10" s="220" customFormat="1">
      <c r="B728" s="218"/>
      <c r="C728" s="776" t="s">
        <v>673</v>
      </c>
      <c r="E728" s="254"/>
      <c r="F728" s="254"/>
      <c r="G728" s="241"/>
      <c r="H728" s="252"/>
      <c r="I728" s="253"/>
    </row>
    <row r="729" spans="1:10">
      <c r="A729" s="220"/>
      <c r="B729" s="862" t="s">
        <v>458</v>
      </c>
      <c r="C729" s="226" t="s">
        <v>134</v>
      </c>
      <c r="D729" s="226" t="s">
        <v>134</v>
      </c>
      <c r="E729" s="392"/>
      <c r="G729" s="251"/>
      <c r="H729" s="291"/>
      <c r="I729" s="292"/>
      <c r="J729" s="226"/>
    </row>
    <row r="730" spans="1:10">
      <c r="A730" s="220"/>
      <c r="B730" s="218" t="s">
        <v>286</v>
      </c>
      <c r="C730" s="244" t="s">
        <v>92</v>
      </c>
      <c r="D730" s="260" t="s">
        <v>644</v>
      </c>
      <c r="E730" s="246">
        <f t="shared" ref="E730:E732" si="77">42160+2022+1755+86275</f>
        <v>132212</v>
      </c>
      <c r="F730" s="247" t="s">
        <v>93</v>
      </c>
      <c r="G730" s="236">
        <v>400</v>
      </c>
      <c r="H730" s="785"/>
      <c r="I730" s="249">
        <f t="shared" ref="I730:I735" si="78">G730*H730</f>
        <v>0</v>
      </c>
      <c r="J730" s="226"/>
    </row>
    <row r="731" spans="1:10">
      <c r="A731" s="220"/>
      <c r="B731" s="218" t="s">
        <v>460</v>
      </c>
      <c r="C731" s="244" t="s">
        <v>94</v>
      </c>
      <c r="D731" s="260" t="s">
        <v>644</v>
      </c>
      <c r="E731" s="246">
        <f t="shared" si="77"/>
        <v>132212</v>
      </c>
      <c r="F731" s="247" t="s">
        <v>93</v>
      </c>
      <c r="G731" s="236">
        <v>400</v>
      </c>
      <c r="H731" s="785"/>
      <c r="I731" s="249">
        <f t="shared" si="78"/>
        <v>0</v>
      </c>
      <c r="J731" s="226"/>
    </row>
    <row r="732" spans="1:10">
      <c r="A732" s="220"/>
      <c r="B732" s="218" t="s">
        <v>459</v>
      </c>
      <c r="C732" s="244" t="s">
        <v>95</v>
      </c>
      <c r="D732" s="260" t="s">
        <v>644</v>
      </c>
      <c r="E732" s="246">
        <f t="shared" si="77"/>
        <v>132212</v>
      </c>
      <c r="F732" s="247" t="s">
        <v>87</v>
      </c>
      <c r="G732" s="236">
        <v>66</v>
      </c>
      <c r="H732" s="785"/>
      <c r="I732" s="249">
        <f t="shared" si="78"/>
        <v>0</v>
      </c>
      <c r="J732" s="226"/>
    </row>
    <row r="733" spans="1:10">
      <c r="A733" s="220"/>
      <c r="B733" s="218" t="s">
        <v>884</v>
      </c>
      <c r="C733" s="244" t="s">
        <v>96</v>
      </c>
      <c r="D733" s="260" t="s">
        <v>644</v>
      </c>
      <c r="E733" s="246">
        <v>26206</v>
      </c>
      <c r="F733" s="247" t="s">
        <v>46</v>
      </c>
      <c r="G733" s="236">
        <v>13</v>
      </c>
      <c r="H733" s="785"/>
      <c r="I733" s="249">
        <f t="shared" si="78"/>
        <v>0</v>
      </c>
      <c r="J733" s="226"/>
    </row>
    <row r="734" spans="1:10">
      <c r="A734" s="220"/>
      <c r="B734" s="218" t="s">
        <v>882</v>
      </c>
      <c r="C734" s="244" t="s">
        <v>96</v>
      </c>
      <c r="D734" s="260" t="s">
        <v>644</v>
      </c>
      <c r="E734" s="246">
        <v>41485</v>
      </c>
      <c r="F734" s="247" t="s">
        <v>46</v>
      </c>
      <c r="G734" s="236">
        <v>21</v>
      </c>
      <c r="H734" s="785"/>
      <c r="I734" s="249">
        <f t="shared" si="78"/>
        <v>0</v>
      </c>
      <c r="J734" s="226"/>
    </row>
    <row r="735" spans="1:10">
      <c r="A735" s="220"/>
      <c r="B735" s="218" t="s">
        <v>883</v>
      </c>
      <c r="C735" s="244" t="s">
        <v>96</v>
      </c>
      <c r="D735" s="260" t="s">
        <v>644</v>
      </c>
      <c r="E735" s="246">
        <v>12649</v>
      </c>
      <c r="F735" s="247" t="s">
        <v>46</v>
      </c>
      <c r="G735" s="236">
        <v>6</v>
      </c>
      <c r="H735" s="785"/>
      <c r="I735" s="249">
        <f t="shared" si="78"/>
        <v>0</v>
      </c>
      <c r="J735" s="226"/>
    </row>
    <row r="736" spans="1:10">
      <c r="A736" s="220"/>
      <c r="B736" s="218" t="s">
        <v>134</v>
      </c>
      <c r="C736" s="776" t="s">
        <v>1420</v>
      </c>
      <c r="D736" s="220"/>
      <c r="E736" s="254"/>
      <c r="F736" s="254"/>
      <c r="G736" s="241"/>
      <c r="H736" s="252"/>
      <c r="I736" s="253"/>
      <c r="J736" s="226"/>
    </row>
    <row r="737" spans="1:10" s="220" customFormat="1">
      <c r="B737" s="393" t="s">
        <v>998</v>
      </c>
      <c r="C737" s="220" t="s">
        <v>134</v>
      </c>
      <c r="D737" s="220" t="s">
        <v>134</v>
      </c>
      <c r="E737" s="243"/>
      <c r="F737" s="243"/>
      <c r="G737" s="241"/>
      <c r="H737" s="252"/>
      <c r="I737" s="253"/>
    </row>
    <row r="738" spans="1:10" s="220" customFormat="1">
      <c r="B738" s="394" t="s">
        <v>461</v>
      </c>
      <c r="C738" s="865" t="s">
        <v>627</v>
      </c>
      <c r="D738" s="245" t="s">
        <v>47</v>
      </c>
      <c r="E738" s="395">
        <v>21</v>
      </c>
      <c r="F738" s="247" t="s">
        <v>247</v>
      </c>
      <c r="G738" s="236">
        <v>21</v>
      </c>
      <c r="H738" s="785"/>
      <c r="I738" s="249">
        <f t="shared" ref="I738:I740" si="79">G738*H738</f>
        <v>0</v>
      </c>
    </row>
    <row r="739" spans="1:10" s="225" customFormat="1">
      <c r="A739" s="220"/>
      <c r="B739" s="394" t="s">
        <v>462</v>
      </c>
      <c r="C739" s="865" t="s">
        <v>627</v>
      </c>
      <c r="D739" s="245" t="s">
        <v>47</v>
      </c>
      <c r="E739" s="246">
        <v>21</v>
      </c>
      <c r="F739" s="247" t="s">
        <v>247</v>
      </c>
      <c r="G739" s="236">
        <v>21</v>
      </c>
      <c r="H739" s="785"/>
      <c r="I739" s="249">
        <f t="shared" si="79"/>
        <v>0</v>
      </c>
    </row>
    <row r="740" spans="1:10" s="221" customFormat="1">
      <c r="A740" s="220"/>
      <c r="B740" s="394" t="s">
        <v>300</v>
      </c>
      <c r="C740" s="865" t="s">
        <v>627</v>
      </c>
      <c r="D740" s="245" t="s">
        <v>47</v>
      </c>
      <c r="E740" s="246">
        <v>21</v>
      </c>
      <c r="F740" s="247" t="s">
        <v>247</v>
      </c>
      <c r="G740" s="236">
        <v>21</v>
      </c>
      <c r="H740" s="785"/>
      <c r="I740" s="249">
        <f t="shared" si="79"/>
        <v>0</v>
      </c>
    </row>
    <row r="741" spans="1:10" s="225" customFormat="1">
      <c r="A741" s="220"/>
      <c r="B741" s="218" t="s">
        <v>134</v>
      </c>
      <c r="C741" s="396" t="s">
        <v>134</v>
      </c>
      <c r="D741" s="225" t="s">
        <v>134</v>
      </c>
      <c r="E741" s="397"/>
      <c r="F741" s="398"/>
      <c r="G741" s="399"/>
      <c r="H741" s="400"/>
      <c r="I741" s="401"/>
    </row>
    <row r="742" spans="1:10" s="220" customFormat="1">
      <c r="B742" s="862" t="s">
        <v>463</v>
      </c>
      <c r="C742" s="220" t="s">
        <v>134</v>
      </c>
      <c r="D742" s="220" t="s">
        <v>134</v>
      </c>
      <c r="E742" s="243"/>
      <c r="F742" s="243"/>
      <c r="G742" s="241"/>
      <c r="H742" s="252"/>
      <c r="I742" s="253"/>
    </row>
    <row r="743" spans="1:10" s="220" customFormat="1">
      <c r="B743" s="862" t="s">
        <v>464</v>
      </c>
      <c r="C743" s="220" t="s">
        <v>134</v>
      </c>
      <c r="D743" s="220" t="s">
        <v>134</v>
      </c>
      <c r="E743" s="243"/>
      <c r="F743" s="243"/>
      <c r="G743" s="241"/>
      <c r="H743" s="252"/>
      <c r="I743" s="253"/>
      <c r="J743" s="225"/>
    </row>
    <row r="744" spans="1:10" s="220" customFormat="1">
      <c r="B744" s="218" t="s">
        <v>465</v>
      </c>
      <c r="C744" s="244" t="s">
        <v>148</v>
      </c>
      <c r="D744" s="245" t="s">
        <v>47</v>
      </c>
      <c r="E744" s="246"/>
      <c r="F744" s="247"/>
      <c r="G744" s="216">
        <v>0</v>
      </c>
      <c r="H744" s="215" t="s">
        <v>1468</v>
      </c>
      <c r="I744" s="217" t="s">
        <v>1469</v>
      </c>
      <c r="J744" s="225"/>
    </row>
    <row r="745" spans="1:10" s="220" customFormat="1">
      <c r="B745" s="218" t="s">
        <v>334</v>
      </c>
      <c r="C745" s="244" t="s">
        <v>134</v>
      </c>
      <c r="D745" s="245" t="s">
        <v>134</v>
      </c>
      <c r="E745" s="246"/>
      <c r="F745" s="247"/>
      <c r="G745" s="216">
        <v>0</v>
      </c>
      <c r="H745" s="215" t="s">
        <v>1468</v>
      </c>
      <c r="I745" s="217" t="s">
        <v>1469</v>
      </c>
      <c r="J745" s="225"/>
    </row>
    <row r="746" spans="1:10" s="220" customFormat="1">
      <c r="B746" s="218" t="s">
        <v>335</v>
      </c>
      <c r="C746" s="244" t="s">
        <v>134</v>
      </c>
      <c r="D746" s="245" t="s">
        <v>134</v>
      </c>
      <c r="E746" s="246"/>
      <c r="F746" s="247"/>
      <c r="G746" s="216">
        <v>0</v>
      </c>
      <c r="H746" s="215" t="s">
        <v>1468</v>
      </c>
      <c r="I746" s="217" t="s">
        <v>1469</v>
      </c>
      <c r="J746" s="225"/>
    </row>
    <row r="747" spans="1:10" s="220" customFormat="1">
      <c r="B747" s="218" t="s">
        <v>134</v>
      </c>
      <c r="C747" s="242" t="s">
        <v>134</v>
      </c>
      <c r="D747" s="220" t="s">
        <v>134</v>
      </c>
      <c r="E747" s="254"/>
      <c r="F747" s="254"/>
      <c r="G747" s="241"/>
      <c r="H747" s="252"/>
      <c r="I747" s="253"/>
      <c r="J747" s="225"/>
    </row>
    <row r="748" spans="1:10" s="220" customFormat="1">
      <c r="B748" s="862" t="s">
        <v>149</v>
      </c>
      <c r="C748" s="242" t="s">
        <v>134</v>
      </c>
      <c r="E748" s="243"/>
      <c r="F748" s="243"/>
      <c r="G748" s="241"/>
      <c r="H748" s="252"/>
      <c r="I748" s="253"/>
      <c r="J748" s="225"/>
    </row>
    <row r="749" spans="1:10" s="220" customFormat="1">
      <c r="B749" s="218" t="s">
        <v>466</v>
      </c>
      <c r="C749" s="244" t="s">
        <v>148</v>
      </c>
      <c r="D749" s="245" t="s">
        <v>47</v>
      </c>
      <c r="E749" s="246"/>
      <c r="F749" s="247">
        <v>1</v>
      </c>
      <c r="G749" s="216">
        <v>0</v>
      </c>
      <c r="H749" s="215" t="s">
        <v>1468</v>
      </c>
      <c r="I749" s="217" t="s">
        <v>1469</v>
      </c>
      <c r="J749" s="225"/>
    </row>
    <row r="750" spans="1:10" s="220" customFormat="1" ht="27.6">
      <c r="B750" s="218" t="s">
        <v>467</v>
      </c>
      <c r="C750" s="244" t="s">
        <v>150</v>
      </c>
      <c r="D750" s="245" t="s">
        <v>47</v>
      </c>
      <c r="E750" s="246"/>
      <c r="F750" s="247">
        <v>1</v>
      </c>
      <c r="G750" s="236">
        <v>12</v>
      </c>
      <c r="H750" s="785"/>
      <c r="I750" s="249">
        <f t="shared" ref="I750:I751" si="80">G750*H750</f>
        <v>0</v>
      </c>
      <c r="J750" s="225"/>
    </row>
    <row r="751" spans="1:10" s="220" customFormat="1">
      <c r="B751" s="218" t="s">
        <v>473</v>
      </c>
      <c r="C751" s="244" t="s">
        <v>92</v>
      </c>
      <c r="D751" s="245" t="s">
        <v>47</v>
      </c>
      <c r="E751" s="246"/>
      <c r="F751" s="247">
        <v>1</v>
      </c>
      <c r="G751" s="236">
        <v>6</v>
      </c>
      <c r="H751" s="785"/>
      <c r="I751" s="249">
        <f t="shared" si="80"/>
        <v>0</v>
      </c>
      <c r="J751" s="225"/>
    </row>
    <row r="752" spans="1:10" s="220" customFormat="1">
      <c r="B752" s="218" t="s">
        <v>270</v>
      </c>
      <c r="C752" s="244" t="s">
        <v>151</v>
      </c>
      <c r="D752" s="245" t="s">
        <v>134</v>
      </c>
      <c r="E752" s="246"/>
      <c r="F752" s="247">
        <v>1</v>
      </c>
      <c r="G752" s="216">
        <v>0</v>
      </c>
      <c r="H752" s="215" t="s">
        <v>1468</v>
      </c>
      <c r="I752" s="217" t="s">
        <v>1469</v>
      </c>
      <c r="J752" s="225"/>
    </row>
    <row r="753" spans="2:10" s="220" customFormat="1">
      <c r="B753" s="218" t="s">
        <v>459</v>
      </c>
      <c r="C753" s="244" t="s">
        <v>95</v>
      </c>
      <c r="D753" s="245" t="s">
        <v>47</v>
      </c>
      <c r="E753" s="246"/>
      <c r="F753" s="247">
        <v>1</v>
      </c>
      <c r="G753" s="216">
        <v>0</v>
      </c>
      <c r="H753" s="215" t="s">
        <v>1468</v>
      </c>
      <c r="I753" s="217" t="s">
        <v>1469</v>
      </c>
      <c r="J753" s="225"/>
    </row>
    <row r="754" spans="2:10" s="220" customFormat="1">
      <c r="B754" s="218" t="s">
        <v>468</v>
      </c>
      <c r="C754" s="244" t="s">
        <v>152</v>
      </c>
      <c r="D754" s="245" t="s">
        <v>47</v>
      </c>
      <c r="E754" s="246"/>
      <c r="F754" s="247">
        <v>1</v>
      </c>
      <c r="G754" s="216">
        <v>0</v>
      </c>
      <c r="H754" s="215" t="s">
        <v>1468</v>
      </c>
      <c r="I754" s="217" t="s">
        <v>1469</v>
      </c>
      <c r="J754" s="225"/>
    </row>
    <row r="755" spans="2:10" s="220" customFormat="1">
      <c r="B755" s="218" t="s">
        <v>469</v>
      </c>
      <c r="C755" s="244" t="s">
        <v>153</v>
      </c>
      <c r="D755" s="245" t="s">
        <v>47</v>
      </c>
      <c r="E755" s="246"/>
      <c r="F755" s="247">
        <v>1</v>
      </c>
      <c r="G755" s="216">
        <v>0</v>
      </c>
      <c r="H755" s="215" t="s">
        <v>1468</v>
      </c>
      <c r="I755" s="217" t="s">
        <v>1469</v>
      </c>
      <c r="J755" s="225"/>
    </row>
    <row r="756" spans="2:10" s="220" customFormat="1">
      <c r="B756" s="218" t="s">
        <v>470</v>
      </c>
      <c r="C756" s="244" t="s">
        <v>154</v>
      </c>
      <c r="D756" s="245" t="s">
        <v>47</v>
      </c>
      <c r="E756" s="246"/>
      <c r="F756" s="247">
        <v>1</v>
      </c>
      <c r="G756" s="216">
        <v>0</v>
      </c>
      <c r="H756" s="215" t="s">
        <v>1468</v>
      </c>
      <c r="I756" s="217" t="s">
        <v>1469</v>
      </c>
      <c r="J756" s="225"/>
    </row>
    <row r="757" spans="2:10" s="220" customFormat="1">
      <c r="B757" s="218" t="s">
        <v>134</v>
      </c>
      <c r="C757" s="242" t="s">
        <v>134</v>
      </c>
      <c r="D757" s="220" t="s">
        <v>134</v>
      </c>
      <c r="E757" s="254"/>
      <c r="F757" s="254"/>
      <c r="G757" s="241"/>
      <c r="H757" s="264"/>
      <c r="I757" s="265"/>
      <c r="J757" s="225"/>
    </row>
    <row r="758" spans="2:10" s="220" customFormat="1">
      <c r="B758" s="862" t="s">
        <v>471</v>
      </c>
      <c r="C758" s="242" t="s">
        <v>134</v>
      </c>
      <c r="E758" s="243"/>
      <c r="F758" s="243"/>
      <c r="G758" s="241"/>
      <c r="H758" s="252"/>
      <c r="I758" s="253"/>
      <c r="J758" s="225"/>
    </row>
    <row r="759" spans="2:10" s="220" customFormat="1">
      <c r="B759" s="218" t="s">
        <v>472</v>
      </c>
      <c r="C759" s="244" t="s">
        <v>148</v>
      </c>
      <c r="D759" s="245" t="s">
        <v>643</v>
      </c>
      <c r="E759" s="246">
        <f>2469+9351</f>
        <v>11820</v>
      </c>
      <c r="F759" s="247" t="s">
        <v>87</v>
      </c>
      <c r="G759" s="236">
        <v>20</v>
      </c>
      <c r="H759" s="785"/>
      <c r="I759" s="249">
        <f t="shared" ref="I759:I765" si="81">G759*H759</f>
        <v>0</v>
      </c>
      <c r="J759" s="225"/>
    </row>
    <row r="760" spans="2:10" s="220" customFormat="1" ht="27.6">
      <c r="B760" s="218" t="s">
        <v>467</v>
      </c>
      <c r="C760" s="244" t="s">
        <v>150</v>
      </c>
      <c r="D760" s="245" t="s">
        <v>644</v>
      </c>
      <c r="E760" s="246">
        <f>11820*0.2</f>
        <v>2364</v>
      </c>
      <c r="F760" s="247" t="s">
        <v>87</v>
      </c>
      <c r="G760" s="236">
        <v>20</v>
      </c>
      <c r="H760" s="785"/>
      <c r="I760" s="249">
        <f t="shared" si="81"/>
        <v>0</v>
      </c>
      <c r="J760" s="225"/>
    </row>
    <row r="761" spans="2:10" s="220" customFormat="1">
      <c r="B761" s="218" t="s">
        <v>473</v>
      </c>
      <c r="C761" s="244" t="s">
        <v>92</v>
      </c>
      <c r="D761" s="245" t="s">
        <v>644</v>
      </c>
      <c r="E761" s="246">
        <f>11820*0.2</f>
        <v>2364</v>
      </c>
      <c r="F761" s="247" t="s">
        <v>87</v>
      </c>
      <c r="G761" s="236">
        <v>20</v>
      </c>
      <c r="H761" s="785"/>
      <c r="I761" s="249">
        <f t="shared" si="81"/>
        <v>0</v>
      </c>
      <c r="J761" s="225"/>
    </row>
    <row r="762" spans="2:10" s="220" customFormat="1">
      <c r="B762" s="218" t="s">
        <v>270</v>
      </c>
      <c r="C762" s="244" t="s">
        <v>151</v>
      </c>
      <c r="D762" s="245" t="s">
        <v>134</v>
      </c>
      <c r="E762" s="246"/>
      <c r="F762" s="247" t="s">
        <v>886</v>
      </c>
      <c r="G762" s="236">
        <v>20</v>
      </c>
      <c r="H762" s="785"/>
      <c r="I762" s="249">
        <f t="shared" si="81"/>
        <v>0</v>
      </c>
      <c r="J762" s="225"/>
    </row>
    <row r="763" spans="2:10" s="220" customFormat="1">
      <c r="B763" s="218" t="s">
        <v>474</v>
      </c>
      <c r="C763" s="244" t="s">
        <v>155</v>
      </c>
      <c r="D763" s="245" t="s">
        <v>643</v>
      </c>
      <c r="E763" s="246">
        <f>2469+9351</f>
        <v>11820</v>
      </c>
      <c r="F763" s="247">
        <v>2000</v>
      </c>
      <c r="G763" s="236">
        <v>6</v>
      </c>
      <c r="H763" s="785"/>
      <c r="I763" s="249">
        <f t="shared" si="81"/>
        <v>0</v>
      </c>
      <c r="J763" s="225"/>
    </row>
    <row r="764" spans="2:10" s="220" customFormat="1">
      <c r="B764" s="218" t="s">
        <v>475</v>
      </c>
      <c r="C764" s="244" t="s">
        <v>152</v>
      </c>
      <c r="D764" s="245" t="s">
        <v>644</v>
      </c>
      <c r="E764" s="246">
        <f t="shared" ref="E764:E765" si="82">11820*0.2</f>
        <v>2364</v>
      </c>
      <c r="F764" s="247" t="s">
        <v>87</v>
      </c>
      <c r="G764" s="216">
        <v>0</v>
      </c>
      <c r="H764" s="215" t="s">
        <v>1468</v>
      </c>
      <c r="I764" s="217" t="s">
        <v>1469</v>
      </c>
      <c r="J764" s="225"/>
    </row>
    <row r="765" spans="2:10" s="220" customFormat="1" ht="27.6">
      <c r="B765" s="218" t="s">
        <v>476</v>
      </c>
      <c r="C765" s="244" t="s">
        <v>156</v>
      </c>
      <c r="D765" s="245" t="s">
        <v>644</v>
      </c>
      <c r="E765" s="246">
        <f t="shared" si="82"/>
        <v>2364</v>
      </c>
      <c r="F765" s="796" t="s">
        <v>1493</v>
      </c>
      <c r="G765" s="236">
        <v>20</v>
      </c>
      <c r="H765" s="785"/>
      <c r="I765" s="249">
        <f t="shared" si="81"/>
        <v>0</v>
      </c>
      <c r="J765" s="225"/>
    </row>
    <row r="766" spans="2:10" s="220" customFormat="1">
      <c r="B766" s="218" t="s">
        <v>134</v>
      </c>
      <c r="C766" s="783" t="s">
        <v>732</v>
      </c>
      <c r="E766" s="243"/>
      <c r="F766" s="243"/>
      <c r="G766" s="241"/>
      <c r="H766" s="252"/>
      <c r="I766" s="253"/>
      <c r="J766" s="225"/>
    </row>
    <row r="767" spans="2:10" s="220" customFormat="1">
      <c r="B767" s="862" t="s">
        <v>477</v>
      </c>
      <c r="C767" s="220" t="s">
        <v>134</v>
      </c>
      <c r="D767" s="220" t="s">
        <v>134</v>
      </c>
      <c r="E767" s="243"/>
      <c r="F767" s="243"/>
      <c r="G767" s="241"/>
      <c r="H767" s="252"/>
      <c r="I767" s="253"/>
      <c r="J767" s="225"/>
    </row>
    <row r="768" spans="2:10" s="220" customFormat="1" ht="27.6">
      <c r="B768" s="218" t="s">
        <v>478</v>
      </c>
      <c r="C768" s="220" t="s">
        <v>134</v>
      </c>
      <c r="D768" s="220" t="s">
        <v>134</v>
      </c>
      <c r="E768" s="402"/>
      <c r="F768" s="243"/>
      <c r="G768" s="241"/>
      <c r="H768" s="252"/>
      <c r="I768" s="253"/>
      <c r="J768" s="225"/>
    </row>
    <row r="769" spans="2:11" s="220" customFormat="1">
      <c r="B769" s="218" t="s">
        <v>479</v>
      </c>
      <c r="C769" s="244" t="s">
        <v>134</v>
      </c>
      <c r="D769" s="245" t="s">
        <v>134</v>
      </c>
      <c r="E769" s="246"/>
      <c r="F769" s="247" t="s">
        <v>242</v>
      </c>
      <c r="G769" s="216">
        <v>0</v>
      </c>
      <c r="H769" s="215" t="s">
        <v>1468</v>
      </c>
      <c r="I769" s="217" t="s">
        <v>1469</v>
      </c>
      <c r="J769" s="403"/>
    </row>
    <row r="770" spans="2:11" s="220" customFormat="1">
      <c r="B770" s="218" t="s">
        <v>480</v>
      </c>
      <c r="C770" s="244" t="s">
        <v>134</v>
      </c>
      <c r="D770" s="245" t="s">
        <v>134</v>
      </c>
      <c r="E770" s="246"/>
      <c r="F770" s="247" t="s">
        <v>87</v>
      </c>
      <c r="G770" s="216">
        <v>0</v>
      </c>
      <c r="H770" s="215" t="s">
        <v>1468</v>
      </c>
      <c r="I770" s="217" t="s">
        <v>1469</v>
      </c>
      <c r="J770" s="225"/>
    </row>
    <row r="771" spans="2:11" s="220" customFormat="1">
      <c r="B771" s="218" t="s">
        <v>456</v>
      </c>
      <c r="C771" s="244" t="s">
        <v>89</v>
      </c>
      <c r="D771" s="245" t="s">
        <v>644</v>
      </c>
      <c r="E771" s="246"/>
      <c r="F771" s="247" t="s">
        <v>93</v>
      </c>
      <c r="G771" s="216">
        <v>0</v>
      </c>
      <c r="H771" s="215" t="s">
        <v>1468</v>
      </c>
      <c r="I771" s="217" t="s">
        <v>1469</v>
      </c>
    </row>
    <row r="772" spans="2:11" s="220" customFormat="1">
      <c r="B772" s="218" t="s">
        <v>457</v>
      </c>
      <c r="C772" s="244" t="s">
        <v>91</v>
      </c>
      <c r="D772" s="245" t="s">
        <v>644</v>
      </c>
      <c r="E772" s="246"/>
      <c r="F772" s="247" t="s">
        <v>93</v>
      </c>
      <c r="G772" s="216">
        <v>0</v>
      </c>
      <c r="H772" s="215" t="s">
        <v>1468</v>
      </c>
      <c r="I772" s="217" t="s">
        <v>1469</v>
      </c>
      <c r="J772" s="225"/>
    </row>
    <row r="773" spans="2:11" s="220" customFormat="1">
      <c r="B773" s="218" t="s">
        <v>481</v>
      </c>
      <c r="C773" s="244" t="s">
        <v>248</v>
      </c>
      <c r="D773" s="245" t="s">
        <v>644</v>
      </c>
      <c r="E773" s="246"/>
      <c r="F773" s="247" t="s">
        <v>93</v>
      </c>
      <c r="G773" s="216">
        <v>0</v>
      </c>
      <c r="H773" s="215" t="s">
        <v>1468</v>
      </c>
      <c r="I773" s="217" t="s">
        <v>1469</v>
      </c>
      <c r="J773" s="225"/>
    </row>
    <row r="774" spans="2:11" s="220" customFormat="1">
      <c r="B774" s="218" t="s">
        <v>459</v>
      </c>
      <c r="C774" s="244" t="s">
        <v>95</v>
      </c>
      <c r="D774" s="245" t="s">
        <v>644</v>
      </c>
      <c r="E774" s="246"/>
      <c r="F774" s="247" t="s">
        <v>87</v>
      </c>
      <c r="G774" s="216">
        <v>0</v>
      </c>
      <c r="H774" s="215" t="s">
        <v>1468</v>
      </c>
      <c r="I774" s="217" t="s">
        <v>1469</v>
      </c>
      <c r="J774" s="225"/>
    </row>
    <row r="775" spans="2:11" s="220" customFormat="1">
      <c r="B775" s="218" t="s">
        <v>674</v>
      </c>
      <c r="C775" s="244" t="s">
        <v>96</v>
      </c>
      <c r="D775" s="245" t="s">
        <v>644</v>
      </c>
      <c r="E775" s="246"/>
      <c r="F775" s="247" t="s">
        <v>191</v>
      </c>
      <c r="G775" s="216">
        <v>0</v>
      </c>
      <c r="H775" s="215" t="s">
        <v>1468</v>
      </c>
      <c r="I775" s="217" t="s">
        <v>1469</v>
      </c>
      <c r="J775" s="225"/>
    </row>
    <row r="776" spans="2:11" s="220" customFormat="1" ht="27.6">
      <c r="B776" s="218" t="s">
        <v>482</v>
      </c>
      <c r="C776" s="244" t="s">
        <v>96</v>
      </c>
      <c r="D776" s="245" t="s">
        <v>644</v>
      </c>
      <c r="E776" s="246"/>
      <c r="F776" s="247" t="s">
        <v>191</v>
      </c>
      <c r="G776" s="216">
        <v>0</v>
      </c>
      <c r="H776" s="215" t="s">
        <v>1468</v>
      </c>
      <c r="I776" s="217" t="s">
        <v>1469</v>
      </c>
      <c r="J776" s="225"/>
    </row>
    <row r="777" spans="2:11" s="220" customFormat="1">
      <c r="B777" s="218" t="s">
        <v>483</v>
      </c>
      <c r="C777" s="244" t="s">
        <v>157</v>
      </c>
      <c r="D777" s="245" t="s">
        <v>644</v>
      </c>
      <c r="E777" s="246"/>
      <c r="F777" s="247" t="s">
        <v>191</v>
      </c>
      <c r="G777" s="216">
        <v>0</v>
      </c>
      <c r="H777" s="215" t="s">
        <v>1468</v>
      </c>
      <c r="I777" s="217" t="s">
        <v>1469</v>
      </c>
      <c r="J777" s="225"/>
    </row>
    <row r="778" spans="2:11" s="220" customFormat="1">
      <c r="B778" s="218" t="s">
        <v>484</v>
      </c>
      <c r="C778" s="244" t="s">
        <v>96</v>
      </c>
      <c r="D778" s="245" t="s">
        <v>47</v>
      </c>
      <c r="E778" s="246"/>
      <c r="F778" s="247">
        <v>1</v>
      </c>
      <c r="G778" s="216">
        <v>0</v>
      </c>
      <c r="H778" s="215" t="s">
        <v>1468</v>
      </c>
      <c r="I778" s="217" t="s">
        <v>1469</v>
      </c>
      <c r="J778" s="225"/>
    </row>
    <row r="779" spans="2:11" s="220" customFormat="1">
      <c r="B779" s="218" t="s">
        <v>485</v>
      </c>
      <c r="C779" s="244" t="s">
        <v>158</v>
      </c>
      <c r="D779" s="245" t="s">
        <v>47</v>
      </c>
      <c r="E779" s="246"/>
      <c r="F779" s="247">
        <v>1</v>
      </c>
      <c r="G779" s="216">
        <v>0</v>
      </c>
      <c r="H779" s="215" t="s">
        <v>1468</v>
      </c>
      <c r="I779" s="217" t="s">
        <v>1469</v>
      </c>
      <c r="J779" s="225"/>
    </row>
    <row r="780" spans="2:11" s="220" customFormat="1">
      <c r="B780" s="218" t="s">
        <v>134</v>
      </c>
      <c r="C780" s="776" t="s">
        <v>271</v>
      </c>
      <c r="E780" s="313"/>
      <c r="F780" s="313"/>
      <c r="G780" s="314"/>
      <c r="H780" s="315"/>
      <c r="I780" s="316"/>
      <c r="J780" s="225"/>
    </row>
    <row r="781" spans="2:11" s="220" customFormat="1">
      <c r="B781" s="218" t="s">
        <v>134</v>
      </c>
      <c r="C781" s="776" t="s">
        <v>628</v>
      </c>
      <c r="E781" s="254"/>
      <c r="F781" s="254"/>
      <c r="G781" s="241"/>
      <c r="H781" s="252"/>
      <c r="I781" s="253"/>
      <c r="J781" s="225"/>
    </row>
    <row r="782" spans="2:11" s="220" customFormat="1">
      <c r="B782" s="218" t="s">
        <v>134</v>
      </c>
      <c r="C782" s="776" t="s">
        <v>245</v>
      </c>
      <c r="E782" s="254"/>
      <c r="F782" s="254"/>
      <c r="G782" s="241"/>
      <c r="H782" s="252"/>
      <c r="I782" s="253"/>
      <c r="J782" s="225"/>
    </row>
    <row r="783" spans="2:11" s="220" customFormat="1">
      <c r="B783" s="218" t="s">
        <v>134</v>
      </c>
      <c r="C783" s="776" t="s">
        <v>246</v>
      </c>
      <c r="E783" s="254"/>
      <c r="F783" s="254"/>
      <c r="G783" s="241"/>
      <c r="H783" s="252"/>
      <c r="I783" s="253"/>
      <c r="J783" s="225"/>
    </row>
    <row r="784" spans="2:11" s="220" customFormat="1">
      <c r="B784" s="218" t="s">
        <v>134</v>
      </c>
      <c r="D784" s="220" t="s">
        <v>134</v>
      </c>
      <c r="E784" s="254"/>
      <c r="F784" s="254"/>
      <c r="G784" s="241"/>
      <c r="H784" s="252"/>
      <c r="I784" s="253"/>
      <c r="K784" s="225"/>
    </row>
    <row r="785" spans="1:51" s="280" customFormat="1">
      <c r="A785" s="233"/>
      <c r="B785" s="862" t="s">
        <v>1463</v>
      </c>
      <c r="C785" s="242" t="s">
        <v>134</v>
      </c>
      <c r="D785" s="220" t="s">
        <v>134</v>
      </c>
      <c r="E785" s="254"/>
      <c r="F785" s="254"/>
      <c r="G785" s="241"/>
      <c r="H785" s="252"/>
      <c r="I785" s="253"/>
      <c r="J785" s="147"/>
      <c r="K785" s="226"/>
      <c r="L785" s="226"/>
      <c r="M785" s="226"/>
      <c r="N785" s="226"/>
      <c r="O785" s="226"/>
      <c r="P785" s="226"/>
      <c r="Q785" s="226"/>
      <c r="R785" s="226"/>
      <c r="S785" s="225"/>
      <c r="T785" s="225"/>
      <c r="U785" s="225"/>
      <c r="V785" s="225"/>
      <c r="W785" s="225"/>
      <c r="X785" s="225"/>
      <c r="Y785" s="225"/>
      <c r="Z785" s="225"/>
      <c r="AA785" s="225"/>
      <c r="AB785" s="225"/>
      <c r="AC785" s="225"/>
      <c r="AD785" s="225"/>
      <c r="AE785" s="225"/>
      <c r="AF785" s="225"/>
      <c r="AG785" s="225"/>
      <c r="AH785" s="225"/>
      <c r="AI785" s="225"/>
      <c r="AJ785" s="225"/>
      <c r="AK785" s="225"/>
      <c r="AL785" s="225"/>
      <c r="AM785" s="225"/>
      <c r="AN785" s="225"/>
      <c r="AO785" s="225"/>
      <c r="AP785" s="225"/>
      <c r="AQ785" s="225"/>
      <c r="AR785" s="225"/>
      <c r="AS785" s="225"/>
      <c r="AT785" s="225"/>
      <c r="AU785" s="225"/>
      <c r="AV785" s="225"/>
      <c r="AW785" s="225"/>
      <c r="AX785" s="225"/>
      <c r="AY785" s="225"/>
    </row>
    <row r="786" spans="1:51" s="280" customFormat="1">
      <c r="A786" s="233"/>
      <c r="B786" s="218" t="s">
        <v>1464</v>
      </c>
      <c r="C786" s="276" t="s">
        <v>207</v>
      </c>
      <c r="D786" s="245"/>
      <c r="E786" s="247">
        <v>1</v>
      </c>
      <c r="F786" s="247"/>
      <c r="G786" s="236">
        <v>1</v>
      </c>
      <c r="H786" s="785"/>
      <c r="I786" s="249">
        <f t="shared" ref="I786" si="83">G786*H786</f>
        <v>0</v>
      </c>
      <c r="J786" s="147"/>
      <c r="K786" s="226"/>
      <c r="L786" s="226"/>
      <c r="M786" s="226"/>
      <c r="N786" s="226"/>
      <c r="O786" s="226"/>
      <c r="P786" s="226"/>
      <c r="Q786" s="226"/>
      <c r="R786" s="226"/>
      <c r="S786" s="225"/>
      <c r="T786" s="225"/>
      <c r="U786" s="225"/>
      <c r="V786" s="225"/>
      <c r="W786" s="225"/>
      <c r="X786" s="225"/>
      <c r="Y786" s="225"/>
      <c r="Z786" s="225"/>
      <c r="AA786" s="225"/>
      <c r="AB786" s="225"/>
      <c r="AC786" s="225"/>
      <c r="AD786" s="225"/>
      <c r="AE786" s="225"/>
      <c r="AF786" s="225"/>
      <c r="AG786" s="225"/>
      <c r="AH786" s="225"/>
      <c r="AI786" s="225"/>
      <c r="AJ786" s="225"/>
      <c r="AK786" s="225"/>
      <c r="AL786" s="225"/>
      <c r="AM786" s="225"/>
      <c r="AN786" s="225"/>
      <c r="AO786" s="225"/>
      <c r="AP786" s="225"/>
      <c r="AQ786" s="225"/>
      <c r="AR786" s="225"/>
      <c r="AS786" s="225"/>
      <c r="AT786" s="225"/>
      <c r="AU786" s="225"/>
      <c r="AV786" s="225"/>
      <c r="AW786" s="225"/>
      <c r="AX786" s="225"/>
      <c r="AY786" s="225"/>
    </row>
    <row r="787" spans="1:51" s="220" customFormat="1">
      <c r="B787" s="218"/>
      <c r="E787" s="254"/>
      <c r="F787" s="254"/>
      <c r="G787" s="241"/>
      <c r="H787" s="252"/>
      <c r="I787" s="253"/>
      <c r="K787" s="225"/>
    </row>
    <row r="788" spans="1:51" s="220" customFormat="1" ht="14.4" thickBot="1">
      <c r="A788" s="281"/>
      <c r="B788" s="365" t="s">
        <v>1020</v>
      </c>
      <c r="C788" s="283" t="s">
        <v>134</v>
      </c>
      <c r="D788" s="281" t="s">
        <v>134</v>
      </c>
      <c r="E788" s="390"/>
      <c r="F788" s="390"/>
      <c r="G788" s="287"/>
      <c r="H788" s="288" t="s">
        <v>1048</v>
      </c>
      <c r="I788" s="852">
        <f>SUM(I706:I787)</f>
        <v>0</v>
      </c>
      <c r="K788" s="225"/>
    </row>
    <row r="789" spans="1:51">
      <c r="A789" s="220" t="s">
        <v>134</v>
      </c>
      <c r="B789" s="218" t="s">
        <v>134</v>
      </c>
      <c r="C789" s="242" t="s">
        <v>134</v>
      </c>
      <c r="D789" s="220" t="s">
        <v>134</v>
      </c>
      <c r="E789" s="229"/>
      <c r="F789" s="262"/>
      <c r="G789" s="263"/>
      <c r="H789" s="252"/>
      <c r="I789" s="253"/>
    </row>
    <row r="790" spans="1:51" ht="27.6">
      <c r="A790" s="220" t="s">
        <v>134</v>
      </c>
      <c r="B790" s="862" t="s">
        <v>1021</v>
      </c>
      <c r="C790" s="242" t="s">
        <v>134</v>
      </c>
      <c r="D790" s="220" t="s">
        <v>134</v>
      </c>
      <c r="E790" s="229"/>
      <c r="F790" s="262"/>
      <c r="G790" s="263"/>
      <c r="H790" s="252"/>
      <c r="I790" s="253"/>
    </row>
    <row r="791" spans="1:51">
      <c r="A791" s="220" t="s">
        <v>134</v>
      </c>
      <c r="B791" s="218"/>
      <c r="C791" s="242" t="s">
        <v>134</v>
      </c>
      <c r="D791" s="220" t="s">
        <v>134</v>
      </c>
      <c r="E791" s="229"/>
      <c r="F791" s="262"/>
      <c r="G791" s="263"/>
      <c r="H791" s="252"/>
      <c r="I791" s="253"/>
    </row>
    <row r="792" spans="1:51">
      <c r="A792" s="220" t="s">
        <v>134</v>
      </c>
      <c r="B792" s="862" t="s">
        <v>486</v>
      </c>
      <c r="C792" s="242" t="s">
        <v>134</v>
      </c>
      <c r="D792" s="220" t="s">
        <v>134</v>
      </c>
      <c r="E792" s="231" t="s">
        <v>1124</v>
      </c>
      <c r="F792" s="262"/>
      <c r="G792" s="263"/>
      <c r="H792" s="252"/>
      <c r="I792" s="253"/>
    </row>
    <row r="793" spans="1:51">
      <c r="A793" s="220" t="s">
        <v>134</v>
      </c>
      <c r="B793" s="221" t="s">
        <v>664</v>
      </c>
      <c r="E793" s="250" t="s">
        <v>1400</v>
      </c>
      <c r="G793" s="251"/>
      <c r="H793" s="291"/>
      <c r="I793" s="292"/>
      <c r="J793" s="403"/>
    </row>
    <row r="794" spans="1:51" ht="27.6">
      <c r="A794" s="220"/>
      <c r="B794" s="218" t="s">
        <v>487</v>
      </c>
      <c r="C794" s="244" t="s">
        <v>99</v>
      </c>
      <c r="D794" s="245" t="s">
        <v>48</v>
      </c>
      <c r="E794" s="246">
        <f>3800+241.3+208+12191.8</f>
        <v>16441.099999999999</v>
      </c>
      <c r="F794" s="247" t="s">
        <v>100</v>
      </c>
      <c r="G794" s="236">
        <v>200</v>
      </c>
      <c r="H794" s="785"/>
      <c r="I794" s="249">
        <f t="shared" ref="I794:I799" si="84">G794*H794</f>
        <v>0</v>
      </c>
      <c r="J794" s="403"/>
    </row>
    <row r="795" spans="1:51">
      <c r="A795" s="220"/>
      <c r="B795" s="218" t="s">
        <v>488</v>
      </c>
      <c r="C795" s="244" t="s">
        <v>134</v>
      </c>
      <c r="D795" s="245" t="s">
        <v>134</v>
      </c>
      <c r="E795" s="246">
        <f t="shared" ref="E795:E797" si="85">3800+241.3+208+12191.8</f>
        <v>16441.099999999999</v>
      </c>
      <c r="F795" s="247"/>
      <c r="G795" s="236">
        <v>200</v>
      </c>
      <c r="H795" s="785"/>
      <c r="I795" s="249">
        <f t="shared" si="84"/>
        <v>0</v>
      </c>
    </row>
    <row r="796" spans="1:51">
      <c r="A796" s="220"/>
      <c r="B796" s="218" t="s">
        <v>489</v>
      </c>
      <c r="C796" s="244" t="s">
        <v>134</v>
      </c>
      <c r="D796" s="245" t="s">
        <v>48</v>
      </c>
      <c r="E796" s="246">
        <f t="shared" si="85"/>
        <v>16441.099999999999</v>
      </c>
      <c r="F796" s="247" t="s">
        <v>100</v>
      </c>
      <c r="G796" s="236">
        <v>200</v>
      </c>
      <c r="H796" s="785"/>
      <c r="I796" s="249">
        <f t="shared" si="84"/>
        <v>0</v>
      </c>
    </row>
    <row r="797" spans="1:51" ht="27.6">
      <c r="A797" s="220"/>
      <c r="B797" s="218" t="s">
        <v>490</v>
      </c>
      <c r="C797" s="244" t="s">
        <v>99</v>
      </c>
      <c r="D797" s="245" t="s">
        <v>48</v>
      </c>
      <c r="E797" s="246">
        <f t="shared" si="85"/>
        <v>16441.099999999999</v>
      </c>
      <c r="F797" s="247" t="s">
        <v>100</v>
      </c>
      <c r="G797" s="236">
        <v>100</v>
      </c>
      <c r="H797" s="785"/>
      <c r="I797" s="249">
        <f t="shared" si="84"/>
        <v>0</v>
      </c>
      <c r="J797" s="403"/>
    </row>
    <row r="798" spans="1:51" ht="38.25" customHeight="1">
      <c r="A798" s="220"/>
      <c r="B798" s="218" t="s">
        <v>491</v>
      </c>
      <c r="C798" s="244" t="s">
        <v>106</v>
      </c>
      <c r="D798" s="245" t="s">
        <v>101</v>
      </c>
      <c r="E798" s="259"/>
      <c r="F798" s="247" t="s">
        <v>102</v>
      </c>
      <c r="G798" s="236">
        <v>3</v>
      </c>
      <c r="H798" s="785"/>
      <c r="I798" s="249">
        <f t="shared" si="84"/>
        <v>0</v>
      </c>
    </row>
    <row r="799" spans="1:51" ht="55.2">
      <c r="A799" s="220"/>
      <c r="B799" s="218" t="s">
        <v>492</v>
      </c>
      <c r="C799" s="244" t="s">
        <v>106</v>
      </c>
      <c r="D799" s="245" t="s">
        <v>101</v>
      </c>
      <c r="E799" s="259"/>
      <c r="F799" s="247" t="s">
        <v>102</v>
      </c>
      <c r="G799" s="236">
        <v>3</v>
      </c>
      <c r="H799" s="788"/>
      <c r="I799" s="249">
        <f t="shared" si="84"/>
        <v>0</v>
      </c>
    </row>
    <row r="800" spans="1:51">
      <c r="A800" s="220"/>
      <c r="B800" s="218" t="s">
        <v>134</v>
      </c>
      <c r="C800" s="242" t="s">
        <v>134</v>
      </c>
      <c r="D800" s="220" t="s">
        <v>134</v>
      </c>
      <c r="E800" s="243"/>
      <c r="F800" s="243"/>
      <c r="G800" s="241"/>
      <c r="H800" s="252"/>
      <c r="I800" s="253"/>
    </row>
    <row r="801" spans="1:10">
      <c r="A801" s="220"/>
      <c r="B801" s="862" t="s">
        <v>103</v>
      </c>
      <c r="C801" s="242" t="s">
        <v>134</v>
      </c>
      <c r="D801" s="220" t="s">
        <v>134</v>
      </c>
      <c r="E801" s="243"/>
      <c r="F801" s="243"/>
      <c r="G801" s="241"/>
      <c r="H801" s="252"/>
      <c r="I801" s="253"/>
    </row>
    <row r="802" spans="1:10">
      <c r="A802" s="220"/>
      <c r="B802" s="218" t="s">
        <v>493</v>
      </c>
      <c r="C802" s="244" t="s">
        <v>104</v>
      </c>
      <c r="D802" s="245" t="s">
        <v>646</v>
      </c>
      <c r="E802" s="259"/>
      <c r="F802" s="259">
        <v>450</v>
      </c>
      <c r="G802" s="216">
        <v>0</v>
      </c>
      <c r="H802" s="215" t="s">
        <v>1468</v>
      </c>
      <c r="I802" s="217" t="s">
        <v>1469</v>
      </c>
    </row>
    <row r="803" spans="1:10">
      <c r="A803" s="220"/>
      <c r="B803" s="218" t="s">
        <v>134</v>
      </c>
      <c r="C803" s="784" t="s">
        <v>653</v>
      </c>
      <c r="D803" s="346"/>
      <c r="E803" s="348"/>
      <c r="F803" s="348"/>
      <c r="G803" s="314"/>
      <c r="H803" s="315"/>
      <c r="I803" s="316"/>
    </row>
    <row r="804" spans="1:10">
      <c r="A804" s="220"/>
      <c r="B804" s="218" t="s">
        <v>134</v>
      </c>
      <c r="C804" s="220"/>
      <c r="D804" s="220"/>
      <c r="E804" s="243"/>
      <c r="F804" s="243"/>
      <c r="G804" s="241"/>
      <c r="H804" s="252"/>
      <c r="I804" s="253"/>
    </row>
    <row r="805" spans="1:10">
      <c r="A805" s="220"/>
      <c r="B805" s="218" t="s">
        <v>134</v>
      </c>
      <c r="C805" s="242" t="s">
        <v>134</v>
      </c>
      <c r="D805" s="220" t="s">
        <v>134</v>
      </c>
      <c r="E805" s="243"/>
      <c r="F805" s="243"/>
      <c r="G805" s="241"/>
      <c r="H805" s="252"/>
      <c r="I805" s="253"/>
    </row>
    <row r="806" spans="1:10">
      <c r="A806" s="220"/>
      <c r="B806" s="221" t="s">
        <v>105</v>
      </c>
      <c r="G806" s="251"/>
      <c r="H806" s="291"/>
      <c r="I806" s="292"/>
    </row>
    <row r="807" spans="1:10" ht="27.6">
      <c r="A807" s="220"/>
      <c r="B807" s="218" t="s">
        <v>494</v>
      </c>
      <c r="C807" s="244" t="s">
        <v>106</v>
      </c>
      <c r="D807" s="245" t="s">
        <v>48</v>
      </c>
      <c r="E807" s="246">
        <f>122+31.4+8+70.45</f>
        <v>231.85000000000002</v>
      </c>
      <c r="F807" s="259">
        <v>40</v>
      </c>
      <c r="G807" s="236">
        <v>6</v>
      </c>
      <c r="H807" s="785"/>
      <c r="I807" s="249">
        <f t="shared" ref="I807:I810" si="86">G807*H807</f>
        <v>0</v>
      </c>
      <c r="J807" s="403"/>
    </row>
    <row r="808" spans="1:10">
      <c r="A808" s="220"/>
      <c r="B808" s="218" t="s">
        <v>495</v>
      </c>
      <c r="C808" s="244" t="s">
        <v>134</v>
      </c>
      <c r="D808" s="245" t="s">
        <v>134</v>
      </c>
      <c r="E808" s="246">
        <f t="shared" ref="E808:E810" si="87">122+31.4+8+70.45</f>
        <v>231.85000000000002</v>
      </c>
      <c r="F808" s="259"/>
      <c r="G808" s="236">
        <v>6</v>
      </c>
      <c r="H808" s="785"/>
      <c r="I808" s="249">
        <f t="shared" si="86"/>
        <v>0</v>
      </c>
    </row>
    <row r="809" spans="1:10">
      <c r="A809" s="220"/>
      <c r="B809" s="218" t="s">
        <v>489</v>
      </c>
      <c r="C809" s="244" t="s">
        <v>134</v>
      </c>
      <c r="D809" s="245" t="s">
        <v>48</v>
      </c>
      <c r="E809" s="246">
        <f t="shared" si="87"/>
        <v>231.85000000000002</v>
      </c>
      <c r="F809" s="259">
        <v>40</v>
      </c>
      <c r="G809" s="236">
        <v>6</v>
      </c>
      <c r="H809" s="785"/>
      <c r="I809" s="249">
        <f t="shared" si="86"/>
        <v>0</v>
      </c>
    </row>
    <row r="810" spans="1:10" ht="27.6">
      <c r="A810" s="220"/>
      <c r="B810" s="218" t="s">
        <v>490</v>
      </c>
      <c r="C810" s="244" t="s">
        <v>106</v>
      </c>
      <c r="D810" s="245" t="s">
        <v>48</v>
      </c>
      <c r="E810" s="246">
        <f t="shared" si="87"/>
        <v>231.85000000000002</v>
      </c>
      <c r="F810" s="259">
        <v>40</v>
      </c>
      <c r="G810" s="236">
        <v>6</v>
      </c>
      <c r="H810" s="785"/>
      <c r="I810" s="249">
        <f t="shared" si="86"/>
        <v>0</v>
      </c>
    </row>
    <row r="811" spans="1:10">
      <c r="A811" s="220"/>
      <c r="B811" s="218" t="s">
        <v>134</v>
      </c>
      <c r="C811" s="242" t="s">
        <v>134</v>
      </c>
      <c r="D811" s="220" t="s">
        <v>134</v>
      </c>
      <c r="E811" s="243"/>
      <c r="F811" s="243"/>
      <c r="G811" s="241"/>
      <c r="H811" s="252"/>
      <c r="I811" s="253"/>
    </row>
    <row r="812" spans="1:10" s="220" customFormat="1">
      <c r="B812" s="862" t="s">
        <v>667</v>
      </c>
      <c r="C812" s="242" t="s">
        <v>134</v>
      </c>
      <c r="D812" s="220" t="s">
        <v>134</v>
      </c>
      <c r="E812" s="243" t="s">
        <v>1400</v>
      </c>
      <c r="F812" s="254"/>
      <c r="G812" s="241"/>
      <c r="H812" s="264"/>
      <c r="I812" s="265"/>
      <c r="J812" s="225"/>
    </row>
    <row r="813" spans="1:10" s="220" customFormat="1">
      <c r="B813" s="218" t="s">
        <v>666</v>
      </c>
      <c r="C813" s="244"/>
      <c r="D813" s="245" t="s">
        <v>48</v>
      </c>
      <c r="E813" s="246">
        <v>1574</v>
      </c>
      <c r="F813" s="247"/>
      <c r="G813" s="216">
        <v>0</v>
      </c>
      <c r="H813" s="215" t="s">
        <v>1468</v>
      </c>
      <c r="I813" s="217" t="s">
        <v>1469</v>
      </c>
      <c r="J813" s="225"/>
    </row>
    <row r="814" spans="1:10" s="220" customFormat="1">
      <c r="B814" s="218"/>
      <c r="C814" s="242"/>
      <c r="E814" s="243"/>
      <c r="F814" s="254"/>
      <c r="G814" s="241"/>
      <c r="H814" s="264"/>
      <c r="I814" s="265"/>
      <c r="J814" s="225"/>
    </row>
    <row r="815" spans="1:10" s="220" customFormat="1">
      <c r="B815" s="221" t="s">
        <v>999</v>
      </c>
      <c r="E815" s="243"/>
      <c r="F815" s="243"/>
      <c r="G815" s="241"/>
      <c r="H815" s="252"/>
      <c r="I815" s="253"/>
      <c r="J815" s="225"/>
    </row>
    <row r="816" spans="1:10" s="220" customFormat="1">
      <c r="B816" s="218" t="s">
        <v>496</v>
      </c>
      <c r="C816" s="220" t="s">
        <v>134</v>
      </c>
      <c r="D816" s="220" t="s">
        <v>134</v>
      </c>
      <c r="E816" s="243"/>
      <c r="F816" s="243"/>
      <c r="G816" s="241"/>
      <c r="H816" s="252"/>
      <c r="I816" s="253"/>
      <c r="J816" s="225"/>
    </row>
    <row r="817" spans="2:10" s="220" customFormat="1" ht="27.6">
      <c r="B817" s="218" t="s">
        <v>668</v>
      </c>
      <c r="C817" s="244" t="s">
        <v>160</v>
      </c>
      <c r="D817" s="245" t="s">
        <v>161</v>
      </c>
      <c r="E817" s="339"/>
      <c r="F817" s="360">
        <v>1</v>
      </c>
      <c r="G817" s="236">
        <v>21</v>
      </c>
      <c r="H817" s="785"/>
      <c r="I817" s="249">
        <f t="shared" ref="I817:I819" si="88">G817*H817</f>
        <v>0</v>
      </c>
      <c r="J817" s="403"/>
    </row>
    <row r="818" spans="2:10" s="220" customFormat="1">
      <c r="B818" s="218" t="s">
        <v>497</v>
      </c>
      <c r="C818" s="244" t="s">
        <v>162</v>
      </c>
      <c r="D818" s="245" t="s">
        <v>47</v>
      </c>
      <c r="E818" s="339">
        <v>21</v>
      </c>
      <c r="F818" s="360">
        <v>1</v>
      </c>
      <c r="G818" s="236">
        <v>21</v>
      </c>
      <c r="H818" s="785"/>
      <c r="I818" s="249">
        <f t="shared" si="88"/>
        <v>0</v>
      </c>
      <c r="J818" s="225"/>
    </row>
    <row r="819" spans="2:10" s="220" customFormat="1">
      <c r="B819" s="218" t="s">
        <v>498</v>
      </c>
      <c r="C819" s="244" t="s">
        <v>163</v>
      </c>
      <c r="D819" s="245" t="s">
        <v>47</v>
      </c>
      <c r="E819" s="339">
        <v>21</v>
      </c>
      <c r="F819" s="360">
        <v>1</v>
      </c>
      <c r="G819" s="236">
        <v>21</v>
      </c>
      <c r="H819" s="785"/>
      <c r="I819" s="249">
        <f t="shared" si="88"/>
        <v>0</v>
      </c>
      <c r="J819" s="403"/>
    </row>
    <row r="820" spans="2:10" s="220" customFormat="1">
      <c r="B820" s="218" t="s">
        <v>499</v>
      </c>
      <c r="C820" s="244" t="s">
        <v>134</v>
      </c>
      <c r="D820" s="245" t="s">
        <v>134</v>
      </c>
      <c r="E820" s="246"/>
      <c r="F820" s="360"/>
      <c r="G820" s="216">
        <v>0</v>
      </c>
      <c r="H820" s="215" t="s">
        <v>1468</v>
      </c>
      <c r="I820" s="217" t="s">
        <v>1469</v>
      </c>
      <c r="J820" s="225"/>
    </row>
    <row r="821" spans="2:10" s="220" customFormat="1">
      <c r="B821" s="218" t="s">
        <v>500</v>
      </c>
      <c r="C821" s="244" t="s">
        <v>134</v>
      </c>
      <c r="D821" s="245" t="s">
        <v>47</v>
      </c>
      <c r="E821" s="339">
        <v>21</v>
      </c>
      <c r="F821" s="360">
        <v>1</v>
      </c>
      <c r="G821" s="236">
        <v>21</v>
      </c>
      <c r="H821" s="785"/>
      <c r="I821" s="249">
        <f t="shared" ref="I821" si="89">G821*H821</f>
        <v>0</v>
      </c>
      <c r="J821" s="225"/>
    </row>
    <row r="822" spans="2:10" s="220" customFormat="1">
      <c r="B822" s="218" t="s">
        <v>134</v>
      </c>
      <c r="C822" s="895"/>
      <c r="D822" s="895"/>
      <c r="E822" s="243"/>
      <c r="F822" s="231"/>
      <c r="G822" s="241"/>
      <c r="H822" s="252"/>
      <c r="I822" s="253"/>
      <c r="J822" s="225"/>
    </row>
    <row r="823" spans="2:10" s="220" customFormat="1" ht="27.6">
      <c r="B823" s="862" t="s">
        <v>1000</v>
      </c>
      <c r="C823" s="242" t="s">
        <v>134</v>
      </c>
      <c r="D823" s="220" t="s">
        <v>134</v>
      </c>
      <c r="E823" s="254"/>
      <c r="F823" s="243"/>
      <c r="G823" s="241"/>
      <c r="H823" s="252"/>
      <c r="I823" s="253"/>
      <c r="J823" s="225"/>
    </row>
    <row r="824" spans="2:10" s="220" customFormat="1">
      <c r="B824" s="218" t="s">
        <v>707</v>
      </c>
      <c r="C824" s="244"/>
      <c r="D824" s="245"/>
      <c r="E824" s="247"/>
      <c r="F824" s="259"/>
      <c r="G824" s="236">
        <v>21</v>
      </c>
      <c r="H824" s="785"/>
      <c r="I824" s="249">
        <f t="shared" ref="I824" si="90">G824*H824</f>
        <v>0</v>
      </c>
      <c r="J824" s="225"/>
    </row>
    <row r="825" spans="2:10" s="220" customFormat="1">
      <c r="B825" s="218"/>
      <c r="C825" s="242"/>
      <c r="E825" s="254"/>
      <c r="F825" s="243"/>
      <c r="G825" s="241"/>
      <c r="H825" s="252"/>
      <c r="I825" s="253"/>
      <c r="J825" s="225"/>
    </row>
    <row r="826" spans="2:10" s="220" customFormat="1">
      <c r="B826" s="862" t="s">
        <v>1001</v>
      </c>
      <c r="C826" s="242" t="s">
        <v>134</v>
      </c>
      <c r="D826" s="295"/>
      <c r="E826" s="351"/>
      <c r="F826" s="351"/>
      <c r="G826" s="241"/>
      <c r="H826" s="252"/>
      <c r="I826" s="253"/>
      <c r="J826" s="225"/>
    </row>
    <row r="827" spans="2:10" s="220" customFormat="1">
      <c r="B827" s="218" t="s">
        <v>501</v>
      </c>
      <c r="C827" s="336" t="s">
        <v>134</v>
      </c>
      <c r="D827" s="404" t="s">
        <v>47</v>
      </c>
      <c r="E827" s="246">
        <v>21</v>
      </c>
      <c r="F827" s="405"/>
      <c r="G827" s="236">
        <v>21</v>
      </c>
      <c r="H827" s="785"/>
      <c r="I827" s="249">
        <f t="shared" ref="I827:I828" si="91">G827*H827</f>
        <v>0</v>
      </c>
      <c r="J827" s="403"/>
    </row>
    <row r="828" spans="2:10" s="220" customFormat="1">
      <c r="B828" s="218" t="s">
        <v>502</v>
      </c>
      <c r="C828" s="270" t="s">
        <v>134</v>
      </c>
      <c r="D828" s="404" t="s">
        <v>47</v>
      </c>
      <c r="E828" s="246">
        <v>21</v>
      </c>
      <c r="F828" s="247"/>
      <c r="G828" s="236">
        <v>21</v>
      </c>
      <c r="H828" s="785"/>
      <c r="I828" s="249">
        <f t="shared" si="91"/>
        <v>0</v>
      </c>
      <c r="J828" s="225"/>
    </row>
    <row r="829" spans="2:10" s="220" customFormat="1">
      <c r="B829" s="218" t="s">
        <v>134</v>
      </c>
      <c r="C829" s="242" t="s">
        <v>134</v>
      </c>
      <c r="D829" s="220" t="s">
        <v>134</v>
      </c>
      <c r="E829" s="254"/>
      <c r="F829" s="406"/>
      <c r="G829" s="263"/>
      <c r="H829" s="252"/>
      <c r="I829" s="253"/>
      <c r="J829" s="225"/>
    </row>
    <row r="830" spans="2:10" s="220" customFormat="1">
      <c r="B830" s="862" t="s">
        <v>1002</v>
      </c>
      <c r="C830" s="242" t="s">
        <v>134</v>
      </c>
      <c r="D830" s="220" t="s">
        <v>134</v>
      </c>
      <c r="E830" s="351"/>
      <c r="F830" s="406"/>
      <c r="G830" s="263"/>
      <c r="H830" s="252"/>
      <c r="I830" s="253"/>
      <c r="J830" s="225"/>
    </row>
    <row r="831" spans="2:10" s="220" customFormat="1">
      <c r="B831" s="218" t="s">
        <v>501</v>
      </c>
      <c r="C831" s="336" t="s">
        <v>134</v>
      </c>
      <c r="D831" s="404" t="s">
        <v>47</v>
      </c>
      <c r="E831" s="246">
        <v>21</v>
      </c>
      <c r="F831" s="405"/>
      <c r="G831" s="236">
        <v>21</v>
      </c>
      <c r="H831" s="785"/>
      <c r="I831" s="249">
        <f t="shared" ref="I831:I832" si="92">G831*H831</f>
        <v>0</v>
      </c>
      <c r="J831" s="403"/>
    </row>
    <row r="832" spans="2:10" s="220" customFormat="1">
      <c r="B832" s="218" t="s">
        <v>502</v>
      </c>
      <c r="C832" s="270" t="s">
        <v>134</v>
      </c>
      <c r="D832" s="404" t="s">
        <v>47</v>
      </c>
      <c r="E832" s="246">
        <v>21</v>
      </c>
      <c r="F832" s="247"/>
      <c r="G832" s="236">
        <v>21</v>
      </c>
      <c r="H832" s="785"/>
      <c r="I832" s="249">
        <f t="shared" si="92"/>
        <v>0</v>
      </c>
      <c r="J832" s="225"/>
    </row>
    <row r="833" spans="2:10" s="220" customFormat="1">
      <c r="B833" s="218" t="s">
        <v>134</v>
      </c>
      <c r="C833" s="242" t="s">
        <v>134</v>
      </c>
      <c r="D833" s="220" t="s">
        <v>134</v>
      </c>
      <c r="E833" s="229"/>
      <c r="F833" s="254"/>
      <c r="G833" s="241"/>
      <c r="H833" s="264"/>
      <c r="I833" s="265"/>
      <c r="J833" s="225"/>
    </row>
    <row r="834" spans="2:10" s="220" customFormat="1">
      <c r="B834" s="862" t="s">
        <v>1003</v>
      </c>
      <c r="C834" s="242" t="s">
        <v>134</v>
      </c>
      <c r="D834" s="220" t="s">
        <v>134</v>
      </c>
      <c r="E834" s="243"/>
      <c r="F834" s="254"/>
      <c r="G834" s="241"/>
      <c r="H834" s="252"/>
      <c r="I834" s="253"/>
      <c r="J834" s="225"/>
    </row>
    <row r="835" spans="2:10" s="220" customFormat="1">
      <c r="B835" s="218" t="s">
        <v>501</v>
      </c>
      <c r="C835" s="270" t="s">
        <v>134</v>
      </c>
      <c r="D835" s="404" t="s">
        <v>47</v>
      </c>
      <c r="E835" s="246">
        <v>21</v>
      </c>
      <c r="F835" s="405"/>
      <c r="G835" s="236">
        <v>21</v>
      </c>
      <c r="H835" s="785"/>
      <c r="I835" s="249">
        <f t="shared" ref="I835:I837" si="93">G835*H835</f>
        <v>0</v>
      </c>
      <c r="J835" s="225"/>
    </row>
    <row r="836" spans="2:10" s="220" customFormat="1">
      <c r="B836" s="218" t="s">
        <v>503</v>
      </c>
      <c r="C836" s="270" t="s">
        <v>134</v>
      </c>
      <c r="D836" s="404" t="s">
        <v>47</v>
      </c>
      <c r="E836" s="246">
        <v>21</v>
      </c>
      <c r="F836" s="247"/>
      <c r="G836" s="236">
        <v>21</v>
      </c>
      <c r="H836" s="785"/>
      <c r="I836" s="249">
        <f t="shared" si="93"/>
        <v>0</v>
      </c>
      <c r="J836" s="225"/>
    </row>
    <row r="837" spans="2:10" s="220" customFormat="1">
      <c r="B837" s="218" t="s">
        <v>504</v>
      </c>
      <c r="C837" s="270" t="s">
        <v>134</v>
      </c>
      <c r="D837" s="404" t="s">
        <v>47</v>
      </c>
      <c r="E837" s="246">
        <v>21</v>
      </c>
      <c r="F837" s="247"/>
      <c r="G837" s="236">
        <v>21</v>
      </c>
      <c r="H837" s="785"/>
      <c r="I837" s="249">
        <f t="shared" si="93"/>
        <v>0</v>
      </c>
      <c r="J837" s="225"/>
    </row>
    <row r="838" spans="2:10" s="220" customFormat="1">
      <c r="B838" s="218" t="s">
        <v>134</v>
      </c>
      <c r="C838" s="242" t="s">
        <v>134</v>
      </c>
      <c r="D838" s="220" t="s">
        <v>134</v>
      </c>
      <c r="E838" s="229"/>
      <c r="F838" s="254"/>
      <c r="G838" s="241"/>
      <c r="H838" s="264"/>
      <c r="I838" s="265"/>
      <c r="J838" s="225"/>
    </row>
    <row r="839" spans="2:10" s="220" customFormat="1">
      <c r="B839" s="862" t="s">
        <v>1004</v>
      </c>
      <c r="C839" s="242" t="s">
        <v>134</v>
      </c>
      <c r="D839" s="220" t="s">
        <v>134</v>
      </c>
      <c r="E839" s="243"/>
      <c r="F839" s="254"/>
      <c r="G839" s="241"/>
      <c r="H839" s="264"/>
      <c r="I839" s="265"/>
      <c r="J839" s="225"/>
    </row>
    <row r="840" spans="2:10" s="220" customFormat="1">
      <c r="B840" s="218" t="s">
        <v>501</v>
      </c>
      <c r="C840" s="270" t="s">
        <v>134</v>
      </c>
      <c r="D840" s="404" t="s">
        <v>47</v>
      </c>
      <c r="E840" s="246">
        <v>21</v>
      </c>
      <c r="F840" s="405"/>
      <c r="G840" s="236">
        <v>21</v>
      </c>
      <c r="H840" s="785"/>
      <c r="I840" s="249">
        <f t="shared" ref="I840:I841" si="94">G840*H840</f>
        <v>0</v>
      </c>
      <c r="J840" s="225"/>
    </row>
    <row r="841" spans="2:10" s="220" customFormat="1">
      <c r="B841" s="218" t="s">
        <v>505</v>
      </c>
      <c r="C841" s="270" t="s">
        <v>134</v>
      </c>
      <c r="D841" s="404" t="s">
        <v>47</v>
      </c>
      <c r="E841" s="246">
        <v>21</v>
      </c>
      <c r="F841" s="247"/>
      <c r="G841" s="236">
        <v>21</v>
      </c>
      <c r="H841" s="785"/>
      <c r="I841" s="249">
        <f t="shared" si="94"/>
        <v>0</v>
      </c>
      <c r="J841" s="403"/>
    </row>
    <row r="842" spans="2:10" s="220" customFormat="1">
      <c r="B842" s="218" t="s">
        <v>134</v>
      </c>
      <c r="C842" s="242"/>
      <c r="D842" s="220" t="s">
        <v>134</v>
      </c>
      <c r="E842" s="229"/>
      <c r="F842" s="229"/>
      <c r="G842" s="241"/>
      <c r="H842" s="264"/>
      <c r="I842" s="265"/>
      <c r="J842" s="407"/>
    </row>
    <row r="843" spans="2:10" s="220" customFormat="1">
      <c r="B843" s="221" t="s">
        <v>1005</v>
      </c>
      <c r="C843" s="242"/>
      <c r="E843" s="243"/>
      <c r="F843" s="243"/>
      <c r="G843" s="241"/>
      <c r="H843" s="264"/>
      <c r="I843" s="265"/>
      <c r="J843" s="1"/>
    </row>
    <row r="844" spans="2:10" s="220" customFormat="1">
      <c r="B844" s="218" t="s">
        <v>506</v>
      </c>
      <c r="C844" s="270"/>
      <c r="D844" s="404" t="s">
        <v>47</v>
      </c>
      <c r="E844" s="246">
        <v>21</v>
      </c>
      <c r="F844" s="408" t="s">
        <v>164</v>
      </c>
      <c r="G844" s="236">
        <v>21</v>
      </c>
      <c r="H844" s="785"/>
      <c r="I844" s="249">
        <f t="shared" ref="I844:I849" si="95">G844*H844</f>
        <v>0</v>
      </c>
      <c r="J844" s="1"/>
    </row>
    <row r="845" spans="2:10" s="220" customFormat="1">
      <c r="B845" s="218" t="s">
        <v>507</v>
      </c>
      <c r="C845" s="270"/>
      <c r="D845" s="404" t="s">
        <v>47</v>
      </c>
      <c r="E845" s="246">
        <v>21</v>
      </c>
      <c r="F845" s="408" t="s">
        <v>164</v>
      </c>
      <c r="G845" s="236">
        <v>21</v>
      </c>
      <c r="H845" s="785"/>
      <c r="I845" s="249">
        <f t="shared" si="95"/>
        <v>0</v>
      </c>
      <c r="J845" s="1"/>
    </row>
    <row r="846" spans="2:10" s="220" customFormat="1">
      <c r="B846" s="218" t="s">
        <v>508</v>
      </c>
      <c r="C846" s="270"/>
      <c r="D846" s="404" t="s">
        <v>47</v>
      </c>
      <c r="E846" s="246">
        <v>21</v>
      </c>
      <c r="F846" s="408" t="s">
        <v>164</v>
      </c>
      <c r="G846" s="236">
        <v>21</v>
      </c>
      <c r="H846" s="785"/>
      <c r="I846" s="249">
        <f t="shared" si="95"/>
        <v>0</v>
      </c>
      <c r="J846" s="1"/>
    </row>
    <row r="847" spans="2:10" s="220" customFormat="1">
      <c r="B847" s="218" t="s">
        <v>509</v>
      </c>
      <c r="C847" s="270"/>
      <c r="D847" s="404" t="s">
        <v>47</v>
      </c>
      <c r="E847" s="246">
        <v>21</v>
      </c>
      <c r="F847" s="408" t="s">
        <v>164</v>
      </c>
      <c r="G847" s="236">
        <v>21</v>
      </c>
      <c r="H847" s="785"/>
      <c r="I847" s="249">
        <f t="shared" si="95"/>
        <v>0</v>
      </c>
      <c r="J847" s="225"/>
    </row>
    <row r="848" spans="2:10" s="220" customFormat="1">
      <c r="B848" s="218" t="s">
        <v>510</v>
      </c>
      <c r="C848" s="270"/>
      <c r="D848" s="404" t="s">
        <v>47</v>
      </c>
      <c r="E848" s="246">
        <v>21</v>
      </c>
      <c r="F848" s="408" t="s">
        <v>164</v>
      </c>
      <c r="G848" s="236">
        <v>21</v>
      </c>
      <c r="H848" s="785"/>
      <c r="I848" s="249">
        <f t="shared" si="95"/>
        <v>0</v>
      </c>
      <c r="J848" s="225"/>
    </row>
    <row r="849" spans="1:11" s="220" customFormat="1">
      <c r="B849" s="218" t="s">
        <v>511</v>
      </c>
      <c r="C849" s="270"/>
      <c r="D849" s="404" t="s">
        <v>47</v>
      </c>
      <c r="E849" s="246">
        <v>21</v>
      </c>
      <c r="F849" s="408" t="s">
        <v>164</v>
      </c>
      <c r="G849" s="236">
        <v>21</v>
      </c>
      <c r="H849" s="785"/>
      <c r="I849" s="249">
        <f t="shared" si="95"/>
        <v>0</v>
      </c>
      <c r="J849" s="225"/>
    </row>
    <row r="850" spans="1:11" s="220" customFormat="1">
      <c r="B850" s="218" t="s">
        <v>134</v>
      </c>
      <c r="C850" s="242" t="s">
        <v>134</v>
      </c>
      <c r="D850" s="220" t="s">
        <v>134</v>
      </c>
      <c r="E850" s="229"/>
      <c r="F850" s="254"/>
      <c r="G850" s="241"/>
      <c r="H850" s="252"/>
      <c r="I850" s="253"/>
      <c r="J850" s="225"/>
    </row>
    <row r="851" spans="1:11" s="220" customFormat="1">
      <c r="B851" s="862" t="s">
        <v>1082</v>
      </c>
      <c r="C851" s="242" t="s">
        <v>134</v>
      </c>
      <c r="D851" s="220" t="s">
        <v>134</v>
      </c>
      <c r="E851" s="254"/>
      <c r="F851" s="254"/>
      <c r="G851" s="241"/>
      <c r="H851" s="252"/>
      <c r="I851" s="253"/>
      <c r="K851" s="225"/>
    </row>
    <row r="852" spans="1:11" s="220" customFormat="1">
      <c r="B852" s="221" t="s">
        <v>1083</v>
      </c>
      <c r="E852" s="243"/>
      <c r="F852" s="243"/>
      <c r="G852" s="241"/>
      <c r="H852" s="252"/>
      <c r="I852" s="253"/>
      <c r="K852" s="225"/>
    </row>
    <row r="853" spans="1:11" s="220" customFormat="1">
      <c r="B853" s="218" t="s">
        <v>688</v>
      </c>
      <c r="C853" s="373" t="s">
        <v>689</v>
      </c>
      <c r="D853" s="404" t="s">
        <v>47</v>
      </c>
      <c r="E853" s="246">
        <v>21</v>
      </c>
      <c r="F853" s="247" t="s">
        <v>90</v>
      </c>
      <c r="G853" s="236">
        <v>21</v>
      </c>
      <c r="H853" s="785"/>
      <c r="I853" s="249">
        <f t="shared" ref="I853:I857" si="96">G853*H853</f>
        <v>0</v>
      </c>
      <c r="K853" s="225"/>
    </row>
    <row r="854" spans="1:11" s="220" customFormat="1">
      <c r="B854" s="218" t="s">
        <v>296</v>
      </c>
      <c r="C854" s="373" t="s">
        <v>690</v>
      </c>
      <c r="D854" s="404" t="s">
        <v>47</v>
      </c>
      <c r="E854" s="246">
        <v>21</v>
      </c>
      <c r="F854" s="247" t="s">
        <v>90</v>
      </c>
      <c r="G854" s="236">
        <v>21</v>
      </c>
      <c r="H854" s="785"/>
      <c r="I854" s="249">
        <f t="shared" si="96"/>
        <v>0</v>
      </c>
      <c r="K854" s="225"/>
    </row>
    <row r="855" spans="1:11" s="220" customFormat="1">
      <c r="B855" s="218" t="s">
        <v>691</v>
      </c>
      <c r="C855" s="373" t="s">
        <v>692</v>
      </c>
      <c r="D855" s="404" t="s">
        <v>47</v>
      </c>
      <c r="E855" s="246">
        <v>21</v>
      </c>
      <c r="F855" s="247" t="s">
        <v>90</v>
      </c>
      <c r="G855" s="236">
        <v>21</v>
      </c>
      <c r="H855" s="785"/>
      <c r="I855" s="249">
        <f t="shared" si="96"/>
        <v>0</v>
      </c>
      <c r="J855" s="225"/>
    </row>
    <row r="856" spans="1:11" s="220" customFormat="1">
      <c r="B856" s="218" t="s">
        <v>512</v>
      </c>
      <c r="C856" s="373" t="s">
        <v>693</v>
      </c>
      <c r="D856" s="404" t="s">
        <v>47</v>
      </c>
      <c r="E856" s="246">
        <v>21</v>
      </c>
      <c r="F856" s="247" t="s">
        <v>90</v>
      </c>
      <c r="G856" s="236">
        <v>21</v>
      </c>
      <c r="H856" s="785"/>
      <c r="I856" s="249">
        <f t="shared" si="96"/>
        <v>0</v>
      </c>
      <c r="J856" s="225"/>
    </row>
    <row r="857" spans="1:11" s="220" customFormat="1">
      <c r="B857" s="218" t="s">
        <v>513</v>
      </c>
      <c r="C857" s="373" t="s">
        <v>693</v>
      </c>
      <c r="D857" s="404" t="s">
        <v>47</v>
      </c>
      <c r="E857" s="246">
        <v>21</v>
      </c>
      <c r="F857" s="247" t="s">
        <v>90</v>
      </c>
      <c r="G857" s="236">
        <v>21</v>
      </c>
      <c r="H857" s="785"/>
      <c r="I857" s="249">
        <f t="shared" si="96"/>
        <v>0</v>
      </c>
      <c r="J857" s="225"/>
    </row>
    <row r="858" spans="1:11" s="220" customFormat="1" ht="38.25" customHeight="1">
      <c r="A858" s="409"/>
      <c r="B858" s="218"/>
      <c r="C858" s="919" t="s">
        <v>669</v>
      </c>
      <c r="D858" s="919"/>
      <c r="E858" s="919"/>
      <c r="F858" s="919"/>
      <c r="G858" s="919"/>
      <c r="H858" s="919"/>
      <c r="I858" s="376"/>
      <c r="J858" s="225"/>
    </row>
    <row r="859" spans="1:11" s="220" customFormat="1">
      <c r="B859" s="862" t="s">
        <v>1084</v>
      </c>
      <c r="C859" s="242" t="s">
        <v>134</v>
      </c>
      <c r="D859" s="220" t="s">
        <v>134</v>
      </c>
      <c r="E859" s="243"/>
      <c r="F859" s="254"/>
      <c r="G859" s="241"/>
      <c r="H859" s="223"/>
      <c r="I859" s="376"/>
      <c r="J859" s="225"/>
    </row>
    <row r="860" spans="1:11" s="220" customFormat="1">
      <c r="B860" s="218" t="s">
        <v>688</v>
      </c>
      <c r="C860" s="373" t="s">
        <v>689</v>
      </c>
      <c r="D860" s="404" t="s">
        <v>47</v>
      </c>
      <c r="E860" s="246">
        <v>21</v>
      </c>
      <c r="F860" s="247"/>
      <c r="G860" s="236">
        <v>42</v>
      </c>
      <c r="H860" s="785"/>
      <c r="I860" s="249">
        <f t="shared" ref="I860:I865" si="97">G860*H860</f>
        <v>0</v>
      </c>
      <c r="J860" s="403"/>
    </row>
    <row r="861" spans="1:11" s="220" customFormat="1">
      <c r="B861" s="218" t="s">
        <v>296</v>
      </c>
      <c r="C861" s="373" t="s">
        <v>690</v>
      </c>
      <c r="D861" s="404" t="s">
        <v>47</v>
      </c>
      <c r="E861" s="246">
        <v>21</v>
      </c>
      <c r="F861" s="247" t="s">
        <v>46</v>
      </c>
      <c r="G861" s="236">
        <v>42</v>
      </c>
      <c r="H861" s="785"/>
      <c r="I861" s="249">
        <f t="shared" si="97"/>
        <v>0</v>
      </c>
      <c r="J861" s="225"/>
    </row>
    <row r="862" spans="1:11" s="220" customFormat="1">
      <c r="B862" s="218" t="s">
        <v>691</v>
      </c>
      <c r="C862" s="373" t="s">
        <v>692</v>
      </c>
      <c r="D862" s="404" t="s">
        <v>47</v>
      </c>
      <c r="E862" s="246">
        <v>21</v>
      </c>
      <c r="F862" s="247"/>
      <c r="G862" s="236">
        <v>42</v>
      </c>
      <c r="H862" s="785"/>
      <c r="I862" s="249">
        <f t="shared" si="97"/>
        <v>0</v>
      </c>
      <c r="J862" s="225"/>
    </row>
    <row r="863" spans="1:11" s="220" customFormat="1">
      <c r="B863" s="218" t="s">
        <v>512</v>
      </c>
      <c r="C863" s="373" t="s">
        <v>693</v>
      </c>
      <c r="D863" s="404" t="s">
        <v>47</v>
      </c>
      <c r="E863" s="246">
        <v>21</v>
      </c>
      <c r="F863" s="247" t="s">
        <v>46</v>
      </c>
      <c r="G863" s="236">
        <v>42</v>
      </c>
      <c r="H863" s="785"/>
      <c r="I863" s="249">
        <f t="shared" si="97"/>
        <v>0</v>
      </c>
      <c r="J863" s="225"/>
    </row>
    <row r="864" spans="1:11" s="220" customFormat="1">
      <c r="B864" s="218" t="s">
        <v>513</v>
      </c>
      <c r="C864" s="373" t="s">
        <v>693</v>
      </c>
      <c r="D864" s="404" t="s">
        <v>47</v>
      </c>
      <c r="E864" s="246">
        <v>21</v>
      </c>
      <c r="F864" s="247" t="s">
        <v>46</v>
      </c>
      <c r="G864" s="236">
        <v>42</v>
      </c>
      <c r="H864" s="785"/>
      <c r="I864" s="249">
        <f t="shared" si="97"/>
        <v>0</v>
      </c>
      <c r="J864" s="225"/>
    </row>
    <row r="865" spans="1:51" s="220" customFormat="1">
      <c r="B865" s="218" t="s">
        <v>975</v>
      </c>
      <c r="C865" s="373" t="s">
        <v>694</v>
      </c>
      <c r="D865" s="404" t="s">
        <v>47</v>
      </c>
      <c r="E865" s="246">
        <v>21</v>
      </c>
      <c r="F865" s="247" t="s">
        <v>46</v>
      </c>
      <c r="G865" s="236">
        <v>42</v>
      </c>
      <c r="H865" s="785"/>
      <c r="I865" s="249">
        <f t="shared" si="97"/>
        <v>0</v>
      </c>
      <c r="J865" s="225"/>
    </row>
    <row r="866" spans="1:51" s="220" customFormat="1">
      <c r="B866" s="862" t="s">
        <v>159</v>
      </c>
      <c r="C866" s="783" t="s">
        <v>1421</v>
      </c>
      <c r="E866" s="254"/>
      <c r="F866" s="254"/>
      <c r="G866" s="241"/>
      <c r="H866" s="223"/>
      <c r="I866" s="376"/>
      <c r="J866" s="225"/>
    </row>
    <row r="867" spans="1:51" s="220" customFormat="1" ht="25.5" customHeight="1">
      <c r="B867" s="920" t="s">
        <v>654</v>
      </c>
      <c r="C867" s="920"/>
      <c r="D867" s="920"/>
      <c r="E867" s="920"/>
      <c r="F867" s="920"/>
      <c r="G867" s="920"/>
      <c r="H867" s="920"/>
      <c r="I867" s="410"/>
      <c r="J867" s="225"/>
    </row>
    <row r="868" spans="1:51">
      <c r="A868" s="220"/>
      <c r="B868" s="218"/>
      <c r="C868" s="226" t="s">
        <v>134</v>
      </c>
      <c r="D868" s="226" t="s">
        <v>134</v>
      </c>
      <c r="G868" s="251"/>
      <c r="I868" s="292"/>
    </row>
    <row r="869" spans="1:51" s="280" customFormat="1">
      <c r="A869" s="233"/>
      <c r="B869" s="862" t="s">
        <v>1465</v>
      </c>
      <c r="C869" s="242" t="s">
        <v>134</v>
      </c>
      <c r="D869" s="220" t="s">
        <v>134</v>
      </c>
      <c r="E869" s="254"/>
      <c r="F869" s="254"/>
      <c r="G869" s="241"/>
      <c r="H869" s="252"/>
      <c r="I869" s="253"/>
      <c r="J869" s="147"/>
      <c r="K869" s="226"/>
      <c r="L869" s="226"/>
      <c r="M869" s="226"/>
      <c r="N869" s="226"/>
      <c r="O869" s="226"/>
      <c r="P869" s="226"/>
      <c r="Q869" s="226"/>
      <c r="R869" s="226"/>
      <c r="S869" s="225"/>
      <c r="T869" s="225"/>
      <c r="U869" s="225"/>
      <c r="V869" s="225"/>
      <c r="W869" s="225"/>
      <c r="X869" s="225"/>
      <c r="Y869" s="225"/>
      <c r="Z869" s="225"/>
      <c r="AA869" s="225"/>
      <c r="AB869" s="225"/>
      <c r="AC869" s="225"/>
      <c r="AD869" s="225"/>
      <c r="AE869" s="225"/>
      <c r="AF869" s="225"/>
      <c r="AG869" s="225"/>
      <c r="AH869" s="225"/>
      <c r="AI869" s="225"/>
      <c r="AJ869" s="225"/>
      <c r="AK869" s="225"/>
      <c r="AL869" s="225"/>
      <c r="AM869" s="225"/>
      <c r="AN869" s="225"/>
      <c r="AO869" s="225"/>
      <c r="AP869" s="225"/>
      <c r="AQ869" s="225"/>
      <c r="AR869" s="225"/>
      <c r="AS869" s="225"/>
      <c r="AT869" s="225"/>
      <c r="AU869" s="225"/>
      <c r="AV869" s="225"/>
      <c r="AW869" s="225"/>
      <c r="AX869" s="225"/>
      <c r="AY869" s="225"/>
    </row>
    <row r="870" spans="1:51" s="280" customFormat="1">
      <c r="A870" s="233"/>
      <c r="B870" s="218" t="s">
        <v>1440</v>
      </c>
      <c r="C870" s="276" t="s">
        <v>207</v>
      </c>
      <c r="D870" s="245"/>
      <c r="E870" s="247">
        <v>1</v>
      </c>
      <c r="F870" s="247"/>
      <c r="G870" s="236">
        <v>1</v>
      </c>
      <c r="H870" s="785"/>
      <c r="I870" s="249">
        <f t="shared" ref="I870" si="98">G870*H870</f>
        <v>0</v>
      </c>
      <c r="J870" s="147"/>
      <c r="K870" s="226"/>
      <c r="L870" s="226"/>
      <c r="M870" s="226"/>
      <c r="N870" s="226"/>
      <c r="O870" s="226"/>
      <c r="P870" s="226"/>
      <c r="Q870" s="226"/>
      <c r="R870" s="226"/>
      <c r="S870" s="225"/>
      <c r="T870" s="225"/>
      <c r="U870" s="225"/>
      <c r="V870" s="225"/>
      <c r="W870" s="225"/>
      <c r="X870" s="225"/>
      <c r="Y870" s="225"/>
      <c r="Z870" s="225"/>
      <c r="AA870" s="225"/>
      <c r="AB870" s="225"/>
      <c r="AC870" s="225"/>
      <c r="AD870" s="225"/>
      <c r="AE870" s="225"/>
      <c r="AF870" s="225"/>
      <c r="AG870" s="225"/>
      <c r="AH870" s="225"/>
      <c r="AI870" s="225"/>
      <c r="AJ870" s="225"/>
      <c r="AK870" s="225"/>
      <c r="AL870" s="225"/>
      <c r="AM870" s="225"/>
      <c r="AN870" s="225"/>
      <c r="AO870" s="225"/>
      <c r="AP870" s="225"/>
      <c r="AQ870" s="225"/>
      <c r="AR870" s="225"/>
      <c r="AS870" s="225"/>
      <c r="AT870" s="225"/>
      <c r="AU870" s="225"/>
      <c r="AV870" s="225"/>
      <c r="AW870" s="225"/>
      <c r="AX870" s="225"/>
      <c r="AY870" s="225"/>
    </row>
    <row r="871" spans="1:51">
      <c r="A871" s="220"/>
      <c r="B871" s="218"/>
      <c r="G871" s="251"/>
      <c r="I871" s="292"/>
    </row>
    <row r="872" spans="1:51" ht="28.2" thickBot="1">
      <c r="A872" s="281"/>
      <c r="B872" s="365" t="s">
        <v>1021</v>
      </c>
      <c r="C872" s="283" t="s">
        <v>134</v>
      </c>
      <c r="D872" s="281" t="s">
        <v>134</v>
      </c>
      <c r="E872" s="412"/>
      <c r="F872" s="285"/>
      <c r="G872" s="287"/>
      <c r="H872" s="288" t="s">
        <v>1048</v>
      </c>
      <c r="I872" s="853">
        <f>SUM(I794:I871)</f>
        <v>0</v>
      </c>
    </row>
    <row r="873" spans="1:51" s="220" customFormat="1">
      <c r="B873" s="218" t="s">
        <v>134</v>
      </c>
      <c r="C873" s="242" t="s">
        <v>134</v>
      </c>
      <c r="D873" s="220" t="s">
        <v>134</v>
      </c>
      <c r="E873" s="243"/>
      <c r="F873" s="243"/>
      <c r="G873" s="241"/>
      <c r="H873" s="223"/>
      <c r="I873" s="253"/>
      <c r="J873" s="225"/>
    </row>
    <row r="874" spans="1:51" s="220" customFormat="1">
      <c r="B874" s="862" t="s">
        <v>1022</v>
      </c>
      <c r="C874" s="242" t="s">
        <v>134</v>
      </c>
      <c r="D874" s="220" t="s">
        <v>134</v>
      </c>
      <c r="E874" s="254"/>
      <c r="F874" s="254"/>
      <c r="G874" s="241"/>
      <c r="H874" s="223"/>
      <c r="I874" s="253"/>
    </row>
    <row r="875" spans="1:51" s="220" customFormat="1">
      <c r="B875" s="218" t="s">
        <v>134</v>
      </c>
      <c r="C875" s="242" t="s">
        <v>134</v>
      </c>
      <c r="D875" s="220" t="s">
        <v>134</v>
      </c>
      <c r="E875" s="243"/>
      <c r="F875" s="243"/>
      <c r="G875" s="241"/>
      <c r="H875" s="223"/>
      <c r="I875" s="253"/>
    </row>
    <row r="876" spans="1:51" s="220" customFormat="1">
      <c r="B876" s="862" t="s">
        <v>291</v>
      </c>
      <c r="C876" s="242" t="s">
        <v>134</v>
      </c>
      <c r="D876" s="220" t="s">
        <v>134</v>
      </c>
      <c r="E876" s="231"/>
      <c r="F876" s="254"/>
      <c r="G876" s="241"/>
      <c r="H876" s="223"/>
      <c r="I876" s="253"/>
    </row>
    <row r="877" spans="1:51" s="220" customFormat="1">
      <c r="B877" s="218" t="s">
        <v>665</v>
      </c>
      <c r="C877" s="244" t="s">
        <v>708</v>
      </c>
      <c r="D877" s="245" t="s">
        <v>165</v>
      </c>
      <c r="E877" s="246">
        <v>15</v>
      </c>
      <c r="F877" s="247" t="s">
        <v>709</v>
      </c>
      <c r="G877" s="236">
        <v>30</v>
      </c>
      <c r="H877" s="785"/>
      <c r="I877" s="249">
        <f t="shared" ref="I877" si="99">G877*H877</f>
        <v>0</v>
      </c>
    </row>
    <row r="878" spans="1:51" s="220" customFormat="1">
      <c r="B878" s="218"/>
      <c r="C878" s="242"/>
      <c r="E878" s="254"/>
      <c r="F878" s="254"/>
      <c r="G878" s="241"/>
      <c r="H878" s="252"/>
      <c r="I878" s="253"/>
    </row>
    <row r="879" spans="1:51" s="220" customFormat="1">
      <c r="B879" s="862" t="s">
        <v>320</v>
      </c>
      <c r="C879" s="220" t="s">
        <v>134</v>
      </c>
      <c r="D879" s="220" t="s">
        <v>134</v>
      </c>
      <c r="E879" s="243"/>
      <c r="F879" s="243"/>
      <c r="G879" s="241"/>
      <c r="H879" s="252"/>
      <c r="I879" s="253"/>
    </row>
    <row r="880" spans="1:51" s="220" customFormat="1" ht="27.6">
      <c r="B880" s="862" t="s">
        <v>514</v>
      </c>
      <c r="C880" s="220" t="s">
        <v>134</v>
      </c>
      <c r="D880" s="220" t="s">
        <v>134</v>
      </c>
      <c r="E880" s="243"/>
      <c r="F880" s="243"/>
      <c r="G880" s="241"/>
      <c r="H880" s="252"/>
      <c r="I880" s="253"/>
    </row>
    <row r="881" spans="2:9" s="220" customFormat="1" ht="27.75" customHeight="1">
      <c r="B881" s="218" t="s">
        <v>515</v>
      </c>
      <c r="C881" s="244" t="s">
        <v>208</v>
      </c>
      <c r="D881" s="245" t="s">
        <v>209</v>
      </c>
      <c r="E881" s="246">
        <v>1270</v>
      </c>
      <c r="F881" s="480" t="s">
        <v>1485</v>
      </c>
      <c r="G881" s="236">
        <v>12</v>
      </c>
      <c r="H881" s="785"/>
      <c r="I881" s="249">
        <f t="shared" ref="I881" si="100">G881*H881</f>
        <v>0</v>
      </c>
    </row>
    <row r="882" spans="2:9" s="220" customFormat="1">
      <c r="B882" s="218" t="s">
        <v>134</v>
      </c>
      <c r="C882" s="777" t="s">
        <v>710</v>
      </c>
      <c r="E882" s="229"/>
      <c r="F882" s="254"/>
      <c r="G882" s="241"/>
      <c r="H882" s="252"/>
      <c r="I882" s="253"/>
    </row>
    <row r="883" spans="2:9" s="220" customFormat="1" ht="27.6">
      <c r="B883" s="862" t="s">
        <v>711</v>
      </c>
      <c r="C883" s="242" t="s">
        <v>134</v>
      </c>
      <c r="D883" s="220" t="s">
        <v>134</v>
      </c>
      <c r="E883" s="229"/>
      <c r="F883" s="254"/>
      <c r="G883" s="241"/>
      <c r="H883" s="252"/>
      <c r="I883" s="253"/>
    </row>
    <row r="884" spans="2:9" s="220" customFormat="1" ht="27.75" customHeight="1">
      <c r="B884" s="218" t="s">
        <v>501</v>
      </c>
      <c r="C884" s="244" t="s">
        <v>210</v>
      </c>
      <c r="D884" s="245" t="s">
        <v>211</v>
      </c>
      <c r="E884" s="246">
        <v>1270</v>
      </c>
      <c r="F884" s="480" t="s">
        <v>1486</v>
      </c>
      <c r="G884" s="236">
        <v>12</v>
      </c>
      <c r="H884" s="785"/>
      <c r="I884" s="249">
        <f t="shared" ref="I884:I886" si="101">G884*H884</f>
        <v>0</v>
      </c>
    </row>
    <row r="885" spans="2:9" s="220" customFormat="1" ht="27.6">
      <c r="B885" s="218" t="s">
        <v>516</v>
      </c>
      <c r="C885" s="865" t="s">
        <v>212</v>
      </c>
      <c r="D885" s="245" t="s">
        <v>211</v>
      </c>
      <c r="E885" s="246"/>
      <c r="F885" s="480" t="s">
        <v>1486</v>
      </c>
      <c r="G885" s="236">
        <v>12</v>
      </c>
      <c r="H885" s="785"/>
      <c r="I885" s="249">
        <f t="shared" si="101"/>
        <v>0</v>
      </c>
    </row>
    <row r="886" spans="2:9" s="220" customFormat="1" ht="27.6">
      <c r="B886" s="218" t="s">
        <v>517</v>
      </c>
      <c r="C886" s="244" t="s">
        <v>213</v>
      </c>
      <c r="D886" s="245" t="s">
        <v>211</v>
      </c>
      <c r="E886" s="246">
        <v>1270</v>
      </c>
      <c r="F886" s="480" t="s">
        <v>1486</v>
      </c>
      <c r="G886" s="236">
        <v>12</v>
      </c>
      <c r="H886" s="785"/>
      <c r="I886" s="249">
        <f t="shared" si="101"/>
        <v>0</v>
      </c>
    </row>
    <row r="887" spans="2:9" s="220" customFormat="1">
      <c r="B887" s="218" t="s">
        <v>134</v>
      </c>
      <c r="C887" s="242" t="s">
        <v>134</v>
      </c>
      <c r="D887" s="220" t="s">
        <v>134</v>
      </c>
      <c r="E887" s="229"/>
      <c r="F887" s="229"/>
      <c r="G887" s="241"/>
      <c r="H887" s="252"/>
      <c r="I887" s="253"/>
    </row>
    <row r="888" spans="2:9" s="220" customFormat="1" ht="27.6">
      <c r="B888" s="862" t="s">
        <v>712</v>
      </c>
      <c r="C888" s="242" t="s">
        <v>134</v>
      </c>
      <c r="D888" s="220" t="s">
        <v>134</v>
      </c>
      <c r="E888" s="229"/>
      <c r="F888" s="229"/>
      <c r="G888" s="241"/>
      <c r="H888" s="252"/>
      <c r="I888" s="253"/>
    </row>
    <row r="889" spans="2:9" s="220" customFormat="1" ht="27.6">
      <c r="B889" s="218" t="s">
        <v>501</v>
      </c>
      <c r="C889" s="244" t="s">
        <v>210</v>
      </c>
      <c r="D889" s="245" t="s">
        <v>211</v>
      </c>
      <c r="E889" s="246">
        <v>1270</v>
      </c>
      <c r="F889" s="480" t="s">
        <v>1486</v>
      </c>
      <c r="G889" s="236">
        <v>12</v>
      </c>
      <c r="H889" s="785"/>
      <c r="I889" s="249">
        <f t="shared" ref="I889:I891" si="102">G889*H889</f>
        <v>0</v>
      </c>
    </row>
    <row r="890" spans="2:9" s="220" customFormat="1" ht="27.6">
      <c r="B890" s="218" t="s">
        <v>516</v>
      </c>
      <c r="C890" s="865" t="s">
        <v>212</v>
      </c>
      <c r="D890" s="245" t="s">
        <v>211</v>
      </c>
      <c r="E890" s="246">
        <v>1270</v>
      </c>
      <c r="F890" s="480" t="s">
        <v>1486</v>
      </c>
      <c r="G890" s="236">
        <v>12</v>
      </c>
      <c r="H890" s="785"/>
      <c r="I890" s="249">
        <f t="shared" si="102"/>
        <v>0</v>
      </c>
    </row>
    <row r="891" spans="2:9" s="220" customFormat="1" ht="27.6">
      <c r="B891" s="218" t="s">
        <v>517</v>
      </c>
      <c r="C891" s="244" t="s">
        <v>213</v>
      </c>
      <c r="D891" s="245" t="s">
        <v>211</v>
      </c>
      <c r="E891" s="246">
        <v>1270</v>
      </c>
      <c r="F891" s="480" t="s">
        <v>1486</v>
      </c>
      <c r="G891" s="236">
        <v>12</v>
      </c>
      <c r="H891" s="785"/>
      <c r="I891" s="249">
        <f t="shared" si="102"/>
        <v>0</v>
      </c>
    </row>
    <row r="892" spans="2:9" s="220" customFormat="1">
      <c r="B892" s="218" t="s">
        <v>134</v>
      </c>
      <c r="C892" s="242" t="s">
        <v>134</v>
      </c>
      <c r="D892" s="220" t="s">
        <v>134</v>
      </c>
      <c r="E892" s="254"/>
      <c r="F892" s="254"/>
      <c r="G892" s="241"/>
      <c r="H892" s="252"/>
      <c r="I892" s="253"/>
    </row>
    <row r="893" spans="2:9" s="220" customFormat="1" ht="27.6">
      <c r="B893" s="862" t="s">
        <v>713</v>
      </c>
      <c r="C893" s="242" t="s">
        <v>134</v>
      </c>
      <c r="D893" s="220" t="s">
        <v>134</v>
      </c>
      <c r="E893" s="254"/>
      <c r="F893" s="254"/>
      <c r="G893" s="241"/>
      <c r="H893" s="252"/>
      <c r="I893" s="253"/>
    </row>
    <row r="894" spans="2:9" s="220" customFormat="1" ht="27.6">
      <c r="B894" s="218" t="s">
        <v>501</v>
      </c>
      <c r="C894" s="336" t="s">
        <v>210</v>
      </c>
      <c r="D894" s="245" t="s">
        <v>211</v>
      </c>
      <c r="E894" s="339">
        <v>1270</v>
      </c>
      <c r="F894" s="480" t="s">
        <v>1486</v>
      </c>
      <c r="G894" s="236">
        <v>15</v>
      </c>
      <c r="H894" s="785"/>
      <c r="I894" s="249">
        <f t="shared" ref="I894:I897" si="103">G894*H894</f>
        <v>0</v>
      </c>
    </row>
    <row r="895" spans="2:9" s="220" customFormat="1" ht="27.6">
      <c r="B895" s="218" t="s">
        <v>518</v>
      </c>
      <c r="C895" s="414" t="s">
        <v>214</v>
      </c>
      <c r="D895" s="245" t="s">
        <v>211</v>
      </c>
      <c r="E895" s="339">
        <v>1270</v>
      </c>
      <c r="F895" s="480" t="s">
        <v>1487</v>
      </c>
      <c r="G895" s="236">
        <v>28</v>
      </c>
      <c r="H895" s="785"/>
      <c r="I895" s="249">
        <f t="shared" si="103"/>
        <v>0</v>
      </c>
    </row>
    <row r="896" spans="2:9" s="220" customFormat="1" ht="27.6">
      <c r="B896" s="218" t="s">
        <v>519</v>
      </c>
      <c r="C896" s="414" t="s">
        <v>215</v>
      </c>
      <c r="D896" s="245" t="s">
        <v>211</v>
      </c>
      <c r="E896" s="339">
        <v>1270</v>
      </c>
      <c r="F896" s="480" t="s">
        <v>1487</v>
      </c>
      <c r="G896" s="236">
        <v>28</v>
      </c>
      <c r="H896" s="785"/>
      <c r="I896" s="249">
        <f t="shared" si="103"/>
        <v>0</v>
      </c>
    </row>
    <row r="897" spans="2:9" s="220" customFormat="1" ht="27.6">
      <c r="B897" s="218" t="s">
        <v>517</v>
      </c>
      <c r="C897" s="244" t="s">
        <v>213</v>
      </c>
      <c r="D897" s="245" t="s">
        <v>211</v>
      </c>
      <c r="E897" s="339">
        <v>1270</v>
      </c>
      <c r="F897" s="480" t="s">
        <v>1486</v>
      </c>
      <c r="G897" s="236">
        <v>15</v>
      </c>
      <c r="H897" s="785"/>
      <c r="I897" s="249">
        <f t="shared" si="103"/>
        <v>0</v>
      </c>
    </row>
    <row r="898" spans="2:9" s="220" customFormat="1">
      <c r="B898" s="218" t="s">
        <v>134</v>
      </c>
      <c r="C898" s="242" t="s">
        <v>134</v>
      </c>
      <c r="D898" s="220" t="s">
        <v>134</v>
      </c>
      <c r="E898" s="229"/>
      <c r="F898" s="229"/>
      <c r="G898" s="241"/>
      <c r="H898" s="252"/>
      <c r="I898" s="253"/>
    </row>
    <row r="899" spans="2:9" s="220" customFormat="1" ht="27.6">
      <c r="B899" s="862" t="s">
        <v>714</v>
      </c>
      <c r="C899" s="242" t="s">
        <v>134</v>
      </c>
      <c r="D899" s="220" t="s">
        <v>134</v>
      </c>
      <c r="E899" s="254"/>
      <c r="F899" s="229"/>
      <c r="G899" s="241"/>
      <c r="H899" s="252"/>
      <c r="I899" s="253"/>
    </row>
    <row r="900" spans="2:9" s="220" customFormat="1" ht="39" customHeight="1">
      <c r="B900" s="218" t="s">
        <v>520</v>
      </c>
      <c r="C900" s="865" t="s">
        <v>715</v>
      </c>
      <c r="D900" s="245" t="s">
        <v>216</v>
      </c>
      <c r="E900" s="921" t="s">
        <v>655</v>
      </c>
      <c r="F900" s="921"/>
      <c r="G900" s="415">
        <v>6</v>
      </c>
      <c r="H900" s="785"/>
      <c r="I900" s="249">
        <f t="shared" ref="I900" si="104">G900*H900</f>
        <v>0</v>
      </c>
    </row>
    <row r="901" spans="2:9" s="220" customFormat="1" ht="26.25" customHeight="1">
      <c r="B901" s="218" t="s">
        <v>134</v>
      </c>
      <c r="C901" s="925" t="s">
        <v>629</v>
      </c>
      <c r="D901" s="925"/>
      <c r="E901" s="925"/>
      <c r="F901" s="925"/>
      <c r="G901" s="925"/>
      <c r="H901" s="925"/>
      <c r="I901" s="925"/>
    </row>
    <row r="902" spans="2:9" s="220" customFormat="1" ht="27.6">
      <c r="B902" s="862" t="s">
        <v>716</v>
      </c>
      <c r="C902" s="242" t="s">
        <v>134</v>
      </c>
      <c r="D902" s="220" t="s">
        <v>134</v>
      </c>
      <c r="E902" s="229"/>
      <c r="F902" s="240"/>
      <c r="G902" s="241"/>
      <c r="H902" s="252"/>
      <c r="I902" s="253"/>
    </row>
    <row r="903" spans="2:9" s="220" customFormat="1">
      <c r="B903" s="218" t="s">
        <v>521</v>
      </c>
      <c r="C903" s="244" t="s">
        <v>630</v>
      </c>
      <c r="D903" s="416" t="s">
        <v>172</v>
      </c>
      <c r="E903" s="246">
        <v>1270</v>
      </c>
      <c r="F903" s="246" t="s">
        <v>222</v>
      </c>
      <c r="G903" s="236">
        <v>6</v>
      </c>
      <c r="H903" s="785"/>
      <c r="I903" s="249">
        <f t="shared" ref="I903:I907" si="105">G903*H903</f>
        <v>0</v>
      </c>
    </row>
    <row r="904" spans="2:9" s="220" customFormat="1">
      <c r="B904" s="218" t="s">
        <v>184</v>
      </c>
      <c r="C904" s="244" t="s">
        <v>223</v>
      </c>
      <c r="D904" s="416" t="s">
        <v>172</v>
      </c>
      <c r="E904" s="246">
        <v>1270</v>
      </c>
      <c r="F904" s="246" t="s">
        <v>222</v>
      </c>
      <c r="G904" s="236">
        <v>6</v>
      </c>
      <c r="H904" s="785"/>
      <c r="I904" s="249">
        <f t="shared" si="105"/>
        <v>0</v>
      </c>
    </row>
    <row r="905" spans="2:9" s="220" customFormat="1">
      <c r="B905" s="218" t="s">
        <v>522</v>
      </c>
      <c r="C905" s="244" t="s">
        <v>224</v>
      </c>
      <c r="D905" s="416" t="s">
        <v>172</v>
      </c>
      <c r="E905" s="246">
        <v>1270</v>
      </c>
      <c r="F905" s="246" t="s">
        <v>222</v>
      </c>
      <c r="G905" s="236">
        <v>6</v>
      </c>
      <c r="H905" s="785"/>
      <c r="I905" s="249">
        <f t="shared" si="105"/>
        <v>0</v>
      </c>
    </row>
    <row r="906" spans="2:9" s="220" customFormat="1">
      <c r="B906" s="218" t="s">
        <v>523</v>
      </c>
      <c r="C906" s="244" t="s">
        <v>225</v>
      </c>
      <c r="D906" s="416" t="s">
        <v>172</v>
      </c>
      <c r="E906" s="246">
        <v>1270</v>
      </c>
      <c r="F906" s="246" t="s">
        <v>222</v>
      </c>
      <c r="G906" s="236">
        <v>6</v>
      </c>
      <c r="H906" s="785"/>
      <c r="I906" s="249">
        <f t="shared" si="105"/>
        <v>0</v>
      </c>
    </row>
    <row r="907" spans="2:9" s="220" customFormat="1">
      <c r="B907" s="218" t="s">
        <v>259</v>
      </c>
      <c r="C907" s="244" t="s">
        <v>226</v>
      </c>
      <c r="D907" s="416" t="s">
        <v>172</v>
      </c>
      <c r="E907" s="246">
        <v>1270</v>
      </c>
      <c r="F907" s="246" t="s">
        <v>222</v>
      </c>
      <c r="G907" s="236">
        <v>6</v>
      </c>
      <c r="H907" s="785"/>
      <c r="I907" s="249">
        <f t="shared" si="105"/>
        <v>0</v>
      </c>
    </row>
    <row r="908" spans="2:9" s="220" customFormat="1">
      <c r="B908" s="218" t="s">
        <v>134</v>
      </c>
      <c r="C908" s="242" t="s">
        <v>227</v>
      </c>
      <c r="D908" s="417" t="s">
        <v>134</v>
      </c>
      <c r="E908" s="418"/>
      <c r="F908" s="418"/>
      <c r="G908" s="419"/>
      <c r="H908" s="252"/>
      <c r="I908" s="253"/>
    </row>
    <row r="909" spans="2:9" s="220" customFormat="1" ht="27.6">
      <c r="B909" s="862" t="s">
        <v>321</v>
      </c>
      <c r="C909" s="242" t="s">
        <v>134</v>
      </c>
      <c r="D909" s="413" t="s">
        <v>134</v>
      </c>
      <c r="E909" s="240"/>
      <c r="F909" s="229"/>
      <c r="G909" s="241"/>
      <c r="H909" s="252"/>
      <c r="I909" s="253"/>
    </row>
    <row r="910" spans="2:9" s="220" customFormat="1">
      <c r="B910" s="218" t="s">
        <v>298</v>
      </c>
      <c r="C910" s="244" t="s">
        <v>636</v>
      </c>
      <c r="D910" s="245" t="s">
        <v>166</v>
      </c>
      <c r="E910" s="246">
        <v>1270</v>
      </c>
      <c r="F910" s="2" t="s">
        <v>90</v>
      </c>
      <c r="G910" s="185">
        <v>50</v>
      </c>
      <c r="H910" s="785"/>
      <c r="I910" s="249">
        <f t="shared" ref="I910:I916" si="106">G910*H910</f>
        <v>0</v>
      </c>
    </row>
    <row r="911" spans="2:9" s="220" customFormat="1">
      <c r="B911" s="218" t="s">
        <v>524</v>
      </c>
      <c r="C911" s="244" t="s">
        <v>636</v>
      </c>
      <c r="D911" s="245" t="s">
        <v>166</v>
      </c>
      <c r="E911" s="246">
        <v>1270</v>
      </c>
      <c r="F911" s="2" t="s">
        <v>90</v>
      </c>
      <c r="G911" s="185">
        <v>50</v>
      </c>
      <c r="H911" s="785"/>
      <c r="I911" s="249">
        <f t="shared" si="106"/>
        <v>0</v>
      </c>
    </row>
    <row r="912" spans="2:9" s="220" customFormat="1">
      <c r="B912" s="218" t="s">
        <v>296</v>
      </c>
      <c r="C912" s="244" t="s">
        <v>1065</v>
      </c>
      <c r="D912" s="245" t="s">
        <v>166</v>
      </c>
      <c r="E912" s="246">
        <v>1270</v>
      </c>
      <c r="F912" s="2" t="s">
        <v>90</v>
      </c>
      <c r="G912" s="185">
        <v>50</v>
      </c>
      <c r="H912" s="788"/>
      <c r="I912" s="249">
        <f t="shared" si="106"/>
        <v>0</v>
      </c>
    </row>
    <row r="913" spans="2:10" s="220" customFormat="1">
      <c r="B913" s="218" t="s">
        <v>297</v>
      </c>
      <c r="C913" s="244" t="s">
        <v>1066</v>
      </c>
      <c r="D913" s="245" t="s">
        <v>134</v>
      </c>
      <c r="E913" s="246">
        <v>1270</v>
      </c>
      <c r="F913" s="2" t="s">
        <v>90</v>
      </c>
      <c r="G913" s="185">
        <v>50</v>
      </c>
      <c r="H913" s="785"/>
      <c r="I913" s="249">
        <f t="shared" si="106"/>
        <v>0</v>
      </c>
    </row>
    <row r="914" spans="2:10" s="220" customFormat="1">
      <c r="B914" s="218" t="s">
        <v>525</v>
      </c>
      <c r="C914" s="244" t="s">
        <v>358</v>
      </c>
      <c r="D914" s="245" t="s">
        <v>166</v>
      </c>
      <c r="E914" s="246">
        <v>1270</v>
      </c>
      <c r="F914" s="2" t="s">
        <v>90</v>
      </c>
      <c r="G914" s="185">
        <v>50</v>
      </c>
      <c r="H914" s="785"/>
      <c r="I914" s="249">
        <f t="shared" si="106"/>
        <v>0</v>
      </c>
    </row>
    <row r="915" spans="2:10" s="220" customFormat="1">
      <c r="B915" s="218" t="s">
        <v>299</v>
      </c>
      <c r="C915" s="244" t="s">
        <v>358</v>
      </c>
      <c r="D915" s="245" t="s">
        <v>166</v>
      </c>
      <c r="E915" s="246">
        <v>1270</v>
      </c>
      <c r="F915" s="2" t="s">
        <v>90</v>
      </c>
      <c r="G915" s="185">
        <v>50</v>
      </c>
      <c r="H915" s="785"/>
      <c r="I915" s="249">
        <f t="shared" si="106"/>
        <v>0</v>
      </c>
    </row>
    <row r="916" spans="2:10" s="220" customFormat="1">
      <c r="B916" s="218" t="s">
        <v>286</v>
      </c>
      <c r="C916" s="244" t="s">
        <v>359</v>
      </c>
      <c r="D916" s="245" t="s">
        <v>166</v>
      </c>
      <c r="E916" s="246">
        <v>1270</v>
      </c>
      <c r="F916" s="2" t="s">
        <v>90</v>
      </c>
      <c r="G916" s="185">
        <v>50</v>
      </c>
      <c r="H916" s="785"/>
      <c r="I916" s="249">
        <f t="shared" si="106"/>
        <v>0</v>
      </c>
    </row>
    <row r="917" spans="2:10" s="220" customFormat="1">
      <c r="B917" s="218" t="s">
        <v>134</v>
      </c>
      <c r="C917" s="776" t="s">
        <v>220</v>
      </c>
      <c r="E917" s="229"/>
      <c r="F917" s="254"/>
      <c r="G917" s="241"/>
      <c r="H917" s="223"/>
      <c r="I917" s="253"/>
    </row>
    <row r="918" spans="2:10" s="220" customFormat="1">
      <c r="B918" s="218" t="s">
        <v>134</v>
      </c>
      <c r="C918" s="776" t="s">
        <v>221</v>
      </c>
      <c r="E918" s="229"/>
      <c r="F918" s="254"/>
      <c r="G918" s="241"/>
      <c r="H918" s="420"/>
      <c r="I918" s="265"/>
    </row>
    <row r="919" spans="2:10" s="220" customFormat="1">
      <c r="B919" s="862" t="s">
        <v>159</v>
      </c>
      <c r="C919" s="220" t="s">
        <v>134</v>
      </c>
      <c r="D919" s="220" t="s">
        <v>134</v>
      </c>
      <c r="E919" s="229"/>
      <c r="F919" s="254"/>
      <c r="G919" s="241"/>
      <c r="H919" s="223"/>
      <c r="I919" s="253"/>
    </row>
    <row r="920" spans="2:10" s="220" customFormat="1" ht="25.5" customHeight="1">
      <c r="B920" s="920" t="s">
        <v>656</v>
      </c>
      <c r="C920" s="920"/>
      <c r="D920" s="920"/>
      <c r="E920" s="920"/>
      <c r="F920" s="920"/>
      <c r="G920" s="920"/>
      <c r="H920" s="920"/>
      <c r="I920" s="376"/>
    </row>
    <row r="921" spans="2:10" s="220" customFormat="1">
      <c r="B921" s="218"/>
      <c r="C921" s="220" t="s">
        <v>134</v>
      </c>
      <c r="D921" s="220" t="s">
        <v>134</v>
      </c>
      <c r="E921" s="229"/>
      <c r="F921" s="254"/>
      <c r="G921" s="421"/>
      <c r="H921" s="421"/>
      <c r="I921" s="376"/>
      <c r="J921" s="225"/>
    </row>
    <row r="922" spans="2:10" s="220" customFormat="1">
      <c r="B922" s="862" t="s">
        <v>717</v>
      </c>
      <c r="C922" s="220" t="s">
        <v>134</v>
      </c>
      <c r="D922" s="220" t="s">
        <v>134</v>
      </c>
      <c r="E922" s="243"/>
      <c r="F922" s="243"/>
      <c r="G922" s="223"/>
      <c r="H922" s="223"/>
      <c r="I922" s="253"/>
    </row>
    <row r="923" spans="2:10" s="220" customFormat="1" ht="27.6">
      <c r="B923" s="218" t="s">
        <v>526</v>
      </c>
      <c r="C923" s="244" t="s">
        <v>167</v>
      </c>
      <c r="D923" s="245" t="s">
        <v>168</v>
      </c>
      <c r="E923" s="246">
        <v>1270</v>
      </c>
      <c r="F923" s="246" t="s">
        <v>169</v>
      </c>
      <c r="G923" s="236">
        <v>63</v>
      </c>
      <c r="H923" s="785"/>
      <c r="I923" s="249">
        <f t="shared" ref="I923:I925" si="107">G923*H923</f>
        <v>0</v>
      </c>
    </row>
    <row r="924" spans="2:10" s="220" customFormat="1">
      <c r="B924" s="218" t="s">
        <v>527</v>
      </c>
      <c r="C924" s="244" t="s">
        <v>228</v>
      </c>
      <c r="D924" s="245" t="s">
        <v>170</v>
      </c>
      <c r="E924" s="246">
        <v>15</v>
      </c>
      <c r="F924" s="246" t="s">
        <v>12</v>
      </c>
      <c r="G924" s="236">
        <v>5</v>
      </c>
      <c r="H924" s="785"/>
      <c r="I924" s="249">
        <f t="shared" si="107"/>
        <v>0</v>
      </c>
    </row>
    <row r="925" spans="2:10" s="220" customFormat="1">
      <c r="B925" s="218" t="s">
        <v>528</v>
      </c>
      <c r="C925" s="244" t="s">
        <v>1507</v>
      </c>
      <c r="D925" s="245" t="s">
        <v>170</v>
      </c>
      <c r="E925" s="246">
        <v>15</v>
      </c>
      <c r="F925" s="246" t="s">
        <v>12</v>
      </c>
      <c r="G925" s="236">
        <v>5</v>
      </c>
      <c r="H925" s="785"/>
      <c r="I925" s="249">
        <f t="shared" si="107"/>
        <v>0</v>
      </c>
    </row>
    <row r="926" spans="2:10" s="220" customFormat="1">
      <c r="B926" s="218" t="s">
        <v>134</v>
      </c>
      <c r="C926" s="776" t="s">
        <v>718</v>
      </c>
      <c r="E926" s="243"/>
      <c r="F926" s="243"/>
      <c r="G926" s="241"/>
      <c r="H926" s="252"/>
      <c r="I926" s="253"/>
    </row>
    <row r="927" spans="2:10" s="220" customFormat="1">
      <c r="B927" s="218" t="s">
        <v>134</v>
      </c>
      <c r="C927" s="776" t="s">
        <v>171</v>
      </c>
      <c r="E927" s="243"/>
      <c r="F927" s="243"/>
      <c r="G927" s="241"/>
      <c r="H927" s="252"/>
      <c r="I927" s="253"/>
    </row>
    <row r="928" spans="2:10" s="220" customFormat="1">
      <c r="B928" s="862" t="s">
        <v>529</v>
      </c>
      <c r="C928" s="242" t="s">
        <v>134</v>
      </c>
      <c r="D928" s="220" t="s">
        <v>134</v>
      </c>
      <c r="E928" s="398"/>
      <c r="F928" s="254"/>
      <c r="G928" s="241"/>
      <c r="H928" s="252"/>
      <c r="I928" s="253"/>
    </row>
    <row r="929" spans="2:11" s="220" customFormat="1" ht="27.6">
      <c r="B929" s="218" t="s">
        <v>530</v>
      </c>
      <c r="C929" s="422" t="s">
        <v>631</v>
      </c>
      <c r="D929" s="423" t="s">
        <v>719</v>
      </c>
      <c r="E929" s="246">
        <v>1270</v>
      </c>
      <c r="F929" s="3" t="s">
        <v>229</v>
      </c>
      <c r="G929" s="186">
        <v>45</v>
      </c>
      <c r="H929" s="785"/>
      <c r="I929" s="249">
        <f t="shared" ref="I929:I933" si="108">G929*H929</f>
        <v>0</v>
      </c>
    </row>
    <row r="930" spans="2:11" s="220" customFormat="1">
      <c r="B930" s="218" t="s">
        <v>531</v>
      </c>
      <c r="C930" s="422" t="s">
        <v>631</v>
      </c>
      <c r="D930" s="416" t="s">
        <v>172</v>
      </c>
      <c r="E930" s="246">
        <v>1270</v>
      </c>
      <c r="F930" s="4" t="s">
        <v>230</v>
      </c>
      <c r="G930" s="187">
        <v>10</v>
      </c>
      <c r="H930" s="785"/>
      <c r="I930" s="249">
        <f t="shared" si="108"/>
        <v>0</v>
      </c>
    </row>
    <row r="931" spans="2:11" s="220" customFormat="1">
      <c r="B931" s="218" t="s">
        <v>532</v>
      </c>
      <c r="C931" s="422" t="s">
        <v>631</v>
      </c>
      <c r="D931" s="416" t="s">
        <v>172</v>
      </c>
      <c r="E931" s="246">
        <v>1270</v>
      </c>
      <c r="F931" s="4" t="s">
        <v>249</v>
      </c>
      <c r="G931" s="187">
        <v>45</v>
      </c>
      <c r="H931" s="785"/>
      <c r="I931" s="249">
        <f t="shared" si="108"/>
        <v>0</v>
      </c>
    </row>
    <row r="932" spans="2:11" s="220" customFormat="1">
      <c r="B932" s="218" t="s">
        <v>533</v>
      </c>
      <c r="C932" s="422" t="s">
        <v>631</v>
      </c>
      <c r="D932" s="416" t="s">
        <v>172</v>
      </c>
      <c r="E932" s="246">
        <v>1270</v>
      </c>
      <c r="F932" s="4" t="s">
        <v>46</v>
      </c>
      <c r="G932" s="187">
        <v>63</v>
      </c>
      <c r="H932" s="785"/>
      <c r="I932" s="249">
        <f t="shared" si="108"/>
        <v>0</v>
      </c>
    </row>
    <row r="933" spans="2:11" s="220" customFormat="1">
      <c r="B933" s="218" t="s">
        <v>1368</v>
      </c>
      <c r="C933" s="422" t="s">
        <v>631</v>
      </c>
      <c r="D933" s="416" t="s">
        <v>172</v>
      </c>
      <c r="E933" s="246">
        <v>1270</v>
      </c>
      <c r="F933" s="4" t="s">
        <v>46</v>
      </c>
      <c r="G933" s="187">
        <v>63</v>
      </c>
      <c r="H933" s="785"/>
      <c r="I933" s="249">
        <f t="shared" si="108"/>
        <v>0</v>
      </c>
    </row>
    <row r="934" spans="2:11" s="220" customFormat="1">
      <c r="B934" s="218" t="s">
        <v>134</v>
      </c>
      <c r="C934" s="777" t="s">
        <v>231</v>
      </c>
      <c r="D934" s="776"/>
      <c r="E934" s="778"/>
      <c r="F934" s="779"/>
      <c r="G934" s="780"/>
      <c r="H934" s="781"/>
      <c r="I934" s="253"/>
    </row>
    <row r="935" spans="2:11" s="220" customFormat="1">
      <c r="B935" s="218" t="s">
        <v>134</v>
      </c>
      <c r="C935" s="777" t="s">
        <v>250</v>
      </c>
      <c r="D935" s="776"/>
      <c r="E935" s="778"/>
      <c r="F935" s="779"/>
      <c r="G935" s="780"/>
      <c r="H935" s="781"/>
      <c r="I935" s="376"/>
    </row>
    <row r="936" spans="2:11" s="220" customFormat="1">
      <c r="B936" s="218" t="s">
        <v>134</v>
      </c>
      <c r="C936" s="777" t="s">
        <v>307</v>
      </c>
      <c r="D936" s="776"/>
      <c r="E936" s="778"/>
      <c r="F936" s="779"/>
      <c r="G936" s="780"/>
      <c r="H936" s="782"/>
      <c r="I936" s="376"/>
      <c r="J936" s="228"/>
      <c r="K936" s="228"/>
    </row>
    <row r="937" spans="2:11" s="220" customFormat="1">
      <c r="B937" s="218" t="s">
        <v>134</v>
      </c>
      <c r="C937" s="777" t="s">
        <v>232</v>
      </c>
      <c r="D937" s="776"/>
      <c r="E937" s="778"/>
      <c r="F937" s="779"/>
      <c r="G937" s="780"/>
      <c r="H937" s="781"/>
      <c r="I937" s="376"/>
    </row>
    <row r="938" spans="2:11" s="220" customFormat="1" ht="25.5" customHeight="1">
      <c r="B938" s="218" t="s">
        <v>134</v>
      </c>
      <c r="C938" s="922" t="s">
        <v>632</v>
      </c>
      <c r="D938" s="922"/>
      <c r="E938" s="922"/>
      <c r="F938" s="922"/>
      <c r="G938" s="922"/>
      <c r="H938" s="922"/>
      <c r="I938" s="376"/>
    </row>
    <row r="939" spans="2:11" s="220" customFormat="1" ht="15" customHeight="1">
      <c r="B939" s="218"/>
      <c r="C939" s="783" t="s">
        <v>1506</v>
      </c>
      <c r="D939" s="866"/>
      <c r="E939" s="866"/>
      <c r="F939" s="866"/>
      <c r="G939" s="866"/>
      <c r="H939" s="866"/>
      <c r="I939" s="376"/>
    </row>
    <row r="940" spans="2:11" s="220" customFormat="1">
      <c r="B940" s="862" t="s">
        <v>292</v>
      </c>
      <c r="C940" s="242" t="s">
        <v>134</v>
      </c>
      <c r="D940" s="220" t="s">
        <v>134</v>
      </c>
      <c r="E940" s="243"/>
      <c r="F940" s="243"/>
      <c r="G940" s="241"/>
      <c r="H940" s="223"/>
      <c r="I940" s="253"/>
    </row>
    <row r="941" spans="2:11" s="220" customFormat="1">
      <c r="B941" s="218" t="s">
        <v>534</v>
      </c>
      <c r="C941" s="422" t="s">
        <v>233</v>
      </c>
      <c r="D941" s="245" t="s">
        <v>172</v>
      </c>
      <c r="E941" s="246">
        <f>1270-26</f>
        <v>1244</v>
      </c>
      <c r="F941" s="246" t="s">
        <v>173</v>
      </c>
      <c r="G941" s="236">
        <v>249</v>
      </c>
      <c r="H941" s="785"/>
      <c r="I941" s="249">
        <f t="shared" ref="I941:I942" si="109">G941*H941</f>
        <v>0</v>
      </c>
    </row>
    <row r="942" spans="2:11" s="220" customFormat="1">
      <c r="B942" s="218" t="s">
        <v>535</v>
      </c>
      <c r="C942" s="422" t="s">
        <v>233</v>
      </c>
      <c r="D942" s="245" t="s">
        <v>172</v>
      </c>
      <c r="E942" s="246">
        <f>1270-26</f>
        <v>1244</v>
      </c>
      <c r="F942" s="246" t="s">
        <v>90</v>
      </c>
      <c r="G942" s="236">
        <v>70</v>
      </c>
      <c r="H942" s="785"/>
      <c r="I942" s="249">
        <f t="shared" si="109"/>
        <v>0</v>
      </c>
    </row>
    <row r="943" spans="2:11" s="220" customFormat="1">
      <c r="B943" s="218" t="s">
        <v>134</v>
      </c>
      <c r="C943" s="776" t="s">
        <v>720</v>
      </c>
      <c r="E943" s="243"/>
      <c r="F943" s="243"/>
      <c r="G943" s="241"/>
      <c r="H943" s="252"/>
      <c r="I943" s="253"/>
    </row>
    <row r="944" spans="2:11" s="220" customFormat="1">
      <c r="B944" s="218" t="s">
        <v>134</v>
      </c>
      <c r="C944" s="776" t="s">
        <v>234</v>
      </c>
      <c r="E944" s="229"/>
      <c r="F944" s="243"/>
      <c r="G944" s="241"/>
      <c r="H944" s="252"/>
      <c r="I944" s="253"/>
      <c r="J944" s="228"/>
    </row>
    <row r="945" spans="1:10" s="220" customFormat="1">
      <c r="B945" s="221" t="s">
        <v>293</v>
      </c>
      <c r="C945" s="242"/>
      <c r="E945" s="243"/>
      <c r="F945" s="243"/>
      <c r="G945" s="241"/>
      <c r="H945" s="252"/>
      <c r="I945" s="253"/>
    </row>
    <row r="946" spans="1:10" s="220" customFormat="1" ht="27.6">
      <c r="B946" s="218" t="s">
        <v>536</v>
      </c>
      <c r="C946" s="244" t="s">
        <v>233</v>
      </c>
      <c r="D946" s="245" t="s">
        <v>165</v>
      </c>
      <c r="E946" s="246">
        <v>1270</v>
      </c>
      <c r="F946" s="480" t="s">
        <v>1494</v>
      </c>
      <c r="G946" s="236">
        <v>25</v>
      </c>
      <c r="H946" s="785"/>
      <c r="I946" s="249">
        <f t="shared" ref="I946" si="110">G946*H946</f>
        <v>0</v>
      </c>
    </row>
    <row r="947" spans="1:10" s="220" customFormat="1">
      <c r="A947" s="220" t="s">
        <v>134</v>
      </c>
      <c r="B947" s="218" t="s">
        <v>134</v>
      </c>
      <c r="C947" s="242" t="s">
        <v>134</v>
      </c>
      <c r="D947" s="220" t="s">
        <v>134</v>
      </c>
      <c r="E947" s="243"/>
      <c r="F947" s="243"/>
      <c r="G947" s="241"/>
      <c r="H947" s="252"/>
      <c r="I947" s="253"/>
    </row>
    <row r="948" spans="1:10" s="220" customFormat="1">
      <c r="A948" s="220" t="s">
        <v>134</v>
      </c>
      <c r="B948" s="862" t="s">
        <v>294</v>
      </c>
      <c r="C948" s="242" t="s">
        <v>134</v>
      </c>
      <c r="D948" s="220" t="s">
        <v>134</v>
      </c>
      <c r="E948" s="254"/>
      <c r="F948" s="254"/>
      <c r="G948" s="241"/>
      <c r="H948" s="252"/>
      <c r="I948" s="253"/>
    </row>
    <row r="949" spans="1:10" s="220" customFormat="1">
      <c r="A949" s="220" t="s">
        <v>134</v>
      </c>
      <c r="B949" s="862" t="s">
        <v>295</v>
      </c>
      <c r="D949" s="220" t="s">
        <v>134</v>
      </c>
      <c r="E949" s="243"/>
      <c r="F949" s="243"/>
      <c r="G949" s="241"/>
      <c r="H949" s="252"/>
      <c r="I949" s="253"/>
    </row>
    <row r="950" spans="1:10" s="220" customFormat="1">
      <c r="A950" s="220" t="s">
        <v>134</v>
      </c>
      <c r="B950" s="862" t="s">
        <v>721</v>
      </c>
      <c r="C950" s="220" t="s">
        <v>134</v>
      </c>
      <c r="D950" s="220" t="s">
        <v>134</v>
      </c>
      <c r="E950" s="424"/>
      <c r="F950" s="243"/>
      <c r="G950" s="241"/>
      <c r="H950" s="252"/>
      <c r="I950" s="253"/>
    </row>
    <row r="951" spans="1:10" s="220" customFormat="1" ht="27.6">
      <c r="B951" s="218" t="s">
        <v>537</v>
      </c>
      <c r="C951" s="865" t="s">
        <v>132</v>
      </c>
      <c r="D951" s="245" t="s">
        <v>174</v>
      </c>
      <c r="E951" s="188">
        <v>7700</v>
      </c>
      <c r="F951" s="480" t="s">
        <v>1489</v>
      </c>
      <c r="G951" s="236">
        <v>58</v>
      </c>
      <c r="H951" s="785"/>
      <c r="I951" s="249">
        <f t="shared" ref="I951:I957" si="111">G951*H951</f>
        <v>0</v>
      </c>
    </row>
    <row r="952" spans="1:10" s="220" customFormat="1" ht="27.6">
      <c r="B952" s="218" t="s">
        <v>722</v>
      </c>
      <c r="C952" s="865" t="s">
        <v>132</v>
      </c>
      <c r="D952" s="245" t="s">
        <v>174</v>
      </c>
      <c r="E952" s="188">
        <v>7700</v>
      </c>
      <c r="F952" s="480" t="s">
        <v>1489</v>
      </c>
      <c r="G952" s="236">
        <v>58</v>
      </c>
      <c r="H952" s="785"/>
      <c r="I952" s="249">
        <f t="shared" si="111"/>
        <v>0</v>
      </c>
    </row>
    <row r="953" spans="1:10" s="220" customFormat="1" ht="27.6">
      <c r="B953" s="218" t="s">
        <v>538</v>
      </c>
      <c r="C953" s="865" t="s">
        <v>213</v>
      </c>
      <c r="D953" s="245" t="s">
        <v>174</v>
      </c>
      <c r="E953" s="188">
        <v>7700</v>
      </c>
      <c r="F953" s="480" t="s">
        <v>1488</v>
      </c>
      <c r="G953" s="236">
        <v>39</v>
      </c>
      <c r="H953" s="785"/>
      <c r="I953" s="249">
        <f t="shared" si="111"/>
        <v>0</v>
      </c>
      <c r="J953" s="228"/>
    </row>
    <row r="954" spans="1:10" s="220" customFormat="1" ht="25.5" customHeight="1">
      <c r="B954" s="218" t="s">
        <v>539</v>
      </c>
      <c r="C954" s="865" t="s">
        <v>236</v>
      </c>
      <c r="D954" s="245" t="s">
        <v>119</v>
      </c>
      <c r="E954" s="188">
        <v>7700</v>
      </c>
      <c r="F954" s="480" t="s">
        <v>1488</v>
      </c>
      <c r="G954" s="236">
        <v>39</v>
      </c>
      <c r="H954" s="785"/>
      <c r="I954" s="249">
        <f t="shared" si="111"/>
        <v>0</v>
      </c>
    </row>
    <row r="955" spans="1:10" s="220" customFormat="1" ht="25.5" customHeight="1">
      <c r="B955" s="218" t="s">
        <v>540</v>
      </c>
      <c r="C955" s="865" t="s">
        <v>236</v>
      </c>
      <c r="D955" s="245" t="s">
        <v>119</v>
      </c>
      <c r="E955" s="188">
        <v>7700</v>
      </c>
      <c r="F955" s="480" t="s">
        <v>1488</v>
      </c>
      <c r="G955" s="236">
        <v>39</v>
      </c>
      <c r="H955" s="789"/>
      <c r="I955" s="249">
        <f t="shared" si="111"/>
        <v>0</v>
      </c>
      <c r="J955" s="228"/>
    </row>
    <row r="956" spans="1:10" s="220" customFormat="1" ht="25.5" customHeight="1">
      <c r="B956" s="218" t="s">
        <v>541</v>
      </c>
      <c r="C956" s="865" t="s">
        <v>236</v>
      </c>
      <c r="D956" s="245" t="s">
        <v>119</v>
      </c>
      <c r="E956" s="188">
        <v>7700</v>
      </c>
      <c r="F956" s="480" t="s">
        <v>1488</v>
      </c>
      <c r="G956" s="236">
        <v>39</v>
      </c>
      <c r="H956" s="789"/>
      <c r="I956" s="249">
        <f t="shared" si="111"/>
        <v>0</v>
      </c>
    </row>
    <row r="957" spans="1:10" s="220" customFormat="1" ht="25.5" customHeight="1">
      <c r="B957" s="218" t="s">
        <v>542</v>
      </c>
      <c r="C957" s="865" t="s">
        <v>236</v>
      </c>
      <c r="D957" s="245" t="s">
        <v>119</v>
      </c>
      <c r="E957" s="188">
        <v>7700</v>
      </c>
      <c r="F957" s="480" t="s">
        <v>1488</v>
      </c>
      <c r="G957" s="236">
        <v>39</v>
      </c>
      <c r="H957" s="789"/>
      <c r="I957" s="249">
        <f t="shared" si="111"/>
        <v>0</v>
      </c>
    </row>
    <row r="958" spans="1:10" s="220" customFormat="1">
      <c r="B958" s="218" t="s">
        <v>134</v>
      </c>
      <c r="C958" s="242" t="s">
        <v>134</v>
      </c>
      <c r="D958" s="220" t="s">
        <v>134</v>
      </c>
      <c r="E958" s="243"/>
      <c r="F958" s="229"/>
      <c r="G958" s="241"/>
      <c r="H958" s="425"/>
      <c r="I958" s="426"/>
    </row>
    <row r="959" spans="1:10" s="220" customFormat="1" ht="27.6">
      <c r="B959" s="862" t="s">
        <v>364</v>
      </c>
      <c r="C959" s="242" t="s">
        <v>134</v>
      </c>
      <c r="D959" s="221" t="s">
        <v>134</v>
      </c>
      <c r="E959" s="240"/>
      <c r="F959" s="229"/>
      <c r="G959" s="241"/>
      <c r="H959" s="252"/>
      <c r="I959" s="253"/>
      <c r="J959" s="228"/>
    </row>
    <row r="960" spans="1:10" s="220" customFormat="1">
      <c r="B960" s="218" t="s">
        <v>298</v>
      </c>
      <c r="C960" s="244" t="s">
        <v>633</v>
      </c>
      <c r="D960" s="245" t="s">
        <v>166</v>
      </c>
      <c r="E960" s="188"/>
      <c r="F960" s="246" t="s">
        <v>90</v>
      </c>
      <c r="G960" s="236">
        <v>70</v>
      </c>
      <c r="H960" s="785"/>
      <c r="I960" s="249">
        <f t="shared" ref="I960:I965" si="112">G960*H960</f>
        <v>0</v>
      </c>
    </row>
    <row r="961" spans="2:11" s="220" customFormat="1">
      <c r="B961" s="218" t="s">
        <v>524</v>
      </c>
      <c r="C961" s="244" t="s">
        <v>633</v>
      </c>
      <c r="D961" s="245" t="s">
        <v>166</v>
      </c>
      <c r="E961" s="188"/>
      <c r="F961" s="246" t="s">
        <v>90</v>
      </c>
      <c r="G961" s="236">
        <v>70</v>
      </c>
      <c r="H961" s="785"/>
      <c r="I961" s="249">
        <f t="shared" si="112"/>
        <v>0</v>
      </c>
      <c r="J961" s="228"/>
    </row>
    <row r="962" spans="2:11" s="220" customFormat="1">
      <c r="B962" s="218" t="s">
        <v>296</v>
      </c>
      <c r="C962" s="422" t="s">
        <v>217</v>
      </c>
      <c r="D962" s="245" t="s">
        <v>166</v>
      </c>
      <c r="E962" s="188"/>
      <c r="F962" s="246" t="s">
        <v>90</v>
      </c>
      <c r="G962" s="236">
        <v>70</v>
      </c>
      <c r="H962" s="785"/>
      <c r="I962" s="249">
        <f t="shared" si="112"/>
        <v>0</v>
      </c>
      <c r="J962" s="427"/>
    </row>
    <row r="963" spans="2:11" s="220" customFormat="1" ht="12.75" customHeight="1">
      <c r="B963" s="218" t="s">
        <v>695</v>
      </c>
      <c r="C963" s="422" t="s">
        <v>218</v>
      </c>
      <c r="D963" s="245" t="s">
        <v>134</v>
      </c>
      <c r="E963" s="188"/>
      <c r="F963" s="246"/>
      <c r="G963" s="236">
        <v>70</v>
      </c>
      <c r="H963" s="785"/>
      <c r="I963" s="249">
        <f t="shared" si="112"/>
        <v>0</v>
      </c>
      <c r="J963" s="225"/>
    </row>
    <row r="964" spans="2:11" s="220" customFormat="1" ht="12.75" customHeight="1">
      <c r="B964" s="218" t="s">
        <v>322</v>
      </c>
      <c r="C964" s="422" t="s">
        <v>254</v>
      </c>
      <c r="D964" s="245" t="s">
        <v>166</v>
      </c>
      <c r="E964" s="188"/>
      <c r="F964" s="246" t="s">
        <v>90</v>
      </c>
      <c r="G964" s="236">
        <v>70</v>
      </c>
      <c r="H964" s="785"/>
      <c r="I964" s="249">
        <f t="shared" si="112"/>
        <v>0</v>
      </c>
    </row>
    <row r="965" spans="2:11" s="220" customFormat="1">
      <c r="B965" s="218" t="s">
        <v>286</v>
      </c>
      <c r="C965" s="422" t="s">
        <v>219</v>
      </c>
      <c r="D965" s="245" t="s">
        <v>166</v>
      </c>
      <c r="E965" s="188"/>
      <c r="F965" s="246" t="s">
        <v>90</v>
      </c>
      <c r="G965" s="236">
        <v>70</v>
      </c>
      <c r="H965" s="785"/>
      <c r="I965" s="249">
        <f t="shared" si="112"/>
        <v>0</v>
      </c>
    </row>
    <row r="966" spans="2:11" s="220" customFormat="1" ht="27" customHeight="1">
      <c r="B966" s="218" t="s">
        <v>134</v>
      </c>
      <c r="C966" s="926" t="s">
        <v>1490</v>
      </c>
      <c r="D966" s="927"/>
      <c r="E966" s="927"/>
      <c r="F966" s="927"/>
      <c r="G966" s="927"/>
      <c r="H966" s="223"/>
      <c r="I966" s="376"/>
      <c r="J966" s="228"/>
    </row>
    <row r="967" spans="2:11" s="220" customFormat="1">
      <c r="B967" s="218" t="s">
        <v>134</v>
      </c>
      <c r="C967" s="765" t="s">
        <v>175</v>
      </c>
      <c r="E967" s="254"/>
      <c r="F967" s="254"/>
      <c r="G967" s="241"/>
      <c r="H967" s="223"/>
      <c r="I967" s="376"/>
    </row>
    <row r="968" spans="2:11" s="220" customFormat="1">
      <c r="B968" s="862" t="s">
        <v>159</v>
      </c>
      <c r="C968" s="220" t="s">
        <v>134</v>
      </c>
      <c r="D968" s="220" t="s">
        <v>134</v>
      </c>
      <c r="E968" s="254"/>
      <c r="F968" s="254"/>
      <c r="G968" s="241"/>
      <c r="H968" s="223"/>
      <c r="I968" s="376"/>
    </row>
    <row r="969" spans="2:11" s="220" customFormat="1" ht="27.75" customHeight="1">
      <c r="B969" s="920" t="s">
        <v>657</v>
      </c>
      <c r="C969" s="920"/>
      <c r="D969" s="920"/>
      <c r="E969" s="920"/>
      <c r="F969" s="920"/>
      <c r="G969" s="920"/>
      <c r="H969" s="920"/>
      <c r="I969" s="376"/>
    </row>
    <row r="970" spans="2:11" s="220" customFormat="1">
      <c r="B970" s="218"/>
      <c r="C970" s="220" t="s">
        <v>134</v>
      </c>
      <c r="D970" s="220" t="s">
        <v>134</v>
      </c>
      <c r="E970" s="254"/>
      <c r="F970" s="254"/>
      <c r="G970" s="241"/>
      <c r="H970" s="223"/>
      <c r="I970" s="376"/>
    </row>
    <row r="971" spans="2:11" s="220" customFormat="1" ht="41.4">
      <c r="B971" s="862" t="s">
        <v>1006</v>
      </c>
      <c r="C971" s="220" t="s">
        <v>134</v>
      </c>
      <c r="D971" s="220" t="s">
        <v>134</v>
      </c>
      <c r="E971" s="243"/>
      <c r="F971" s="243"/>
      <c r="G971" s="241"/>
      <c r="H971" s="223"/>
      <c r="I971" s="253"/>
    </row>
    <row r="972" spans="2:11" s="220" customFormat="1">
      <c r="B972" s="218" t="s">
        <v>543</v>
      </c>
      <c r="C972" s="422" t="s">
        <v>635</v>
      </c>
      <c r="D972" s="244" t="s">
        <v>176</v>
      </c>
      <c r="E972" s="188">
        <v>7700</v>
      </c>
      <c r="F972" s="428" t="s">
        <v>251</v>
      </c>
      <c r="G972" s="236">
        <v>40</v>
      </c>
      <c r="H972" s="785"/>
      <c r="I972" s="249">
        <f t="shared" ref="I972:I974" si="113">G972*H972</f>
        <v>0</v>
      </c>
      <c r="K972" s="228"/>
    </row>
    <row r="973" spans="2:11" s="220" customFormat="1" ht="24">
      <c r="B973" s="218" t="s">
        <v>544</v>
      </c>
      <c r="C973" s="422" t="s">
        <v>635</v>
      </c>
      <c r="D973" s="245" t="s">
        <v>176</v>
      </c>
      <c r="E973" s="188">
        <v>7700</v>
      </c>
      <c r="F973" s="797" t="s">
        <v>1495</v>
      </c>
      <c r="G973" s="236">
        <v>40</v>
      </c>
      <c r="H973" s="785"/>
      <c r="I973" s="249">
        <f t="shared" si="113"/>
        <v>0</v>
      </c>
    </row>
    <row r="974" spans="2:11" s="220" customFormat="1" ht="24">
      <c r="B974" s="218" t="s">
        <v>545</v>
      </c>
      <c r="C974" s="422" t="s">
        <v>635</v>
      </c>
      <c r="D974" s="245" t="s">
        <v>176</v>
      </c>
      <c r="E974" s="188">
        <v>7700</v>
      </c>
      <c r="F974" s="797" t="s">
        <v>1496</v>
      </c>
      <c r="G974" s="236">
        <v>20</v>
      </c>
      <c r="H974" s="785"/>
      <c r="I974" s="249">
        <f t="shared" si="113"/>
        <v>0</v>
      </c>
    </row>
    <row r="975" spans="2:11" s="220" customFormat="1" ht="26.25" customHeight="1">
      <c r="B975" s="218" t="s">
        <v>134</v>
      </c>
      <c r="C975" s="926" t="s">
        <v>1491</v>
      </c>
      <c r="D975" s="928"/>
      <c r="E975" s="928"/>
      <c r="F975" s="928"/>
      <c r="G975" s="928"/>
      <c r="H975" s="765"/>
      <c r="I975" s="376"/>
    </row>
    <row r="976" spans="2:11" s="220" customFormat="1">
      <c r="B976" s="218" t="s">
        <v>134</v>
      </c>
      <c r="C976" s="765" t="s">
        <v>252</v>
      </c>
      <c r="D976" s="765"/>
      <c r="E976" s="765"/>
      <c r="F976" s="765"/>
      <c r="G976" s="765"/>
      <c r="H976" s="765"/>
      <c r="I976" s="376"/>
    </row>
    <row r="977" spans="1:51" s="220" customFormat="1">
      <c r="B977" s="862" t="s">
        <v>134</v>
      </c>
      <c r="C977" s="765" t="s">
        <v>253</v>
      </c>
      <c r="D977" s="765"/>
      <c r="E977" s="765"/>
      <c r="F977" s="765"/>
      <c r="G977" s="765"/>
      <c r="H977" s="765"/>
      <c r="I977" s="376"/>
    </row>
    <row r="978" spans="1:51" s="220" customFormat="1">
      <c r="B978" s="862"/>
      <c r="C978" s="242"/>
      <c r="D978" s="242"/>
      <c r="E978" s="229"/>
      <c r="F978" s="229"/>
      <c r="G978" s="241"/>
      <c r="H978" s="223"/>
      <c r="I978" s="376"/>
    </row>
    <row r="979" spans="1:51" s="280" customFormat="1">
      <c r="A979" s="233"/>
      <c r="B979" s="862" t="s">
        <v>1459</v>
      </c>
      <c r="C979" s="242" t="s">
        <v>134</v>
      </c>
      <c r="D979" s="220" t="s">
        <v>134</v>
      </c>
      <c r="E979" s="254"/>
      <c r="F979" s="254"/>
      <c r="G979" s="241"/>
      <c r="H979" s="252"/>
      <c r="I979" s="253"/>
      <c r="J979" s="147"/>
      <c r="K979" s="226"/>
      <c r="L979" s="226"/>
      <c r="M979" s="226"/>
      <c r="N979" s="226"/>
      <c r="O979" s="226"/>
      <c r="P979" s="226"/>
      <c r="Q979" s="226"/>
      <c r="R979" s="226"/>
      <c r="S979" s="225"/>
      <c r="T979" s="225"/>
      <c r="U979" s="225"/>
      <c r="V979" s="225"/>
      <c r="W979" s="225"/>
      <c r="X979" s="225"/>
      <c r="Y979" s="225"/>
      <c r="Z979" s="225"/>
      <c r="AA979" s="225"/>
      <c r="AB979" s="225"/>
      <c r="AC979" s="225"/>
      <c r="AD979" s="225"/>
      <c r="AE979" s="225"/>
      <c r="AF979" s="225"/>
      <c r="AG979" s="225"/>
      <c r="AH979" s="225"/>
      <c r="AI979" s="225"/>
      <c r="AJ979" s="225"/>
      <c r="AK979" s="225"/>
      <c r="AL979" s="225"/>
      <c r="AM979" s="225"/>
      <c r="AN979" s="225"/>
      <c r="AO979" s="225"/>
      <c r="AP979" s="225"/>
      <c r="AQ979" s="225"/>
      <c r="AR979" s="225"/>
      <c r="AS979" s="225"/>
      <c r="AT979" s="225"/>
      <c r="AU979" s="225"/>
      <c r="AV979" s="225"/>
      <c r="AW979" s="225"/>
      <c r="AX979" s="225"/>
      <c r="AY979" s="225"/>
    </row>
    <row r="980" spans="1:51" s="280" customFormat="1">
      <c r="A980" s="233"/>
      <c r="B980" s="218" t="s">
        <v>1440</v>
      </c>
      <c r="C980" s="276" t="s">
        <v>207</v>
      </c>
      <c r="D980" s="245"/>
      <c r="E980" s="247">
        <v>1</v>
      </c>
      <c r="F980" s="247"/>
      <c r="G980" s="236">
        <v>1</v>
      </c>
      <c r="H980" s="785"/>
      <c r="I980" s="249">
        <f t="shared" ref="I980" si="114">G980*H980</f>
        <v>0</v>
      </c>
      <c r="J980" s="147"/>
      <c r="K980" s="226"/>
      <c r="L980" s="226"/>
      <c r="M980" s="226"/>
      <c r="N980" s="226"/>
      <c r="O980" s="226"/>
      <c r="P980" s="226"/>
      <c r="Q980" s="226"/>
      <c r="R980" s="226"/>
      <c r="S980" s="225"/>
      <c r="T980" s="225"/>
      <c r="U980" s="225"/>
      <c r="V980" s="225"/>
      <c r="W980" s="225"/>
      <c r="X980" s="225"/>
      <c r="Y980" s="225"/>
      <c r="Z980" s="225"/>
      <c r="AA980" s="225"/>
      <c r="AB980" s="225"/>
      <c r="AC980" s="225"/>
      <c r="AD980" s="225"/>
      <c r="AE980" s="225"/>
      <c r="AF980" s="225"/>
      <c r="AG980" s="225"/>
      <c r="AH980" s="225"/>
      <c r="AI980" s="225"/>
      <c r="AJ980" s="225"/>
      <c r="AK980" s="225"/>
      <c r="AL980" s="225"/>
      <c r="AM980" s="225"/>
      <c r="AN980" s="225"/>
      <c r="AO980" s="225"/>
      <c r="AP980" s="225"/>
      <c r="AQ980" s="225"/>
      <c r="AR980" s="225"/>
      <c r="AS980" s="225"/>
      <c r="AT980" s="225"/>
      <c r="AU980" s="225"/>
      <c r="AV980" s="225"/>
      <c r="AW980" s="225"/>
      <c r="AX980" s="225"/>
      <c r="AY980" s="225"/>
    </row>
    <row r="981" spans="1:51" s="220" customFormat="1">
      <c r="B981" s="218" t="s">
        <v>134</v>
      </c>
      <c r="C981" s="242" t="s">
        <v>134</v>
      </c>
      <c r="D981" s="242" t="s">
        <v>134</v>
      </c>
      <c r="E981" s="229"/>
      <c r="F981" s="229"/>
      <c r="G981" s="241"/>
      <c r="H981" s="223"/>
      <c r="I981" s="253"/>
    </row>
    <row r="982" spans="1:51" s="220" customFormat="1" ht="14.4" thickBot="1">
      <c r="A982" s="281"/>
      <c r="B982" s="365" t="s">
        <v>1022</v>
      </c>
      <c r="C982" s="283" t="s">
        <v>134</v>
      </c>
      <c r="D982" s="283" t="s">
        <v>134</v>
      </c>
      <c r="E982" s="429"/>
      <c r="F982" s="429"/>
      <c r="G982" s="287"/>
      <c r="H982" s="288" t="s">
        <v>1048</v>
      </c>
      <c r="I982" s="852">
        <f>SUM(I877:I981)</f>
        <v>0</v>
      </c>
    </row>
    <row r="983" spans="1:51" s="220" customFormat="1">
      <c r="B983" s="218" t="s">
        <v>134</v>
      </c>
      <c r="C983" s="242" t="s">
        <v>134</v>
      </c>
      <c r="D983" s="242" t="s">
        <v>134</v>
      </c>
      <c r="E983" s="229"/>
      <c r="F983" s="229"/>
      <c r="G983" s="241"/>
      <c r="H983" s="223"/>
      <c r="I983" s="253"/>
    </row>
    <row r="984" spans="1:51" s="220" customFormat="1">
      <c r="B984" s="862" t="s">
        <v>1023</v>
      </c>
      <c r="C984" s="242" t="s">
        <v>134</v>
      </c>
      <c r="D984" s="242" t="s">
        <v>134</v>
      </c>
      <c r="E984" s="229"/>
      <c r="F984" s="229"/>
      <c r="G984" s="241"/>
      <c r="H984" s="223"/>
      <c r="I984" s="253"/>
    </row>
    <row r="985" spans="1:51" s="220" customFormat="1">
      <c r="B985" s="862"/>
      <c r="C985" s="242"/>
      <c r="D985" s="242"/>
      <c r="E985" s="229"/>
      <c r="F985" s="229"/>
      <c r="G985" s="241"/>
      <c r="H985" s="223"/>
      <c r="I985" s="253"/>
    </row>
    <row r="986" spans="1:51" s="220" customFormat="1">
      <c r="B986" s="218" t="s">
        <v>707</v>
      </c>
      <c r="C986" s="244"/>
      <c r="D986" s="244"/>
      <c r="E986" s="246"/>
      <c r="F986" s="246"/>
      <c r="G986" s="216">
        <v>0</v>
      </c>
      <c r="H986" s="215" t="s">
        <v>1468</v>
      </c>
      <c r="I986" s="217" t="s">
        <v>1469</v>
      </c>
    </row>
    <row r="987" spans="1:51" s="220" customFormat="1">
      <c r="B987" s="218"/>
      <c r="C987" s="242"/>
      <c r="D987" s="242"/>
      <c r="E987" s="229"/>
      <c r="F987" s="229"/>
      <c r="G987" s="241"/>
      <c r="H987" s="252"/>
      <c r="I987" s="253"/>
    </row>
    <row r="988" spans="1:51" s="435" customFormat="1">
      <c r="A988" s="220"/>
      <c r="B988" s="862" t="s">
        <v>365</v>
      </c>
      <c r="C988" s="430" t="s">
        <v>134</v>
      </c>
      <c r="D988" s="326" t="s">
        <v>134</v>
      </c>
      <c r="E988" s="431"/>
      <c r="F988" s="431"/>
      <c r="G988" s="432"/>
      <c r="H988" s="433"/>
      <c r="I988" s="434"/>
    </row>
    <row r="989" spans="1:51" s="435" customFormat="1">
      <c r="A989" s="220"/>
      <c r="B989" s="862" t="s">
        <v>366</v>
      </c>
      <c r="C989" s="435" t="s">
        <v>134</v>
      </c>
      <c r="D989" s="436"/>
      <c r="E989" s="437"/>
      <c r="F989" s="437"/>
      <c r="G989" s="438"/>
      <c r="H989" s="433"/>
      <c r="I989" s="434"/>
      <c r="J989" s="436"/>
    </row>
    <row r="990" spans="1:51" s="435" customFormat="1">
      <c r="A990" s="220"/>
      <c r="B990" s="218" t="s">
        <v>546</v>
      </c>
      <c r="C990" s="439" t="s">
        <v>344</v>
      </c>
      <c r="D990" s="440" t="s">
        <v>174</v>
      </c>
      <c r="E990" s="441"/>
      <c r="F990" s="442">
        <v>1</v>
      </c>
      <c r="G990" s="216">
        <v>0</v>
      </c>
      <c r="H990" s="215" t="s">
        <v>1468</v>
      </c>
      <c r="I990" s="217" t="s">
        <v>1469</v>
      </c>
      <c r="J990" s="436"/>
    </row>
    <row r="991" spans="1:51" s="435" customFormat="1">
      <c r="A991" s="220"/>
      <c r="B991" s="218" t="s">
        <v>547</v>
      </c>
      <c r="C991" s="439" t="s">
        <v>344</v>
      </c>
      <c r="D991" s="440" t="s">
        <v>174</v>
      </c>
      <c r="E991" s="441"/>
      <c r="F991" s="442">
        <v>1</v>
      </c>
      <c r="G991" s="216">
        <v>0</v>
      </c>
      <c r="H991" s="215" t="s">
        <v>1468</v>
      </c>
      <c r="I991" s="217" t="s">
        <v>1469</v>
      </c>
      <c r="J991" s="436"/>
    </row>
    <row r="992" spans="1:51" s="435" customFormat="1">
      <c r="A992" s="220"/>
      <c r="B992" s="218" t="s">
        <v>548</v>
      </c>
      <c r="C992" s="439" t="s">
        <v>345</v>
      </c>
      <c r="D992" s="440" t="s">
        <v>174</v>
      </c>
      <c r="E992" s="441"/>
      <c r="F992" s="442">
        <v>1</v>
      </c>
      <c r="G992" s="216">
        <v>0</v>
      </c>
      <c r="H992" s="215" t="s">
        <v>1468</v>
      </c>
      <c r="I992" s="217" t="s">
        <v>1469</v>
      </c>
      <c r="J992" s="436"/>
    </row>
    <row r="993" spans="1:10" s="435" customFormat="1">
      <c r="A993" s="220"/>
      <c r="B993" s="218" t="s">
        <v>134</v>
      </c>
      <c r="C993" s="765" t="s">
        <v>346</v>
      </c>
      <c r="E993" s="443"/>
      <c r="F993" s="437"/>
      <c r="G993" s="438"/>
      <c r="H993" s="433"/>
      <c r="I993" s="434"/>
      <c r="J993" s="436"/>
    </row>
    <row r="994" spans="1:10" s="435" customFormat="1">
      <c r="A994" s="220"/>
      <c r="B994" s="862" t="s">
        <v>549</v>
      </c>
      <c r="C994" s="435" t="s">
        <v>134</v>
      </c>
      <c r="D994" s="435" t="s">
        <v>134</v>
      </c>
      <c r="E994" s="443"/>
      <c r="F994" s="437"/>
      <c r="G994" s="438"/>
      <c r="H994" s="433"/>
      <c r="I994" s="434"/>
      <c r="J994" s="436"/>
    </row>
    <row r="995" spans="1:10" s="435" customFormat="1">
      <c r="A995" s="220"/>
      <c r="B995" s="218" t="s">
        <v>367</v>
      </c>
      <c r="C995" s="439" t="s">
        <v>723</v>
      </c>
      <c r="D995" s="444" t="s">
        <v>643</v>
      </c>
      <c r="E995" s="441"/>
      <c r="F995" s="442">
        <v>2</v>
      </c>
      <c r="G995" s="216">
        <v>0</v>
      </c>
      <c r="H995" s="215" t="s">
        <v>1468</v>
      </c>
      <c r="I995" s="217" t="s">
        <v>1469</v>
      </c>
      <c r="J995" s="436"/>
    </row>
    <row r="996" spans="1:10" s="435" customFormat="1">
      <c r="A996" s="220"/>
      <c r="B996" s="218" t="s">
        <v>368</v>
      </c>
      <c r="C996" s="439" t="s">
        <v>724</v>
      </c>
      <c r="D996" s="444" t="s">
        <v>643</v>
      </c>
      <c r="E996" s="441"/>
      <c r="F996" s="442">
        <v>2</v>
      </c>
      <c r="G996" s="216">
        <v>0</v>
      </c>
      <c r="H996" s="215" t="s">
        <v>1468</v>
      </c>
      <c r="I996" s="217" t="s">
        <v>1469</v>
      </c>
      <c r="J996" s="436"/>
    </row>
    <row r="997" spans="1:10" s="435" customFormat="1" ht="27.6">
      <c r="A997" s="220"/>
      <c r="B997" s="218" t="s">
        <v>349</v>
      </c>
      <c r="C997" s="445" t="s">
        <v>350</v>
      </c>
      <c r="D997" s="444" t="s">
        <v>643</v>
      </c>
      <c r="E997" s="441"/>
      <c r="F997" s="446">
        <v>2</v>
      </c>
      <c r="G997" s="216">
        <v>0</v>
      </c>
      <c r="H997" s="215" t="s">
        <v>1468</v>
      </c>
      <c r="I997" s="217" t="s">
        <v>1469</v>
      </c>
      <c r="J997" s="436"/>
    </row>
    <row r="998" spans="1:10" s="435" customFormat="1">
      <c r="A998" s="220"/>
      <c r="B998" s="218" t="s">
        <v>134</v>
      </c>
      <c r="C998" s="435" t="s">
        <v>134</v>
      </c>
      <c r="D998" s="435" t="s">
        <v>134</v>
      </c>
      <c r="E998" s="437"/>
      <c r="F998" s="437"/>
      <c r="G998" s="438"/>
      <c r="H998" s="433"/>
      <c r="I998" s="434"/>
      <c r="J998" s="436"/>
    </row>
    <row r="999" spans="1:10" s="435" customFormat="1">
      <c r="A999" s="220"/>
      <c r="B999" s="862" t="s">
        <v>370</v>
      </c>
      <c r="C999" s="435" t="s">
        <v>134</v>
      </c>
      <c r="D999" s="435" t="s">
        <v>134</v>
      </c>
      <c r="E999" s="437"/>
      <c r="F999" s="437"/>
      <c r="G999" s="438"/>
      <c r="H999" s="433"/>
      <c r="I999" s="434"/>
      <c r="J999" s="436"/>
    </row>
    <row r="1000" spans="1:10" s="435" customFormat="1">
      <c r="A1000" s="220"/>
      <c r="B1000" s="218" t="s">
        <v>367</v>
      </c>
      <c r="C1000" s="439" t="s">
        <v>351</v>
      </c>
      <c r="D1000" s="444" t="s">
        <v>347</v>
      </c>
      <c r="E1000" s="447"/>
      <c r="F1000" s="442" t="s">
        <v>352</v>
      </c>
      <c r="G1000" s="216">
        <v>0</v>
      </c>
      <c r="H1000" s="215" t="s">
        <v>1468</v>
      </c>
      <c r="I1000" s="217" t="s">
        <v>1469</v>
      </c>
      <c r="J1000" s="436"/>
    </row>
    <row r="1001" spans="1:10" s="435" customFormat="1">
      <c r="A1001" s="220"/>
      <c r="B1001" s="218" t="s">
        <v>369</v>
      </c>
      <c r="C1001" s="439" t="s">
        <v>348</v>
      </c>
      <c r="D1001" s="444" t="s">
        <v>347</v>
      </c>
      <c r="E1001" s="447"/>
      <c r="F1001" s="442" t="s">
        <v>352</v>
      </c>
      <c r="G1001" s="216">
        <v>0</v>
      </c>
      <c r="H1001" s="215" t="s">
        <v>1468</v>
      </c>
      <c r="I1001" s="217" t="s">
        <v>1469</v>
      </c>
      <c r="J1001" s="436"/>
    </row>
    <row r="1002" spans="1:10" s="435" customFormat="1">
      <c r="A1002" s="220"/>
      <c r="B1002" s="218" t="s">
        <v>353</v>
      </c>
      <c r="C1002" s="448" t="s">
        <v>354</v>
      </c>
      <c r="D1002" s="444" t="s">
        <v>347</v>
      </c>
      <c r="E1002" s="447"/>
      <c r="F1002" s="446">
        <v>1</v>
      </c>
      <c r="G1002" s="216">
        <v>0</v>
      </c>
      <c r="H1002" s="215" t="s">
        <v>1468</v>
      </c>
      <c r="I1002" s="217" t="s">
        <v>1469</v>
      </c>
      <c r="J1002" s="436"/>
    </row>
    <row r="1003" spans="1:10" s="435" customFormat="1">
      <c r="A1003" s="220"/>
      <c r="B1003" s="218" t="s">
        <v>134</v>
      </c>
      <c r="C1003" s="449" t="s">
        <v>134</v>
      </c>
      <c r="D1003" s="435" t="s">
        <v>134</v>
      </c>
      <c r="E1003" s="437"/>
      <c r="F1003" s="431"/>
      <c r="G1003" s="432"/>
      <c r="H1003" s="450"/>
      <c r="I1003" s="451"/>
    </row>
    <row r="1004" spans="1:10" s="435" customFormat="1" ht="27.6">
      <c r="A1004" s="220"/>
      <c r="B1004" s="862" t="s">
        <v>550</v>
      </c>
      <c r="C1004" s="435" t="s">
        <v>134</v>
      </c>
      <c r="D1004" s="435" t="s">
        <v>134</v>
      </c>
      <c r="E1004" s="452"/>
      <c r="F1004" s="452"/>
      <c r="G1004" s="438"/>
      <c r="H1004" s="433"/>
      <c r="I1004" s="434"/>
    </row>
    <row r="1005" spans="1:10" s="435" customFormat="1" ht="27.6">
      <c r="A1005" s="220"/>
      <c r="B1005" s="218" t="s">
        <v>355</v>
      </c>
      <c r="C1005" s="448" t="s">
        <v>134</v>
      </c>
      <c r="D1005" s="439" t="s">
        <v>134</v>
      </c>
      <c r="E1005" s="453"/>
      <c r="F1005" s="247"/>
      <c r="G1005" s="216">
        <v>0</v>
      </c>
      <c r="H1005" s="215" t="s">
        <v>1468</v>
      </c>
      <c r="I1005" s="217" t="s">
        <v>1469</v>
      </c>
    </row>
    <row r="1006" spans="1:10" s="435" customFormat="1">
      <c r="A1006" s="220"/>
      <c r="B1006" s="218"/>
      <c r="C1006" s="765" t="s">
        <v>346</v>
      </c>
      <c r="E1006" s="454"/>
      <c r="F1006" s="437"/>
      <c r="G1006" s="438"/>
      <c r="H1006" s="450"/>
      <c r="I1006" s="451"/>
    </row>
    <row r="1007" spans="1:10" s="435" customFormat="1">
      <c r="A1007" s="220"/>
      <c r="B1007" s="862" t="s">
        <v>371</v>
      </c>
      <c r="E1007" s="437"/>
      <c r="F1007" s="437"/>
      <c r="G1007" s="438"/>
      <c r="H1007" s="433"/>
      <c r="I1007" s="434"/>
    </row>
    <row r="1008" spans="1:10" s="435" customFormat="1">
      <c r="A1008" s="220"/>
      <c r="B1008" s="218" t="s">
        <v>367</v>
      </c>
      <c r="C1008" s="439" t="s">
        <v>723</v>
      </c>
      <c r="D1008" s="444" t="s">
        <v>643</v>
      </c>
      <c r="E1008" s="453">
        <v>8500</v>
      </c>
      <c r="F1008" s="247">
        <v>1</v>
      </c>
      <c r="G1008" s="236">
        <v>2</v>
      </c>
      <c r="H1008" s="790"/>
      <c r="I1008" s="249">
        <f t="shared" ref="I1008:I1010" si="115">G1008*H1008</f>
        <v>0</v>
      </c>
    </row>
    <row r="1009" spans="1:9" s="435" customFormat="1">
      <c r="A1009" s="220"/>
      <c r="B1009" s="218" t="s">
        <v>368</v>
      </c>
      <c r="C1009" s="439" t="s">
        <v>724</v>
      </c>
      <c r="D1009" s="444" t="s">
        <v>643</v>
      </c>
      <c r="E1009" s="453">
        <v>8500</v>
      </c>
      <c r="F1009" s="247">
        <v>1</v>
      </c>
      <c r="G1009" s="236">
        <v>2</v>
      </c>
      <c r="H1009" s="790"/>
      <c r="I1009" s="249">
        <f t="shared" si="115"/>
        <v>0</v>
      </c>
    </row>
    <row r="1010" spans="1:9" s="435" customFormat="1" ht="27.6">
      <c r="A1010" s="220"/>
      <c r="B1010" s="218" t="s">
        <v>349</v>
      </c>
      <c r="C1010" s="445" t="s">
        <v>350</v>
      </c>
      <c r="D1010" s="444" t="s">
        <v>643</v>
      </c>
      <c r="E1010" s="453">
        <v>8500</v>
      </c>
      <c r="F1010" s="247">
        <v>1</v>
      </c>
      <c r="G1010" s="236">
        <v>2</v>
      </c>
      <c r="H1010" s="785"/>
      <c r="I1010" s="249">
        <f t="shared" si="115"/>
        <v>0</v>
      </c>
    </row>
    <row r="1011" spans="1:9" s="436" customFormat="1">
      <c r="A1011" s="220"/>
      <c r="B1011" s="218"/>
      <c r="C1011" s="455" t="s">
        <v>134</v>
      </c>
      <c r="D1011" s="456" t="s">
        <v>134</v>
      </c>
      <c r="E1011" s="457"/>
      <c r="F1011" s="458"/>
      <c r="G1011" s="459"/>
      <c r="H1011" s="460"/>
      <c r="I1011" s="461"/>
    </row>
    <row r="1012" spans="1:9" s="436" customFormat="1">
      <c r="A1012" s="220"/>
      <c r="B1012" s="862" t="s">
        <v>372</v>
      </c>
      <c r="C1012" s="430" t="s">
        <v>134</v>
      </c>
      <c r="D1012" s="326" t="s">
        <v>134</v>
      </c>
      <c r="E1012" s="431"/>
      <c r="F1012" s="431"/>
      <c r="G1012" s="432"/>
      <c r="H1012" s="433"/>
      <c r="I1012" s="434"/>
    </row>
    <row r="1013" spans="1:9" s="436" customFormat="1" ht="27.6">
      <c r="A1013" s="220"/>
      <c r="B1013" s="862" t="s">
        <v>373</v>
      </c>
      <c r="C1013" s="430" t="s">
        <v>134</v>
      </c>
      <c r="D1013" s="326" t="s">
        <v>134</v>
      </c>
      <c r="E1013" s="437" t="s">
        <v>356</v>
      </c>
      <c r="F1013" s="437"/>
      <c r="G1013" s="438"/>
      <c r="H1013" s="433"/>
      <c r="I1013" s="434"/>
    </row>
    <row r="1014" spans="1:9" s="436" customFormat="1">
      <c r="A1014" s="220"/>
      <c r="B1014" s="218" t="s">
        <v>298</v>
      </c>
      <c r="C1014" s="462" t="s">
        <v>636</v>
      </c>
      <c r="D1014" s="463" t="s">
        <v>176</v>
      </c>
      <c r="E1014" s="442">
        <f t="shared" ref="E1014:E1020" si="116">4781/4</f>
        <v>1195.25</v>
      </c>
      <c r="F1014" s="442" t="s">
        <v>90</v>
      </c>
      <c r="G1014" s="464">
        <v>3</v>
      </c>
      <c r="H1014" s="790"/>
      <c r="I1014" s="249">
        <f t="shared" ref="I1014:I1015" si="117">G1014*H1014</f>
        <v>0</v>
      </c>
    </row>
    <row r="1015" spans="1:9" s="436" customFormat="1">
      <c r="A1015" s="220"/>
      <c r="B1015" s="218" t="s">
        <v>524</v>
      </c>
      <c r="C1015" s="462" t="s">
        <v>636</v>
      </c>
      <c r="D1015" s="463" t="s">
        <v>176</v>
      </c>
      <c r="E1015" s="442">
        <f t="shared" si="116"/>
        <v>1195.25</v>
      </c>
      <c r="F1015" s="442" t="s">
        <v>90</v>
      </c>
      <c r="G1015" s="464">
        <v>3</v>
      </c>
      <c r="H1015" s="790"/>
      <c r="I1015" s="249">
        <f t="shared" si="117"/>
        <v>0</v>
      </c>
    </row>
    <row r="1016" spans="1:9" s="436" customFormat="1">
      <c r="A1016" s="220"/>
      <c r="B1016" s="218" t="s">
        <v>1046</v>
      </c>
      <c r="C1016" s="430" t="s">
        <v>134</v>
      </c>
      <c r="D1016" s="463" t="s">
        <v>176</v>
      </c>
      <c r="E1016" s="442">
        <f t="shared" si="116"/>
        <v>1195.25</v>
      </c>
      <c r="F1016" s="437"/>
      <c r="G1016" s="438"/>
      <c r="H1016" s="450"/>
      <c r="I1016" s="451"/>
    </row>
    <row r="1017" spans="1:9" s="436" customFormat="1">
      <c r="A1017" s="220"/>
      <c r="B1017" s="218" t="s">
        <v>296</v>
      </c>
      <c r="C1017" s="462" t="s">
        <v>357</v>
      </c>
      <c r="D1017" s="463" t="s">
        <v>176</v>
      </c>
      <c r="E1017" s="442">
        <f t="shared" si="116"/>
        <v>1195.25</v>
      </c>
      <c r="F1017" s="442" t="s">
        <v>90</v>
      </c>
      <c r="G1017" s="464">
        <v>3</v>
      </c>
      <c r="H1017" s="790"/>
      <c r="I1017" s="249">
        <f t="shared" ref="I1017:I1020" si="118">G1017*H1017</f>
        <v>0</v>
      </c>
    </row>
    <row r="1018" spans="1:9" s="436" customFormat="1">
      <c r="A1018" s="220"/>
      <c r="B1018" s="218" t="s">
        <v>525</v>
      </c>
      <c r="C1018" s="462" t="s">
        <v>358</v>
      </c>
      <c r="D1018" s="463" t="s">
        <v>176</v>
      </c>
      <c r="E1018" s="442">
        <f t="shared" si="116"/>
        <v>1195.25</v>
      </c>
      <c r="F1018" s="442" t="s">
        <v>90</v>
      </c>
      <c r="G1018" s="464">
        <v>3</v>
      </c>
      <c r="H1018" s="790"/>
      <c r="I1018" s="249">
        <f t="shared" si="118"/>
        <v>0</v>
      </c>
    </row>
    <row r="1019" spans="1:9" s="436" customFormat="1">
      <c r="A1019" s="220"/>
      <c r="B1019" s="218" t="s">
        <v>299</v>
      </c>
      <c r="C1019" s="462" t="s">
        <v>358</v>
      </c>
      <c r="D1019" s="463" t="s">
        <v>176</v>
      </c>
      <c r="E1019" s="442">
        <f t="shared" si="116"/>
        <v>1195.25</v>
      </c>
      <c r="F1019" s="442" t="s">
        <v>90</v>
      </c>
      <c r="G1019" s="464">
        <v>3</v>
      </c>
      <c r="H1019" s="790"/>
      <c r="I1019" s="249">
        <f t="shared" si="118"/>
        <v>0</v>
      </c>
    </row>
    <row r="1020" spans="1:9" s="436" customFormat="1">
      <c r="A1020" s="220"/>
      <c r="B1020" s="218" t="s">
        <v>286</v>
      </c>
      <c r="C1020" s="462" t="s">
        <v>359</v>
      </c>
      <c r="D1020" s="440" t="s">
        <v>176</v>
      </c>
      <c r="E1020" s="442">
        <f t="shared" si="116"/>
        <v>1195.25</v>
      </c>
      <c r="F1020" s="442" t="s">
        <v>90</v>
      </c>
      <c r="G1020" s="464">
        <v>3</v>
      </c>
      <c r="H1020" s="790"/>
      <c r="I1020" s="249">
        <f t="shared" si="118"/>
        <v>0</v>
      </c>
    </row>
    <row r="1021" spans="1:9" s="436" customFormat="1">
      <c r="A1021" s="220"/>
      <c r="B1021" s="218" t="s">
        <v>134</v>
      </c>
      <c r="C1021" s="765" t="s">
        <v>634</v>
      </c>
      <c r="D1021" s="465"/>
      <c r="E1021" s="437"/>
      <c r="F1021" s="437"/>
      <c r="G1021" s="438"/>
      <c r="H1021" s="433"/>
      <c r="I1021" s="434"/>
    </row>
    <row r="1022" spans="1:9" s="436" customFormat="1">
      <c r="A1022" s="220"/>
      <c r="B1022" s="218" t="s">
        <v>134</v>
      </c>
      <c r="C1022" s="765" t="s">
        <v>662</v>
      </c>
      <c r="D1022" s="326"/>
      <c r="E1022" s="437"/>
      <c r="F1022" s="437"/>
      <c r="G1022" s="438"/>
      <c r="H1022" s="433"/>
      <c r="I1022" s="434"/>
    </row>
    <row r="1023" spans="1:9" s="436" customFormat="1" ht="27.6">
      <c r="A1023" s="220"/>
      <c r="B1023" s="862" t="s">
        <v>725</v>
      </c>
      <c r="C1023" s="430" t="s">
        <v>134</v>
      </c>
      <c r="D1023" s="326" t="s">
        <v>134</v>
      </c>
      <c r="E1023" s="437"/>
      <c r="F1023" s="437"/>
      <c r="G1023" s="438"/>
      <c r="H1023" s="433"/>
      <c r="I1023" s="434"/>
    </row>
    <row r="1024" spans="1:9" s="436" customFormat="1">
      <c r="A1024" s="220"/>
      <c r="B1024" s="218" t="s">
        <v>551</v>
      </c>
      <c r="C1024" s="466" t="s">
        <v>635</v>
      </c>
      <c r="D1024" s="463" t="s">
        <v>176</v>
      </c>
      <c r="E1024" s="442">
        <f>4781/4</f>
        <v>1195.25</v>
      </c>
      <c r="F1024" s="442" t="s">
        <v>97</v>
      </c>
      <c r="G1024" s="467">
        <v>4</v>
      </c>
      <c r="H1024" s="791"/>
      <c r="I1024" s="249">
        <f t="shared" ref="I1024:I1026" si="119">G1024*H1024</f>
        <v>0</v>
      </c>
    </row>
    <row r="1025" spans="1:11" s="436" customFormat="1">
      <c r="A1025" s="220"/>
      <c r="B1025" s="218" t="s">
        <v>552</v>
      </c>
      <c r="C1025" s="466" t="s">
        <v>635</v>
      </c>
      <c r="D1025" s="468" t="s">
        <v>176</v>
      </c>
      <c r="E1025" s="442">
        <f t="shared" ref="E1025:E1026" si="120">4781/4</f>
        <v>1195.25</v>
      </c>
      <c r="F1025" s="442" t="s">
        <v>726</v>
      </c>
      <c r="G1025" s="464">
        <v>4</v>
      </c>
      <c r="H1025" s="790"/>
      <c r="I1025" s="249">
        <f t="shared" si="119"/>
        <v>0</v>
      </c>
    </row>
    <row r="1026" spans="1:11" s="436" customFormat="1" ht="27.6">
      <c r="A1026" s="220"/>
      <c r="B1026" s="218" t="s">
        <v>553</v>
      </c>
      <c r="C1026" s="439" t="s">
        <v>134</v>
      </c>
      <c r="D1026" s="469" t="s">
        <v>134</v>
      </c>
      <c r="E1026" s="442">
        <f t="shared" si="120"/>
        <v>1195.25</v>
      </c>
      <c r="F1026" s="247" t="s">
        <v>360</v>
      </c>
      <c r="G1026" s="236">
        <v>5</v>
      </c>
      <c r="H1026" s="785"/>
      <c r="I1026" s="249">
        <f t="shared" si="119"/>
        <v>0</v>
      </c>
    </row>
    <row r="1027" spans="1:11" s="436" customFormat="1" ht="23.25" customHeight="1">
      <c r="A1027" s="220"/>
      <c r="B1027" s="218" t="s">
        <v>134</v>
      </c>
      <c r="C1027" s="926" t="s">
        <v>1491</v>
      </c>
      <c r="D1027" s="927"/>
      <c r="E1027" s="927"/>
      <c r="F1027" s="927"/>
      <c r="G1027" s="927"/>
      <c r="H1027" s="433"/>
      <c r="I1027" s="434"/>
    </row>
    <row r="1028" spans="1:11" s="436" customFormat="1">
      <c r="A1028" s="220"/>
      <c r="B1028" s="218" t="s">
        <v>134</v>
      </c>
      <c r="C1028" s="765" t="s">
        <v>727</v>
      </c>
      <c r="D1028" s="435" t="s">
        <v>134</v>
      </c>
      <c r="E1028" s="437"/>
      <c r="F1028" s="437"/>
      <c r="G1028" s="438"/>
      <c r="H1028" s="433"/>
      <c r="I1028" s="434"/>
    </row>
    <row r="1029" spans="1:11" s="436" customFormat="1">
      <c r="A1029" s="220"/>
      <c r="B1029" s="218"/>
      <c r="C1029" s="765" t="s">
        <v>361</v>
      </c>
      <c r="D1029" s="435" t="s">
        <v>134</v>
      </c>
      <c r="E1029" s="437"/>
      <c r="F1029" s="437"/>
      <c r="G1029" s="438"/>
      <c r="H1029" s="433"/>
      <c r="I1029" s="434"/>
    </row>
    <row r="1030" spans="1:11" s="220" customFormat="1">
      <c r="B1030" s="862" t="s">
        <v>728</v>
      </c>
      <c r="C1030" s="242" t="s">
        <v>134</v>
      </c>
      <c r="D1030" s="242" t="s">
        <v>134</v>
      </c>
      <c r="E1030" s="254"/>
      <c r="F1030" s="254"/>
      <c r="G1030" s="241"/>
      <c r="H1030" s="252"/>
      <c r="I1030" s="253"/>
    </row>
    <row r="1031" spans="1:11" s="220" customFormat="1">
      <c r="B1031" s="862" t="s">
        <v>729</v>
      </c>
      <c r="C1031" s="242" t="s">
        <v>134</v>
      </c>
      <c r="D1031" s="242" t="s">
        <v>134</v>
      </c>
      <c r="E1031" s="240"/>
      <c r="F1031" s="254"/>
      <c r="G1031" s="241"/>
      <c r="H1031" s="252"/>
      <c r="I1031" s="253"/>
    </row>
    <row r="1032" spans="1:11" s="220" customFormat="1">
      <c r="B1032" s="218" t="s">
        <v>554</v>
      </c>
      <c r="C1032" s="244" t="s">
        <v>132</v>
      </c>
      <c r="D1032" s="331" t="s">
        <v>174</v>
      </c>
      <c r="E1032" s="470"/>
      <c r="F1032" s="246" t="s">
        <v>235</v>
      </c>
      <c r="G1032" s="216">
        <v>0</v>
      </c>
      <c r="H1032" s="215" t="s">
        <v>1468</v>
      </c>
      <c r="I1032" s="217" t="s">
        <v>1469</v>
      </c>
    </row>
    <row r="1033" spans="1:11" s="220" customFormat="1">
      <c r="B1033" s="218" t="s">
        <v>555</v>
      </c>
      <c r="C1033" s="244" t="s">
        <v>132</v>
      </c>
      <c r="D1033" s="331" t="s">
        <v>174</v>
      </c>
      <c r="E1033" s="470"/>
      <c r="F1033" s="246" t="s">
        <v>235</v>
      </c>
      <c r="G1033" s="216">
        <v>0</v>
      </c>
      <c r="H1033" s="215" t="s">
        <v>1468</v>
      </c>
      <c r="I1033" s="217" t="s">
        <v>1469</v>
      </c>
    </row>
    <row r="1034" spans="1:11" s="220" customFormat="1">
      <c r="B1034" s="218" t="s">
        <v>556</v>
      </c>
      <c r="C1034" s="244" t="s">
        <v>237</v>
      </c>
      <c r="D1034" s="331" t="s">
        <v>174</v>
      </c>
      <c r="E1034" s="470"/>
      <c r="F1034" s="246" t="s">
        <v>235</v>
      </c>
      <c r="G1034" s="216">
        <v>0</v>
      </c>
      <c r="H1034" s="215" t="s">
        <v>1468</v>
      </c>
      <c r="I1034" s="217" t="s">
        <v>1469</v>
      </c>
    </row>
    <row r="1035" spans="1:11" s="220" customFormat="1">
      <c r="B1035" s="218" t="s">
        <v>134</v>
      </c>
      <c r="C1035" s="242" t="s">
        <v>134</v>
      </c>
      <c r="D1035" s="220" t="s">
        <v>134</v>
      </c>
      <c r="E1035" s="229"/>
      <c r="F1035" s="229"/>
      <c r="G1035" s="241"/>
      <c r="H1035" s="252"/>
      <c r="I1035" s="253"/>
    </row>
    <row r="1036" spans="1:11" s="220" customFormat="1" ht="27.6">
      <c r="B1036" s="862" t="s">
        <v>1007</v>
      </c>
      <c r="C1036" s="242" t="s">
        <v>134</v>
      </c>
      <c r="D1036" s="221" t="s">
        <v>134</v>
      </c>
      <c r="E1036" s="240"/>
      <c r="F1036" s="229"/>
      <c r="G1036" s="241"/>
      <c r="H1036" s="252"/>
      <c r="I1036" s="253"/>
      <c r="J1036" s="225"/>
    </row>
    <row r="1037" spans="1:11" s="220" customFormat="1">
      <c r="B1037" s="218" t="s">
        <v>298</v>
      </c>
      <c r="C1037" s="462" t="s">
        <v>636</v>
      </c>
      <c r="D1037" s="468" t="s">
        <v>166</v>
      </c>
      <c r="E1037" s="442"/>
      <c r="F1037" s="442" t="s">
        <v>90</v>
      </c>
      <c r="G1037" s="216">
        <v>0</v>
      </c>
      <c r="H1037" s="215" t="s">
        <v>1468</v>
      </c>
      <c r="I1037" s="217" t="s">
        <v>1469</v>
      </c>
    </row>
    <row r="1038" spans="1:11" s="220" customFormat="1">
      <c r="B1038" s="218" t="s">
        <v>524</v>
      </c>
      <c r="C1038" s="462" t="s">
        <v>636</v>
      </c>
      <c r="D1038" s="468" t="s">
        <v>166</v>
      </c>
      <c r="E1038" s="442"/>
      <c r="F1038" s="442" t="s">
        <v>90</v>
      </c>
      <c r="G1038" s="216">
        <v>0</v>
      </c>
      <c r="H1038" s="215" t="s">
        <v>1468</v>
      </c>
      <c r="I1038" s="217" t="s">
        <v>1469</v>
      </c>
    </row>
    <row r="1039" spans="1:11" s="220" customFormat="1">
      <c r="B1039" s="218" t="s">
        <v>670</v>
      </c>
      <c r="C1039" s="430" t="s">
        <v>134</v>
      </c>
      <c r="D1039" s="326" t="s">
        <v>134</v>
      </c>
      <c r="E1039" s="437"/>
      <c r="F1039" s="437"/>
      <c r="G1039" s="438"/>
      <c r="H1039" s="450"/>
      <c r="I1039" s="451"/>
      <c r="K1039" s="228"/>
    </row>
    <row r="1040" spans="1:11" s="220" customFormat="1" ht="13.5" customHeight="1">
      <c r="B1040" s="218" t="s">
        <v>296</v>
      </c>
      <c r="C1040" s="462" t="s">
        <v>357</v>
      </c>
      <c r="D1040" s="468" t="s">
        <v>166</v>
      </c>
      <c r="E1040" s="442"/>
      <c r="F1040" s="442" t="s">
        <v>90</v>
      </c>
      <c r="G1040" s="216">
        <v>0</v>
      </c>
      <c r="H1040" s="215" t="s">
        <v>1468</v>
      </c>
      <c r="I1040" s="217" t="s">
        <v>1469</v>
      </c>
      <c r="K1040" s="228"/>
    </row>
    <row r="1041" spans="1:51" s="220" customFormat="1">
      <c r="B1041" s="218" t="s">
        <v>525</v>
      </c>
      <c r="C1041" s="462" t="s">
        <v>358</v>
      </c>
      <c r="D1041" s="468" t="s">
        <v>166</v>
      </c>
      <c r="E1041" s="442"/>
      <c r="F1041" s="442" t="s">
        <v>90</v>
      </c>
      <c r="G1041" s="216">
        <v>0</v>
      </c>
      <c r="H1041" s="215" t="s">
        <v>1468</v>
      </c>
      <c r="I1041" s="217" t="s">
        <v>1469</v>
      </c>
      <c r="K1041" s="228"/>
    </row>
    <row r="1042" spans="1:51" s="220" customFormat="1">
      <c r="B1042" s="218" t="s">
        <v>299</v>
      </c>
      <c r="C1042" s="462" t="s">
        <v>358</v>
      </c>
      <c r="D1042" s="468" t="s">
        <v>166</v>
      </c>
      <c r="E1042" s="442"/>
      <c r="F1042" s="442" t="s">
        <v>90</v>
      </c>
      <c r="G1042" s="216">
        <v>0</v>
      </c>
      <c r="H1042" s="215" t="s">
        <v>1468</v>
      </c>
      <c r="I1042" s="217" t="s">
        <v>1469</v>
      </c>
    </row>
    <row r="1043" spans="1:51" s="220" customFormat="1">
      <c r="B1043" s="218" t="s">
        <v>286</v>
      </c>
      <c r="C1043" s="462" t="s">
        <v>359</v>
      </c>
      <c r="D1043" s="468" t="s">
        <v>166</v>
      </c>
      <c r="E1043" s="442"/>
      <c r="F1043" s="442" t="s">
        <v>90</v>
      </c>
      <c r="G1043" s="216">
        <v>0</v>
      </c>
      <c r="H1043" s="215" t="s">
        <v>1468</v>
      </c>
      <c r="I1043" s="217" t="s">
        <v>1469</v>
      </c>
    </row>
    <row r="1044" spans="1:51" s="220" customFormat="1">
      <c r="B1044" s="218" t="s">
        <v>134</v>
      </c>
      <c r="C1044" s="765" t="s">
        <v>634</v>
      </c>
      <c r="D1044" s="326"/>
      <c r="E1044" s="437"/>
      <c r="F1044" s="437"/>
      <c r="G1044" s="438"/>
      <c r="H1044" s="433"/>
      <c r="I1044" s="434"/>
    </row>
    <row r="1045" spans="1:51" s="220" customFormat="1">
      <c r="B1045" s="218" t="s">
        <v>134</v>
      </c>
      <c r="C1045" s="765" t="s">
        <v>662</v>
      </c>
      <c r="D1045" s="326"/>
      <c r="E1045" s="437"/>
      <c r="F1045" s="437"/>
      <c r="G1045" s="438"/>
      <c r="H1045" s="433"/>
      <c r="I1045" s="434"/>
      <c r="J1045" s="225"/>
    </row>
    <row r="1046" spans="1:51" s="220" customFormat="1" ht="27.6">
      <c r="B1046" s="862" t="s">
        <v>730</v>
      </c>
      <c r="C1046" s="242" t="s">
        <v>134</v>
      </c>
      <c r="D1046" s="220" t="s">
        <v>134</v>
      </c>
      <c r="E1046" s="229"/>
      <c r="F1046" s="229"/>
      <c r="G1046" s="241"/>
      <c r="H1046" s="252"/>
      <c r="I1046" s="253"/>
    </row>
    <row r="1047" spans="1:51" s="220" customFormat="1" ht="41.4">
      <c r="B1047" s="218" t="s">
        <v>731</v>
      </c>
      <c r="C1047" s="865" t="s">
        <v>635</v>
      </c>
      <c r="D1047" s="471" t="s">
        <v>176</v>
      </c>
      <c r="E1047" s="472"/>
      <c r="F1047" s="473" t="s">
        <v>238</v>
      </c>
      <c r="G1047" s="216">
        <v>0</v>
      </c>
      <c r="H1047" s="215" t="s">
        <v>1468</v>
      </c>
      <c r="I1047" s="217" t="s">
        <v>1469</v>
      </c>
      <c r="K1047" s="228"/>
    </row>
    <row r="1048" spans="1:51" s="220" customFormat="1">
      <c r="B1048" s="218" t="s">
        <v>557</v>
      </c>
      <c r="C1048" s="474" t="s">
        <v>635</v>
      </c>
      <c r="D1048" s="331" t="s">
        <v>176</v>
      </c>
      <c r="E1048" s="246"/>
      <c r="F1048" s="475" t="s">
        <v>239</v>
      </c>
      <c r="G1048" s="216">
        <v>0</v>
      </c>
      <c r="H1048" s="215" t="s">
        <v>1468</v>
      </c>
      <c r="I1048" s="217" t="s">
        <v>1469</v>
      </c>
    </row>
    <row r="1049" spans="1:51" s="220" customFormat="1">
      <c r="B1049" s="218" t="s">
        <v>134</v>
      </c>
      <c r="C1049" s="765" t="s">
        <v>240</v>
      </c>
      <c r="D1049" s="417"/>
      <c r="E1049" s="476"/>
      <c r="F1049" s="476"/>
      <c r="G1049" s="419"/>
      <c r="H1049" s="252"/>
      <c r="I1049" s="253"/>
    </row>
    <row r="1050" spans="1:51" s="220" customFormat="1">
      <c r="B1050" s="218" t="s">
        <v>134</v>
      </c>
      <c r="C1050" s="765" t="s">
        <v>637</v>
      </c>
      <c r="D1050" s="417"/>
      <c r="E1050" s="476"/>
      <c r="F1050" s="476"/>
      <c r="G1050" s="419"/>
      <c r="H1050" s="252"/>
      <c r="I1050" s="253"/>
    </row>
    <row r="1051" spans="1:51" s="220" customFormat="1">
      <c r="B1051" s="218" t="s">
        <v>134</v>
      </c>
      <c r="C1051" s="765" t="s">
        <v>241</v>
      </c>
      <c r="D1051" s="417"/>
      <c r="E1051" s="476"/>
      <c r="F1051" s="476"/>
      <c r="G1051" s="419"/>
      <c r="H1051" s="252"/>
      <c r="I1051" s="253"/>
    </row>
    <row r="1052" spans="1:51">
      <c r="A1052" s="220"/>
      <c r="B1052" s="218" t="s">
        <v>134</v>
      </c>
      <c r="C1052" s="765" t="s">
        <v>638</v>
      </c>
      <c r="D1052" s="417"/>
      <c r="E1052" s="476"/>
      <c r="F1052" s="476"/>
      <c r="G1052" s="419"/>
      <c r="H1052" s="252"/>
      <c r="I1052" s="253"/>
    </row>
    <row r="1053" spans="1:51" s="280" customFormat="1">
      <c r="A1053" s="233"/>
      <c r="B1053" s="862" t="s">
        <v>1466</v>
      </c>
      <c r="C1053" s="242" t="s">
        <v>134</v>
      </c>
      <c r="D1053" s="220" t="s">
        <v>134</v>
      </c>
      <c r="E1053" s="254"/>
      <c r="F1053" s="254"/>
      <c r="G1053" s="241"/>
      <c r="H1053" s="252"/>
      <c r="I1053" s="253"/>
      <c r="J1053" s="147"/>
      <c r="K1053" s="226"/>
      <c r="L1053" s="226"/>
      <c r="M1053" s="226"/>
      <c r="N1053" s="226"/>
      <c r="O1053" s="226"/>
      <c r="P1053" s="226"/>
      <c r="Q1053" s="226"/>
      <c r="R1053" s="226"/>
      <c r="S1053" s="225"/>
      <c r="T1053" s="225"/>
      <c r="U1053" s="225"/>
      <c r="V1053" s="225"/>
      <c r="W1053" s="225"/>
      <c r="X1053" s="225"/>
      <c r="Y1053" s="225"/>
      <c r="Z1053" s="225"/>
      <c r="AA1053" s="225"/>
      <c r="AB1053" s="225"/>
      <c r="AC1053" s="225"/>
      <c r="AD1053" s="225"/>
      <c r="AE1053" s="225"/>
      <c r="AF1053" s="225"/>
      <c r="AG1053" s="225"/>
      <c r="AH1053" s="225"/>
      <c r="AI1053" s="225"/>
      <c r="AJ1053" s="225"/>
      <c r="AK1053" s="225"/>
      <c r="AL1053" s="225"/>
      <c r="AM1053" s="225"/>
      <c r="AN1053" s="225"/>
      <c r="AO1053" s="225"/>
      <c r="AP1053" s="225"/>
      <c r="AQ1053" s="225"/>
      <c r="AR1053" s="225"/>
      <c r="AS1053" s="225"/>
      <c r="AT1053" s="225"/>
      <c r="AU1053" s="225"/>
      <c r="AV1053" s="225"/>
      <c r="AW1053" s="225"/>
      <c r="AX1053" s="225"/>
      <c r="AY1053" s="225"/>
    </row>
    <row r="1054" spans="1:51" s="280" customFormat="1">
      <c r="A1054" s="233"/>
      <c r="B1054" s="218" t="s">
        <v>1440</v>
      </c>
      <c r="C1054" s="276" t="s">
        <v>207</v>
      </c>
      <c r="D1054" s="245"/>
      <c r="E1054" s="247">
        <v>1</v>
      </c>
      <c r="F1054" s="247"/>
      <c r="G1054" s="236">
        <v>1</v>
      </c>
      <c r="H1054" s="785"/>
      <c r="I1054" s="249">
        <f t="shared" ref="I1054" si="121">G1054*H1054</f>
        <v>0</v>
      </c>
      <c r="J1054" s="147"/>
      <c r="K1054" s="226"/>
      <c r="L1054" s="226"/>
      <c r="M1054" s="226"/>
      <c r="N1054" s="226"/>
      <c r="O1054" s="226"/>
      <c r="P1054" s="226"/>
      <c r="Q1054" s="226"/>
      <c r="R1054" s="226"/>
      <c r="S1054" s="225"/>
      <c r="T1054" s="225"/>
      <c r="U1054" s="225"/>
      <c r="V1054" s="225"/>
      <c r="W1054" s="225"/>
      <c r="X1054" s="225"/>
      <c r="Y1054" s="225"/>
      <c r="Z1054" s="225"/>
      <c r="AA1054" s="225"/>
      <c r="AB1054" s="225"/>
      <c r="AC1054" s="225"/>
      <c r="AD1054" s="225"/>
      <c r="AE1054" s="225"/>
      <c r="AF1054" s="225"/>
      <c r="AG1054" s="225"/>
      <c r="AH1054" s="225"/>
      <c r="AI1054" s="225"/>
      <c r="AJ1054" s="225"/>
      <c r="AK1054" s="225"/>
      <c r="AL1054" s="225"/>
      <c r="AM1054" s="225"/>
      <c r="AN1054" s="225"/>
      <c r="AO1054" s="225"/>
      <c r="AP1054" s="225"/>
      <c r="AQ1054" s="225"/>
      <c r="AR1054" s="225"/>
      <c r="AS1054" s="225"/>
      <c r="AT1054" s="225"/>
      <c r="AU1054" s="225"/>
      <c r="AV1054" s="225"/>
      <c r="AW1054" s="225"/>
      <c r="AX1054" s="225"/>
      <c r="AY1054" s="225"/>
    </row>
    <row r="1055" spans="1:51">
      <c r="A1055" s="220"/>
      <c r="B1055" s="218"/>
      <c r="C1055" s="242"/>
      <c r="D1055" s="417"/>
      <c r="E1055" s="476"/>
      <c r="F1055" s="476"/>
      <c r="G1055" s="419"/>
      <c r="H1055" s="252"/>
      <c r="I1055" s="253"/>
    </row>
    <row r="1056" spans="1:51" ht="14.4" thickBot="1">
      <c r="A1056" s="281"/>
      <c r="B1056" s="365" t="s">
        <v>1023</v>
      </c>
      <c r="C1056" s="283"/>
      <c r="D1056" s="477"/>
      <c r="E1056" s="478"/>
      <c r="F1056" s="478"/>
      <c r="G1056" s="479"/>
      <c r="H1056" s="288" t="s">
        <v>1048</v>
      </c>
      <c r="I1056" s="852">
        <f>SUM(I986:I1054)</f>
        <v>0</v>
      </c>
    </row>
    <row r="1057" spans="1:10" s="220" customFormat="1">
      <c r="B1057" s="218" t="s">
        <v>134</v>
      </c>
      <c r="C1057" s="242" t="s">
        <v>134</v>
      </c>
      <c r="D1057" s="220" t="s">
        <v>134</v>
      </c>
      <c r="E1057" s="229"/>
      <c r="F1057" s="229"/>
      <c r="G1057" s="241"/>
      <c r="H1057" s="252"/>
      <c r="I1057" s="253"/>
      <c r="J1057" s="225"/>
    </row>
    <row r="1058" spans="1:10" s="220" customFormat="1">
      <c r="B1058" s="862" t="s">
        <v>1024</v>
      </c>
      <c r="C1058" s="242" t="s">
        <v>134</v>
      </c>
      <c r="D1058" s="220" t="s">
        <v>134</v>
      </c>
      <c r="E1058" s="254"/>
      <c r="F1058" s="254"/>
      <c r="G1058" s="241"/>
      <c r="H1058" s="252"/>
      <c r="I1058" s="253"/>
      <c r="J1058" s="225"/>
    </row>
    <row r="1059" spans="1:10" s="220" customFormat="1">
      <c r="B1059" s="862"/>
      <c r="C1059" s="242"/>
      <c r="E1059" s="254"/>
      <c r="F1059" s="254"/>
      <c r="G1059" s="241"/>
      <c r="H1059" s="252"/>
      <c r="I1059" s="253"/>
      <c r="J1059" s="225"/>
    </row>
    <row r="1060" spans="1:10" s="220" customFormat="1">
      <c r="B1060" s="862" t="s">
        <v>336</v>
      </c>
      <c r="C1060" s="242" t="s">
        <v>134</v>
      </c>
      <c r="D1060" s="220" t="s">
        <v>134</v>
      </c>
      <c r="E1060" s="231"/>
      <c r="F1060" s="254"/>
      <c r="G1060" s="241"/>
      <c r="H1060" s="252"/>
      <c r="I1060" s="253"/>
      <c r="J1060" s="225"/>
    </row>
    <row r="1061" spans="1:10" s="220" customFormat="1" ht="41.4">
      <c r="B1061" s="218" t="s">
        <v>558</v>
      </c>
      <c r="C1061" s="245" t="s">
        <v>107</v>
      </c>
      <c r="D1061" s="245" t="s">
        <v>135</v>
      </c>
      <c r="E1061" s="246">
        <f>3769+880+4230+802</f>
        <v>9681</v>
      </c>
      <c r="F1061" s="480" t="s">
        <v>301</v>
      </c>
      <c r="G1061" s="415">
        <v>3</v>
      </c>
      <c r="H1061" s="785"/>
      <c r="I1061" s="249">
        <f t="shared" ref="I1061:I1063" si="122">G1061*H1061</f>
        <v>0</v>
      </c>
      <c r="J1061" s="225"/>
    </row>
    <row r="1062" spans="1:10" s="220" customFormat="1" ht="27.6">
      <c r="B1062" s="218" t="s">
        <v>282</v>
      </c>
      <c r="C1062" s="245" t="s">
        <v>177</v>
      </c>
      <c r="D1062" s="245" t="s">
        <v>119</v>
      </c>
      <c r="E1062" s="246"/>
      <c r="F1062" s="247" t="s">
        <v>109</v>
      </c>
      <c r="G1062" s="236">
        <v>3</v>
      </c>
      <c r="H1062" s="785"/>
      <c r="I1062" s="249">
        <f t="shared" si="122"/>
        <v>0</v>
      </c>
      <c r="J1062" s="225"/>
    </row>
    <row r="1063" spans="1:10" s="220" customFormat="1" ht="27.6">
      <c r="B1063" s="218" t="s">
        <v>283</v>
      </c>
      <c r="C1063" s="245" t="s">
        <v>108</v>
      </c>
      <c r="D1063" s="245" t="s">
        <v>135</v>
      </c>
      <c r="E1063" s="246">
        <f>3769+880+4230+802</f>
        <v>9681</v>
      </c>
      <c r="F1063" s="247" t="s">
        <v>109</v>
      </c>
      <c r="G1063" s="236">
        <v>3</v>
      </c>
      <c r="H1063" s="785"/>
      <c r="I1063" s="249">
        <f t="shared" si="122"/>
        <v>0</v>
      </c>
      <c r="J1063" s="225"/>
    </row>
    <row r="1064" spans="1:10" s="220" customFormat="1">
      <c r="B1064" s="218" t="s">
        <v>134</v>
      </c>
      <c r="C1064" s="765" t="s">
        <v>110</v>
      </c>
      <c r="E1064" s="254"/>
      <c r="F1064" s="254"/>
      <c r="G1064" s="241"/>
      <c r="H1064" s="252"/>
      <c r="I1064" s="253"/>
      <c r="J1064" s="225"/>
    </row>
    <row r="1065" spans="1:10">
      <c r="A1065" s="220"/>
      <c r="B1065" s="218" t="s">
        <v>134</v>
      </c>
      <c r="C1065" s="765" t="s">
        <v>111</v>
      </c>
      <c r="D1065" s="220"/>
      <c r="E1065" s="254"/>
      <c r="F1065" s="254"/>
      <c r="G1065" s="241"/>
      <c r="H1065" s="252"/>
      <c r="I1065" s="253"/>
    </row>
    <row r="1066" spans="1:10">
      <c r="A1066" s="220"/>
      <c r="B1066" s="862" t="s">
        <v>337</v>
      </c>
      <c r="C1066" s="765" t="s">
        <v>1428</v>
      </c>
      <c r="D1066" s="220"/>
      <c r="E1066" s="254"/>
      <c r="F1066" s="254"/>
      <c r="G1066" s="481"/>
      <c r="H1066" s="252"/>
      <c r="I1066" s="253"/>
    </row>
    <row r="1067" spans="1:10" ht="41.4">
      <c r="A1067" s="220"/>
      <c r="B1067" s="218" t="s">
        <v>1502</v>
      </c>
      <c r="C1067" s="482" t="s">
        <v>132</v>
      </c>
      <c r="D1067" s="245" t="s">
        <v>135</v>
      </c>
      <c r="E1067" s="246">
        <f>7822+126+5461</f>
        <v>13409</v>
      </c>
      <c r="F1067" s="480" t="s">
        <v>301</v>
      </c>
      <c r="G1067" s="415">
        <v>5</v>
      </c>
      <c r="H1067" s="785"/>
      <c r="I1067" s="249">
        <f t="shared" ref="I1067:I1068" si="123">G1067*H1067</f>
        <v>0</v>
      </c>
    </row>
    <row r="1068" spans="1:10" ht="27.6">
      <c r="A1068" s="220"/>
      <c r="B1068" s="218" t="s">
        <v>1501</v>
      </c>
      <c r="C1068" s="245" t="s">
        <v>108</v>
      </c>
      <c r="D1068" s="245" t="s">
        <v>135</v>
      </c>
      <c r="E1068" s="246">
        <f>7822+126+5461</f>
        <v>13409</v>
      </c>
      <c r="F1068" s="480"/>
      <c r="G1068" s="415">
        <v>5</v>
      </c>
      <c r="H1068" s="785"/>
      <c r="I1068" s="249">
        <f t="shared" si="123"/>
        <v>0</v>
      </c>
    </row>
    <row r="1069" spans="1:10" s="220" customFormat="1">
      <c r="B1069" s="218" t="s">
        <v>134</v>
      </c>
      <c r="C1069" s="765" t="s">
        <v>110</v>
      </c>
      <c r="E1069" s="254"/>
      <c r="F1069" s="254"/>
      <c r="G1069" s="241"/>
      <c r="H1069" s="252"/>
      <c r="I1069" s="253"/>
      <c r="J1069" s="225"/>
    </row>
    <row r="1070" spans="1:10" s="220" customFormat="1">
      <c r="B1070" s="862" t="s">
        <v>338</v>
      </c>
      <c r="C1070" s="242" t="s">
        <v>134</v>
      </c>
      <c r="D1070" s="220" t="s">
        <v>134</v>
      </c>
      <c r="E1070" s="254"/>
      <c r="F1070" s="254"/>
      <c r="G1070" s="241"/>
      <c r="H1070" s="252"/>
      <c r="I1070" s="253"/>
      <c r="J1070" s="225"/>
    </row>
    <row r="1071" spans="1:10" s="220" customFormat="1" ht="55.2">
      <c r="B1071" s="218" t="s">
        <v>559</v>
      </c>
      <c r="C1071" s="245" t="s">
        <v>639</v>
      </c>
      <c r="D1071" s="245" t="s">
        <v>119</v>
      </c>
      <c r="E1071" s="247"/>
      <c r="F1071" s="796" t="s">
        <v>1497</v>
      </c>
      <c r="G1071" s="236">
        <v>21</v>
      </c>
      <c r="H1071" s="785"/>
      <c r="I1071" s="249">
        <f t="shared" ref="I1071:I1074" si="124">G1071*H1071</f>
        <v>0</v>
      </c>
      <c r="J1071" s="225"/>
    </row>
    <row r="1072" spans="1:10" s="220" customFormat="1" ht="41.4">
      <c r="B1072" s="218" t="s">
        <v>560</v>
      </c>
      <c r="C1072" s="483" t="s">
        <v>134</v>
      </c>
      <c r="D1072" s="484" t="s">
        <v>119</v>
      </c>
      <c r="E1072" s="254"/>
      <c r="F1072" s="796" t="s">
        <v>1497</v>
      </c>
      <c r="G1072" s="485">
        <v>21</v>
      </c>
      <c r="H1072" s="792"/>
      <c r="I1072" s="249">
        <f t="shared" si="124"/>
        <v>0</v>
      </c>
      <c r="J1072" s="225"/>
    </row>
    <row r="1073" spans="1:10" s="220" customFormat="1">
      <c r="B1073" s="218" t="s">
        <v>561</v>
      </c>
      <c r="C1073" s="244" t="s">
        <v>117</v>
      </c>
      <c r="D1073" s="331" t="s">
        <v>119</v>
      </c>
      <c r="E1073" s="246"/>
      <c r="F1073" s="486"/>
      <c r="G1073" s="487">
        <v>21</v>
      </c>
      <c r="H1073" s="787"/>
      <c r="I1073" s="249">
        <f t="shared" si="124"/>
        <v>0</v>
      </c>
      <c r="J1073" s="225"/>
    </row>
    <row r="1074" spans="1:10" s="220" customFormat="1">
      <c r="B1074" s="218" t="s">
        <v>562</v>
      </c>
      <c r="C1074" s="244" t="s">
        <v>179</v>
      </c>
      <c r="D1074" s="245" t="s">
        <v>119</v>
      </c>
      <c r="E1074" s="246"/>
      <c r="F1074" s="408" t="s">
        <v>109</v>
      </c>
      <c r="G1074" s="293">
        <v>21</v>
      </c>
      <c r="H1074" s="785"/>
      <c r="I1074" s="249">
        <f t="shared" si="124"/>
        <v>0</v>
      </c>
      <c r="J1074" s="225"/>
    </row>
    <row r="1075" spans="1:10" s="220" customFormat="1">
      <c r="B1075" s="218" t="s">
        <v>134</v>
      </c>
      <c r="C1075" s="242" t="s">
        <v>134</v>
      </c>
      <c r="D1075" s="220" t="s">
        <v>134</v>
      </c>
      <c r="E1075" s="254"/>
      <c r="F1075" s="254"/>
      <c r="G1075" s="241"/>
      <c r="H1075" s="252"/>
      <c r="I1075" s="253"/>
      <c r="J1075" s="225"/>
    </row>
    <row r="1076" spans="1:10" s="220" customFormat="1">
      <c r="B1076" s="862" t="s">
        <v>339</v>
      </c>
      <c r="C1076" s="242" t="s">
        <v>134</v>
      </c>
      <c r="D1076" s="220" t="s">
        <v>134</v>
      </c>
      <c r="E1076" s="254"/>
      <c r="F1076" s="254"/>
      <c r="G1076" s="241"/>
      <c r="H1076" s="252"/>
      <c r="I1076" s="253"/>
      <c r="J1076" s="225"/>
    </row>
    <row r="1077" spans="1:10" s="220" customFormat="1">
      <c r="B1077" s="218" t="s">
        <v>302</v>
      </c>
      <c r="C1077" s="242" t="s">
        <v>134</v>
      </c>
      <c r="D1077" s="220" t="s">
        <v>134</v>
      </c>
      <c r="E1077" s="243"/>
      <c r="F1077" s="254"/>
      <c r="G1077" s="241"/>
      <c r="H1077" s="252"/>
      <c r="I1077" s="253"/>
      <c r="J1077" s="225"/>
    </row>
    <row r="1078" spans="1:10" s="220" customFormat="1">
      <c r="B1078" s="218" t="s">
        <v>563</v>
      </c>
      <c r="C1078" s="244" t="s">
        <v>134</v>
      </c>
      <c r="D1078" s="245" t="s">
        <v>135</v>
      </c>
      <c r="E1078" s="183"/>
      <c r="F1078" s="247" t="s">
        <v>113</v>
      </c>
      <c r="G1078" s="216">
        <v>0</v>
      </c>
      <c r="H1078" s="215" t="s">
        <v>1468</v>
      </c>
      <c r="I1078" s="217" t="s">
        <v>1469</v>
      </c>
      <c r="J1078" s="225"/>
    </row>
    <row r="1079" spans="1:10" s="220" customFormat="1">
      <c r="B1079" s="218" t="s">
        <v>501</v>
      </c>
      <c r="C1079" s="244" t="s">
        <v>134</v>
      </c>
      <c r="D1079" s="245" t="s">
        <v>135</v>
      </c>
      <c r="E1079" s="183"/>
      <c r="F1079" s="247" t="s">
        <v>113</v>
      </c>
      <c r="G1079" s="216">
        <v>0</v>
      </c>
      <c r="H1079" s="215" t="s">
        <v>1468</v>
      </c>
      <c r="I1079" s="217" t="s">
        <v>1469</v>
      </c>
      <c r="J1079" s="225"/>
    </row>
    <row r="1080" spans="1:10" s="220" customFormat="1">
      <c r="B1080" s="218" t="s">
        <v>564</v>
      </c>
      <c r="C1080" s="244" t="s">
        <v>134</v>
      </c>
      <c r="D1080" s="245" t="s">
        <v>135</v>
      </c>
      <c r="E1080" s="183"/>
      <c r="F1080" s="247" t="s">
        <v>113</v>
      </c>
      <c r="G1080" s="216">
        <v>0</v>
      </c>
      <c r="H1080" s="215" t="s">
        <v>1468</v>
      </c>
      <c r="I1080" s="217" t="s">
        <v>1469</v>
      </c>
      <c r="J1080" s="225"/>
    </row>
    <row r="1081" spans="1:10" s="220" customFormat="1">
      <c r="B1081" s="218" t="s">
        <v>178</v>
      </c>
      <c r="C1081" s="242" t="s">
        <v>134</v>
      </c>
      <c r="D1081" s="220" t="s">
        <v>134</v>
      </c>
      <c r="E1081" s="229"/>
      <c r="F1081" s="229"/>
      <c r="G1081" s="241"/>
      <c r="H1081" s="252"/>
      <c r="I1081" s="253"/>
      <c r="J1081" s="225"/>
    </row>
    <row r="1082" spans="1:10" s="220" customFormat="1">
      <c r="B1082" s="218" t="s">
        <v>565</v>
      </c>
      <c r="C1082" s="244" t="s">
        <v>134</v>
      </c>
      <c r="D1082" s="245" t="s">
        <v>135</v>
      </c>
      <c r="E1082" s="183"/>
      <c r="F1082" s="247" t="s">
        <v>113</v>
      </c>
      <c r="G1082" s="216">
        <v>0</v>
      </c>
      <c r="H1082" s="215" t="s">
        <v>1468</v>
      </c>
      <c r="I1082" s="217" t="s">
        <v>1469</v>
      </c>
      <c r="J1082" s="225"/>
    </row>
    <row r="1083" spans="1:10" s="220" customFormat="1">
      <c r="B1083" s="218" t="s">
        <v>180</v>
      </c>
      <c r="C1083" s="242" t="s">
        <v>134</v>
      </c>
      <c r="D1083" s="220" t="s">
        <v>134</v>
      </c>
      <c r="E1083" s="229"/>
      <c r="F1083" s="229"/>
      <c r="G1083" s="241"/>
      <c r="H1083" s="252"/>
      <c r="I1083" s="253"/>
      <c r="J1083" s="225"/>
    </row>
    <row r="1084" spans="1:10" s="220" customFormat="1">
      <c r="B1084" s="218" t="s">
        <v>564</v>
      </c>
      <c r="C1084" s="244" t="s">
        <v>134</v>
      </c>
      <c r="D1084" s="245" t="s">
        <v>135</v>
      </c>
      <c r="E1084" s="183"/>
      <c r="F1084" s="247" t="s">
        <v>113</v>
      </c>
      <c r="G1084" s="216">
        <v>0</v>
      </c>
      <c r="H1084" s="215" t="s">
        <v>1468</v>
      </c>
      <c r="I1084" s="217" t="s">
        <v>1469</v>
      </c>
      <c r="J1084" s="225"/>
    </row>
    <row r="1085" spans="1:10" s="220" customFormat="1">
      <c r="B1085" s="218" t="s">
        <v>566</v>
      </c>
      <c r="C1085" s="244" t="s">
        <v>134</v>
      </c>
      <c r="D1085" s="245" t="s">
        <v>135</v>
      </c>
      <c r="E1085" s="183"/>
      <c r="F1085" s="247" t="s">
        <v>113</v>
      </c>
      <c r="G1085" s="216">
        <v>0</v>
      </c>
      <c r="H1085" s="215" t="s">
        <v>1468</v>
      </c>
      <c r="I1085" s="217" t="s">
        <v>1469</v>
      </c>
      <c r="J1085" s="225"/>
    </row>
    <row r="1086" spans="1:10" s="220" customFormat="1">
      <c r="B1086" s="218" t="s">
        <v>181</v>
      </c>
      <c r="C1086" s="242" t="s">
        <v>134</v>
      </c>
      <c r="D1086" s="220" t="s">
        <v>134</v>
      </c>
      <c r="E1086" s="229"/>
      <c r="F1086" s="243"/>
      <c r="G1086" s="241"/>
      <c r="H1086" s="252"/>
      <c r="I1086" s="253"/>
      <c r="J1086" s="225"/>
    </row>
    <row r="1087" spans="1:10">
      <c r="A1087" s="220"/>
      <c r="B1087" s="218" t="s">
        <v>567</v>
      </c>
      <c r="C1087" s="244" t="s">
        <v>134</v>
      </c>
      <c r="D1087" s="245" t="s">
        <v>135</v>
      </c>
      <c r="E1087" s="183"/>
      <c r="F1087" s="247" t="s">
        <v>113</v>
      </c>
      <c r="G1087" s="216">
        <v>0</v>
      </c>
      <c r="H1087" s="215" t="s">
        <v>1468</v>
      </c>
      <c r="I1087" s="217" t="s">
        <v>1469</v>
      </c>
    </row>
    <row r="1088" spans="1:10">
      <c r="A1088" s="220"/>
      <c r="B1088" s="218" t="s">
        <v>134</v>
      </c>
      <c r="C1088" s="242" t="s">
        <v>134</v>
      </c>
      <c r="D1088" s="220" t="s">
        <v>134</v>
      </c>
      <c r="E1088" s="243"/>
      <c r="F1088" s="243"/>
      <c r="G1088" s="241"/>
      <c r="H1088" s="252"/>
      <c r="I1088" s="253"/>
    </row>
    <row r="1089" spans="1:10" ht="27.6">
      <c r="A1089" s="220"/>
      <c r="B1089" s="862" t="s">
        <v>1437</v>
      </c>
      <c r="C1089" s="242" t="s">
        <v>134</v>
      </c>
      <c r="D1089" s="220" t="s">
        <v>134</v>
      </c>
      <c r="E1089" s="243"/>
      <c r="F1089" s="243"/>
      <c r="G1089" s="241"/>
      <c r="H1089" s="252"/>
      <c r="I1089" s="253"/>
    </row>
    <row r="1090" spans="1:10" ht="27.6">
      <c r="A1090" s="220"/>
      <c r="B1090" s="218" t="s">
        <v>1433</v>
      </c>
      <c r="C1090" s="242" t="s">
        <v>134</v>
      </c>
      <c r="D1090" s="220"/>
      <c r="E1090" s="243"/>
      <c r="F1090" s="243"/>
      <c r="G1090" s="241"/>
      <c r="H1090" s="252"/>
      <c r="I1090" s="253"/>
      <c r="J1090" s="220"/>
    </row>
    <row r="1091" spans="1:10" ht="27.6">
      <c r="A1091" s="220"/>
      <c r="B1091" s="218" t="s">
        <v>367</v>
      </c>
      <c r="C1091" s="865" t="s">
        <v>112</v>
      </c>
      <c r="D1091" s="245" t="s">
        <v>135</v>
      </c>
      <c r="E1091" s="453">
        <v>4471</v>
      </c>
      <c r="F1091" s="442" t="s">
        <v>113</v>
      </c>
      <c r="G1091" s="464">
        <v>5</v>
      </c>
      <c r="H1091" s="793"/>
      <c r="I1091" s="488">
        <f t="shared" ref="I1091:I1097" si="125">G1091*H1091</f>
        <v>0</v>
      </c>
    </row>
    <row r="1092" spans="1:10">
      <c r="A1092" s="220"/>
      <c r="B1092" s="218" t="s">
        <v>568</v>
      </c>
      <c r="C1092" s="244" t="s">
        <v>114</v>
      </c>
      <c r="D1092" s="245" t="s">
        <v>135</v>
      </c>
      <c r="E1092" s="246">
        <v>4471</v>
      </c>
      <c r="F1092" s="247" t="s">
        <v>113</v>
      </c>
      <c r="G1092" s="464">
        <v>5</v>
      </c>
      <c r="H1092" s="785"/>
      <c r="I1092" s="249">
        <f t="shared" si="125"/>
        <v>0</v>
      </c>
    </row>
    <row r="1093" spans="1:10">
      <c r="A1093" s="220"/>
      <c r="B1093" s="218" t="s">
        <v>569</v>
      </c>
      <c r="C1093" s="244" t="s">
        <v>114</v>
      </c>
      <c r="D1093" s="245" t="s">
        <v>135</v>
      </c>
      <c r="E1093" s="246">
        <v>4471</v>
      </c>
      <c r="F1093" s="247" t="s">
        <v>113</v>
      </c>
      <c r="G1093" s="464">
        <v>5</v>
      </c>
      <c r="H1093" s="785"/>
      <c r="I1093" s="249">
        <f t="shared" si="125"/>
        <v>0</v>
      </c>
      <c r="J1093" s="226"/>
    </row>
    <row r="1094" spans="1:10">
      <c r="A1094" s="220"/>
      <c r="B1094" s="218" t="s">
        <v>570</v>
      </c>
      <c r="C1094" s="244" t="s">
        <v>115</v>
      </c>
      <c r="D1094" s="245" t="s">
        <v>135</v>
      </c>
      <c r="E1094" s="246">
        <v>4471</v>
      </c>
      <c r="F1094" s="247" t="s">
        <v>113</v>
      </c>
      <c r="G1094" s="464">
        <v>5</v>
      </c>
      <c r="H1094" s="785"/>
      <c r="I1094" s="249">
        <f t="shared" si="125"/>
        <v>0</v>
      </c>
      <c r="J1094" s="226"/>
    </row>
    <row r="1095" spans="1:10">
      <c r="A1095" s="220"/>
      <c r="B1095" s="218" t="s">
        <v>571</v>
      </c>
      <c r="C1095" s="244" t="s">
        <v>116</v>
      </c>
      <c r="D1095" s="245" t="s">
        <v>135</v>
      </c>
      <c r="E1095" s="246">
        <v>4471</v>
      </c>
      <c r="F1095" s="247" t="s">
        <v>113</v>
      </c>
      <c r="G1095" s="464">
        <v>5</v>
      </c>
      <c r="H1095" s="785"/>
      <c r="I1095" s="249">
        <f t="shared" si="125"/>
        <v>0</v>
      </c>
      <c r="J1095" s="226"/>
    </row>
    <row r="1096" spans="1:10">
      <c r="A1096" s="220"/>
      <c r="B1096" s="218" t="s">
        <v>572</v>
      </c>
      <c r="C1096" s="244" t="s">
        <v>117</v>
      </c>
      <c r="D1096" s="245" t="s">
        <v>135</v>
      </c>
      <c r="E1096" s="246">
        <v>4471</v>
      </c>
      <c r="F1096" s="247" t="s">
        <v>113</v>
      </c>
      <c r="G1096" s="464">
        <v>5</v>
      </c>
      <c r="H1096" s="785"/>
      <c r="I1096" s="249">
        <f t="shared" si="125"/>
        <v>0</v>
      </c>
      <c r="J1096" s="226"/>
    </row>
    <row r="1097" spans="1:10">
      <c r="A1097" s="220"/>
      <c r="B1097" s="218" t="s">
        <v>573</v>
      </c>
      <c r="C1097" s="244" t="s">
        <v>134</v>
      </c>
      <c r="D1097" s="245" t="s">
        <v>135</v>
      </c>
      <c r="E1097" s="246">
        <v>4471</v>
      </c>
      <c r="F1097" s="247" t="s">
        <v>113</v>
      </c>
      <c r="G1097" s="464">
        <v>5</v>
      </c>
      <c r="H1097" s="785"/>
      <c r="I1097" s="249">
        <f t="shared" si="125"/>
        <v>0</v>
      </c>
      <c r="J1097" s="226"/>
    </row>
    <row r="1098" spans="1:10">
      <c r="A1098" s="220"/>
      <c r="B1098" s="218" t="s">
        <v>134</v>
      </c>
      <c r="C1098" s="220"/>
      <c r="D1098" s="220"/>
      <c r="E1098" s="183"/>
      <c r="F1098" s="243"/>
      <c r="G1098" s="241"/>
      <c r="H1098" s="252"/>
      <c r="I1098" s="253"/>
      <c r="J1098" s="226"/>
    </row>
    <row r="1099" spans="1:10">
      <c r="A1099" s="220"/>
      <c r="B1099" s="862" t="s">
        <v>574</v>
      </c>
      <c r="C1099" s="242" t="s">
        <v>134</v>
      </c>
      <c r="D1099" s="220" t="s">
        <v>134</v>
      </c>
      <c r="E1099" s="243"/>
      <c r="F1099" s="243"/>
      <c r="G1099" s="241"/>
      <c r="H1099" s="252"/>
      <c r="I1099" s="253"/>
      <c r="J1099" s="226"/>
    </row>
    <row r="1100" spans="1:10" ht="27.6">
      <c r="A1100" s="220"/>
      <c r="B1100" s="218" t="s">
        <v>575</v>
      </c>
      <c r="C1100" s="244" t="s">
        <v>118</v>
      </c>
      <c r="D1100" s="245" t="s">
        <v>119</v>
      </c>
      <c r="E1100" s="246"/>
      <c r="F1100" s="247" t="s">
        <v>120</v>
      </c>
      <c r="G1100" s="216">
        <v>0</v>
      </c>
      <c r="H1100" s="215" t="s">
        <v>1468</v>
      </c>
      <c r="I1100" s="217" t="s">
        <v>1469</v>
      </c>
      <c r="J1100" s="226"/>
    </row>
    <row r="1101" spans="1:10">
      <c r="A1101" s="220"/>
      <c r="B1101" s="218" t="s">
        <v>1422</v>
      </c>
      <c r="C1101" s="244" t="s">
        <v>118</v>
      </c>
      <c r="D1101" s="245" t="s">
        <v>119</v>
      </c>
      <c r="E1101" s="246">
        <v>158</v>
      </c>
      <c r="F1101" s="247" t="s">
        <v>120</v>
      </c>
      <c r="G1101" s="236">
        <v>21</v>
      </c>
      <c r="H1101" s="785"/>
      <c r="I1101" s="249">
        <f t="shared" ref="I1101" si="126">G1101*H1101</f>
        <v>0</v>
      </c>
      <c r="J1101" s="226"/>
    </row>
    <row r="1102" spans="1:10">
      <c r="A1102" s="220" t="s">
        <v>134</v>
      </c>
      <c r="B1102" s="218" t="s">
        <v>134</v>
      </c>
      <c r="C1102" s="765" t="s">
        <v>121</v>
      </c>
      <c r="D1102" s="256"/>
      <c r="E1102" s="489"/>
      <c r="F1102" s="254"/>
      <c r="G1102" s="241"/>
      <c r="H1102" s="252"/>
      <c r="I1102" s="253"/>
      <c r="J1102" s="226"/>
    </row>
    <row r="1103" spans="1:10">
      <c r="A1103" s="220" t="s">
        <v>134</v>
      </c>
      <c r="B1103" s="862" t="s">
        <v>576</v>
      </c>
      <c r="C1103" s="242" t="s">
        <v>134</v>
      </c>
      <c r="D1103" s="220" t="s">
        <v>134</v>
      </c>
      <c r="E1103" s="243"/>
      <c r="F1103" s="243"/>
      <c r="G1103" s="241"/>
      <c r="H1103" s="252"/>
      <c r="I1103" s="253"/>
      <c r="J1103" s="226"/>
    </row>
    <row r="1104" spans="1:10" ht="12.75" customHeight="1">
      <c r="A1104" s="220"/>
      <c r="B1104" s="218" t="s">
        <v>577</v>
      </c>
      <c r="C1104" s="244" t="s">
        <v>303</v>
      </c>
      <c r="D1104" s="244" t="s">
        <v>119</v>
      </c>
      <c r="E1104" s="259"/>
      <c r="F1104" s="247" t="s">
        <v>120</v>
      </c>
      <c r="G1104" s="216">
        <v>0</v>
      </c>
      <c r="H1104" s="215" t="s">
        <v>1468</v>
      </c>
      <c r="I1104" s="217" t="s">
        <v>1469</v>
      </c>
      <c r="J1104" s="226"/>
    </row>
    <row r="1105" spans="1:10">
      <c r="A1105" s="220"/>
      <c r="B1105" s="218" t="s">
        <v>578</v>
      </c>
      <c r="C1105" s="244" t="s">
        <v>303</v>
      </c>
      <c r="D1105" s="245" t="s">
        <v>119</v>
      </c>
      <c r="E1105" s="259"/>
      <c r="F1105" s="247" t="s">
        <v>120</v>
      </c>
      <c r="G1105" s="216">
        <v>0</v>
      </c>
      <c r="H1105" s="215" t="s">
        <v>1468</v>
      </c>
      <c r="I1105" s="217" t="s">
        <v>1469</v>
      </c>
      <c r="J1105" s="226"/>
    </row>
    <row r="1106" spans="1:10">
      <c r="A1106" s="220"/>
      <c r="B1106" s="218" t="s">
        <v>134</v>
      </c>
      <c r="C1106" s="765" t="s">
        <v>121</v>
      </c>
      <c r="D1106" s="220"/>
      <c r="E1106" s="489"/>
      <c r="F1106" s="254"/>
      <c r="G1106" s="241"/>
      <c r="H1106" s="252"/>
      <c r="I1106" s="253"/>
      <c r="J1106" s="226"/>
    </row>
    <row r="1107" spans="1:10">
      <c r="A1107" s="220"/>
      <c r="B1107" s="862" t="s">
        <v>579</v>
      </c>
      <c r="C1107" s="242" t="s">
        <v>134</v>
      </c>
      <c r="D1107" s="220" t="s">
        <v>134</v>
      </c>
      <c r="E1107" s="243"/>
      <c r="F1107" s="262"/>
      <c r="G1107" s="263"/>
      <c r="H1107" s="264"/>
      <c r="I1107" s="265"/>
      <c r="J1107" s="226"/>
    </row>
    <row r="1108" spans="1:10">
      <c r="A1108" s="220"/>
      <c r="B1108" s="218" t="s">
        <v>580</v>
      </c>
      <c r="C1108" s="244" t="s">
        <v>309</v>
      </c>
      <c r="D1108" s="245" t="s">
        <v>119</v>
      </c>
      <c r="E1108" s="246">
        <v>18</v>
      </c>
      <c r="F1108" s="247" t="s">
        <v>120</v>
      </c>
      <c r="G1108" s="236">
        <v>18</v>
      </c>
      <c r="H1108" s="785"/>
      <c r="I1108" s="249">
        <f t="shared" ref="I1108" si="127">G1108*H1108</f>
        <v>0</v>
      </c>
      <c r="J1108" s="226"/>
    </row>
    <row r="1109" spans="1:10">
      <c r="A1109" s="220"/>
      <c r="B1109" s="218" t="s">
        <v>583</v>
      </c>
      <c r="C1109" s="244" t="s">
        <v>308</v>
      </c>
      <c r="D1109" s="245" t="s">
        <v>119</v>
      </c>
      <c r="E1109" s="246"/>
      <c r="F1109" s="247" t="s">
        <v>120</v>
      </c>
      <c r="G1109" s="216">
        <v>0</v>
      </c>
      <c r="H1109" s="215" t="s">
        <v>1468</v>
      </c>
      <c r="I1109" s="217" t="s">
        <v>1469</v>
      </c>
      <c r="J1109" s="226"/>
    </row>
    <row r="1110" spans="1:10">
      <c r="A1110" s="220"/>
      <c r="B1110" s="218" t="s">
        <v>581</v>
      </c>
      <c r="C1110" s="244" t="s">
        <v>122</v>
      </c>
      <c r="D1110" s="245" t="s">
        <v>119</v>
      </c>
      <c r="E1110" s="246"/>
      <c r="F1110" s="247" t="s">
        <v>120</v>
      </c>
      <c r="G1110" s="216">
        <v>0</v>
      </c>
      <c r="H1110" s="215" t="s">
        <v>1468</v>
      </c>
      <c r="I1110" s="217" t="s">
        <v>1469</v>
      </c>
      <c r="J1110" s="226"/>
    </row>
    <row r="1111" spans="1:10">
      <c r="A1111" s="220"/>
      <c r="B1111" s="218" t="s">
        <v>582</v>
      </c>
      <c r="C1111" s="244" t="s">
        <v>122</v>
      </c>
      <c r="D1111" s="245" t="s">
        <v>119</v>
      </c>
      <c r="E1111" s="246">
        <v>18</v>
      </c>
      <c r="F1111" s="247" t="s">
        <v>120</v>
      </c>
      <c r="G1111" s="236">
        <v>18</v>
      </c>
      <c r="H1111" s="785"/>
      <c r="I1111" s="249">
        <f t="shared" ref="I1111" si="128">G1111*H1111</f>
        <v>0</v>
      </c>
      <c r="J1111" s="226"/>
    </row>
    <row r="1112" spans="1:10">
      <c r="A1112" s="220"/>
      <c r="B1112" s="218" t="s">
        <v>134</v>
      </c>
      <c r="C1112" s="765" t="s">
        <v>121</v>
      </c>
      <c r="D1112" s="256"/>
      <c r="E1112" s="489"/>
      <c r="F1112" s="489"/>
      <c r="G1112" s="263"/>
      <c r="H1112" s="252"/>
      <c r="I1112" s="253"/>
      <c r="J1112" s="226"/>
    </row>
    <row r="1113" spans="1:10">
      <c r="A1113" s="220"/>
      <c r="B1113" s="218" t="s">
        <v>134</v>
      </c>
      <c r="C1113" s="242" t="s">
        <v>134</v>
      </c>
      <c r="D1113" s="220" t="s">
        <v>134</v>
      </c>
      <c r="E1113" s="254"/>
      <c r="F1113" s="254"/>
      <c r="G1113" s="241"/>
      <c r="H1113" s="252"/>
      <c r="I1113" s="253"/>
      <c r="J1113" s="226"/>
    </row>
    <row r="1114" spans="1:10">
      <c r="A1114" s="220"/>
      <c r="B1114" s="862" t="s">
        <v>374</v>
      </c>
      <c r="C1114" s="244" t="s">
        <v>134</v>
      </c>
      <c r="D1114" s="245" t="s">
        <v>134</v>
      </c>
      <c r="E1114" s="247"/>
      <c r="F1114" s="247"/>
      <c r="G1114" s="236">
        <v>21</v>
      </c>
      <c r="H1114" s="785"/>
      <c r="I1114" s="249">
        <f t="shared" ref="I1114" si="129">G1114*H1114</f>
        <v>0</v>
      </c>
      <c r="J1114" s="226"/>
    </row>
    <row r="1115" spans="1:10">
      <c r="A1115" s="220"/>
      <c r="B1115" s="920" t="s">
        <v>1116</v>
      </c>
      <c r="C1115" s="920"/>
      <c r="D1115" s="920"/>
      <c r="E1115" s="920"/>
      <c r="F1115" s="920"/>
      <c r="G1115" s="920"/>
      <c r="H1115" s="920"/>
      <c r="I1115" s="376"/>
      <c r="J1115" s="226"/>
    </row>
    <row r="1116" spans="1:10" ht="25.5" customHeight="1">
      <c r="A1116" s="220"/>
      <c r="B1116" s="924" t="s">
        <v>1117</v>
      </c>
      <c r="C1116" s="924"/>
      <c r="D1116" s="924"/>
      <c r="E1116" s="924"/>
      <c r="F1116" s="924"/>
      <c r="G1116" s="924"/>
      <c r="H1116" s="223"/>
      <c r="I1116" s="253"/>
      <c r="J1116" s="226"/>
    </row>
    <row r="1117" spans="1:10" ht="14.4" thickBot="1">
      <c r="A1117" s="281"/>
      <c r="B1117" s="282" t="s">
        <v>1024</v>
      </c>
      <c r="C1117" s="283" t="s">
        <v>134</v>
      </c>
      <c r="D1117" s="281" t="s">
        <v>134</v>
      </c>
      <c r="E1117" s="285"/>
      <c r="F1117" s="285"/>
      <c r="G1117" s="287"/>
      <c r="H1117" s="288" t="s">
        <v>1048</v>
      </c>
      <c r="I1117" s="852">
        <f>SUM(I1061:I1116)</f>
        <v>0</v>
      </c>
      <c r="J1117" s="226"/>
    </row>
    <row r="1118" spans="1:10">
      <c r="A1118" s="220"/>
      <c r="B1118" s="218" t="s">
        <v>134</v>
      </c>
      <c r="C1118" s="242" t="s">
        <v>134</v>
      </c>
      <c r="D1118" s="220" t="s">
        <v>134</v>
      </c>
      <c r="E1118" s="254"/>
      <c r="F1118" s="254"/>
      <c r="G1118" s="241"/>
      <c r="H1118" s="223"/>
      <c r="I1118" s="253"/>
      <c r="J1118" s="226"/>
    </row>
    <row r="1119" spans="1:10">
      <c r="A1119" s="220"/>
      <c r="B1119" s="862" t="s">
        <v>1025</v>
      </c>
      <c r="C1119" s="242" t="s">
        <v>134</v>
      </c>
      <c r="D1119" s="220" t="s">
        <v>134</v>
      </c>
      <c r="E1119" s="254"/>
      <c r="F1119" s="254"/>
      <c r="G1119" s="241"/>
      <c r="H1119" s="223"/>
      <c r="I1119" s="253"/>
      <c r="J1119" s="226"/>
    </row>
    <row r="1120" spans="1:10">
      <c r="A1120" s="220"/>
      <c r="B1120" s="862"/>
      <c r="C1120" s="242"/>
      <c r="D1120" s="220"/>
      <c r="E1120" s="254"/>
      <c r="F1120" s="254"/>
      <c r="G1120" s="241"/>
      <c r="H1120" s="223"/>
      <c r="I1120" s="253"/>
      <c r="J1120" s="226"/>
    </row>
    <row r="1121" spans="1:11" ht="14.4">
      <c r="A1121" s="220"/>
      <c r="B1121" s="890" t="s">
        <v>1423</v>
      </c>
      <c r="C1121" s="891"/>
      <c r="D1121" s="220"/>
      <c r="E1121" s="254"/>
      <c r="F1121" s="254"/>
      <c r="G1121" s="241"/>
      <c r="H1121" s="223"/>
      <c r="I1121" s="253"/>
      <c r="J1121" s="220"/>
      <c r="K1121" s="254"/>
    </row>
    <row r="1122" spans="1:11">
      <c r="A1122" s="220"/>
      <c r="B1122" s="218" t="s">
        <v>1424</v>
      </c>
      <c r="C1122" s="244"/>
      <c r="D1122" s="245" t="s">
        <v>135</v>
      </c>
      <c r="E1122" s="246">
        <v>5926</v>
      </c>
      <c r="F1122" s="246" t="s">
        <v>46</v>
      </c>
      <c r="G1122" s="236">
        <v>2</v>
      </c>
      <c r="H1122" s="785"/>
      <c r="I1122" s="249">
        <f t="shared" ref="I1122:I1124" si="130">G1122*H1122</f>
        <v>0</v>
      </c>
      <c r="J1122" s="224"/>
      <c r="K1122" s="254"/>
    </row>
    <row r="1123" spans="1:11">
      <c r="A1123" s="220"/>
      <c r="B1123" s="218" t="s">
        <v>1425</v>
      </c>
      <c r="C1123" s="244"/>
      <c r="D1123" s="245" t="s">
        <v>135</v>
      </c>
      <c r="E1123" s="246">
        <v>4554</v>
      </c>
      <c r="F1123" s="246" t="s">
        <v>46</v>
      </c>
      <c r="G1123" s="236">
        <v>2</v>
      </c>
      <c r="H1123" s="785"/>
      <c r="I1123" s="249">
        <f t="shared" si="130"/>
        <v>0</v>
      </c>
      <c r="J1123" s="490"/>
    </row>
    <row r="1124" spans="1:11">
      <c r="A1124" s="220"/>
      <c r="B1124" s="218" t="s">
        <v>1113</v>
      </c>
      <c r="C1124" s="244"/>
      <c r="D1124" s="245" t="s">
        <v>135</v>
      </c>
      <c r="E1124" s="246">
        <f>97+2158+2884.2+577+9217+97+220</f>
        <v>15250.2</v>
      </c>
      <c r="F1124" s="246" t="s">
        <v>46</v>
      </c>
      <c r="G1124" s="236">
        <v>2</v>
      </c>
      <c r="H1124" s="785"/>
      <c r="I1124" s="249">
        <f t="shared" si="130"/>
        <v>0</v>
      </c>
      <c r="J1124" s="226"/>
    </row>
    <row r="1125" spans="1:11">
      <c r="A1125" s="220"/>
      <c r="B1125" s="218" t="s">
        <v>134</v>
      </c>
      <c r="C1125" s="765" t="s">
        <v>123</v>
      </c>
      <c r="D1125" s="220"/>
      <c r="E1125" s="313"/>
      <c r="F1125" s="313"/>
      <c r="G1125" s="314"/>
      <c r="H1125" s="315"/>
      <c r="I1125" s="316"/>
      <c r="J1125" s="226"/>
    </row>
    <row r="1126" spans="1:11">
      <c r="A1126" s="220"/>
      <c r="B1126" s="862" t="s">
        <v>340</v>
      </c>
      <c r="C1126" s="267" t="s">
        <v>134</v>
      </c>
      <c r="D1126" s="220" t="s">
        <v>134</v>
      </c>
      <c r="E1126" s="254"/>
      <c r="F1126" s="254"/>
      <c r="G1126" s="241"/>
      <c r="H1126" s="252"/>
      <c r="I1126" s="253"/>
      <c r="J1126" s="226"/>
    </row>
    <row r="1127" spans="1:11">
      <c r="A1127" s="220"/>
      <c r="B1127" s="862" t="s">
        <v>341</v>
      </c>
      <c r="C1127" s="242" t="s">
        <v>134</v>
      </c>
      <c r="D1127" s="220"/>
      <c r="E1127" s="243"/>
      <c r="F1127" s="243"/>
      <c r="G1127" s="241"/>
      <c r="H1127" s="252"/>
      <c r="I1127" s="253"/>
      <c r="J1127" s="226"/>
    </row>
    <row r="1128" spans="1:11" ht="27.6">
      <c r="A1128" s="220" t="s">
        <v>134</v>
      </c>
      <c r="B1128" s="218" t="s">
        <v>584</v>
      </c>
      <c r="C1128" s="242" t="s">
        <v>134</v>
      </c>
      <c r="D1128" s="220"/>
      <c r="E1128" s="243"/>
      <c r="F1128" s="243"/>
      <c r="G1128" s="241"/>
      <c r="H1128" s="252"/>
      <c r="I1128" s="253"/>
      <c r="J1128" s="226"/>
    </row>
    <row r="1129" spans="1:11">
      <c r="A1129" s="220"/>
      <c r="B1129" s="218" t="s">
        <v>585</v>
      </c>
      <c r="C1129" s="244" t="s">
        <v>124</v>
      </c>
      <c r="D1129" s="245" t="s">
        <v>135</v>
      </c>
      <c r="E1129" s="246">
        <f>5736+3549+70+2214+1115-6482</f>
        <v>6202</v>
      </c>
      <c r="F1129" s="247" t="s">
        <v>90</v>
      </c>
      <c r="G1129" s="236">
        <v>1</v>
      </c>
      <c r="H1129" s="785"/>
      <c r="I1129" s="249">
        <f t="shared" ref="I1129:I1130" si="131">G1129*H1129</f>
        <v>0</v>
      </c>
      <c r="J1129" s="226"/>
    </row>
    <row r="1130" spans="1:11">
      <c r="A1130" s="220"/>
      <c r="B1130" s="218" t="s">
        <v>586</v>
      </c>
      <c r="C1130" s="244" t="s">
        <v>124</v>
      </c>
      <c r="D1130" s="245" t="s">
        <v>119</v>
      </c>
      <c r="E1130" s="246">
        <f>228+576+803+98-98</f>
        <v>1607</v>
      </c>
      <c r="F1130" s="247" t="s">
        <v>90</v>
      </c>
      <c r="G1130" s="236">
        <v>1</v>
      </c>
      <c r="H1130" s="785"/>
      <c r="I1130" s="249">
        <f t="shared" si="131"/>
        <v>0</v>
      </c>
      <c r="J1130" s="226"/>
    </row>
    <row r="1131" spans="1:11">
      <c r="A1131" s="220"/>
      <c r="B1131" s="218" t="s">
        <v>587</v>
      </c>
      <c r="C1131" s="244" t="s">
        <v>134</v>
      </c>
      <c r="D1131" s="245" t="s">
        <v>119</v>
      </c>
      <c r="E1131" s="246"/>
      <c r="F1131" s="247"/>
      <c r="G1131" s="216">
        <v>0</v>
      </c>
      <c r="H1131" s="215" t="s">
        <v>1468</v>
      </c>
      <c r="I1131" s="217" t="s">
        <v>1469</v>
      </c>
      <c r="J1131" s="226"/>
    </row>
    <row r="1132" spans="1:11">
      <c r="A1132" s="220"/>
      <c r="B1132" s="218" t="s">
        <v>1087</v>
      </c>
      <c r="C1132" s="244" t="s">
        <v>134</v>
      </c>
      <c r="D1132" s="245" t="s">
        <v>119</v>
      </c>
      <c r="E1132" s="246"/>
      <c r="F1132" s="247"/>
      <c r="G1132" s="216">
        <v>0</v>
      </c>
      <c r="H1132" s="215" t="s">
        <v>1468</v>
      </c>
      <c r="I1132" s="217" t="s">
        <v>1469</v>
      </c>
      <c r="J1132" s="226"/>
    </row>
    <row r="1133" spans="1:11">
      <c r="A1133" s="220"/>
      <c r="B1133" s="218" t="s">
        <v>134</v>
      </c>
      <c r="C1133" s="765" t="s">
        <v>125</v>
      </c>
      <c r="D1133" s="220"/>
      <c r="E1133" s="254"/>
      <c r="F1133" s="254"/>
      <c r="G1133" s="241"/>
      <c r="H1133" s="252"/>
      <c r="I1133" s="253"/>
      <c r="J1133" s="226"/>
    </row>
    <row r="1134" spans="1:11">
      <c r="A1134" s="220"/>
      <c r="B1134" s="218" t="s">
        <v>134</v>
      </c>
      <c r="C1134" s="765" t="s">
        <v>640</v>
      </c>
      <c r="D1134" s="220"/>
      <c r="E1134" s="254"/>
      <c r="F1134" s="254"/>
      <c r="G1134" s="241"/>
      <c r="H1134" s="252"/>
      <c r="I1134" s="253"/>
      <c r="J1134" s="226"/>
    </row>
    <row r="1135" spans="1:11">
      <c r="A1135" s="220"/>
      <c r="B1135" s="218" t="s">
        <v>134</v>
      </c>
      <c r="C1135" s="765" t="s">
        <v>641</v>
      </c>
      <c r="D1135" s="220"/>
      <c r="E1135" s="254"/>
      <c r="F1135" s="254"/>
      <c r="G1135" s="241"/>
      <c r="H1135" s="252"/>
      <c r="I1135" s="253"/>
      <c r="J1135" s="226"/>
    </row>
    <row r="1136" spans="1:11">
      <c r="A1136" s="220"/>
      <c r="B1136" s="218" t="s">
        <v>134</v>
      </c>
      <c r="C1136" s="765" t="s">
        <v>126</v>
      </c>
      <c r="D1136" s="220"/>
      <c r="E1136" s="262"/>
      <c r="F1136" s="254"/>
      <c r="G1136" s="241"/>
      <c r="H1136" s="252"/>
      <c r="I1136" s="253"/>
      <c r="J1136" s="226"/>
    </row>
    <row r="1137" spans="1:10">
      <c r="A1137" s="220"/>
      <c r="B1137" s="218" t="s">
        <v>134</v>
      </c>
      <c r="C1137" s="765" t="s">
        <v>1509</v>
      </c>
      <c r="D1137" s="220"/>
      <c r="E1137" s="262"/>
      <c r="F1137" s="254"/>
      <c r="G1137" s="241"/>
      <c r="H1137" s="252"/>
      <c r="I1137" s="253"/>
      <c r="J1137" s="226"/>
    </row>
    <row r="1138" spans="1:10" ht="27.6">
      <c r="A1138" s="220"/>
      <c r="B1138" s="862" t="s">
        <v>342</v>
      </c>
      <c r="C1138" s="226" t="s">
        <v>134</v>
      </c>
      <c r="D1138" s="226" t="s">
        <v>134</v>
      </c>
      <c r="G1138" s="251"/>
      <c r="H1138" s="291"/>
      <c r="I1138" s="292"/>
    </row>
    <row r="1139" spans="1:10">
      <c r="A1139" s="220"/>
      <c r="B1139" s="218" t="s">
        <v>588</v>
      </c>
      <c r="C1139" s="482" t="s">
        <v>1067</v>
      </c>
      <c r="D1139" s="245" t="s">
        <v>14</v>
      </c>
      <c r="E1139" s="246">
        <f>576+228+31</f>
        <v>835</v>
      </c>
      <c r="F1139" s="247"/>
      <c r="G1139" s="236">
        <v>2</v>
      </c>
      <c r="H1139" s="785"/>
      <c r="I1139" s="249">
        <f t="shared" ref="I1139:I1140" si="132">G1139*H1139</f>
        <v>0</v>
      </c>
    </row>
    <row r="1140" spans="1:10" s="220" customFormat="1">
      <c r="B1140" s="218" t="s">
        <v>589</v>
      </c>
      <c r="C1140" s="482" t="s">
        <v>1067</v>
      </c>
      <c r="D1140" s="245" t="s">
        <v>135</v>
      </c>
      <c r="E1140" s="246">
        <f>5806+3549+442+248+20</f>
        <v>10065</v>
      </c>
      <c r="F1140" s="247"/>
      <c r="G1140" s="236">
        <v>2</v>
      </c>
      <c r="H1140" s="785"/>
      <c r="I1140" s="249">
        <f t="shared" si="132"/>
        <v>0</v>
      </c>
      <c r="J1140" s="225"/>
    </row>
    <row r="1141" spans="1:10" s="220" customFormat="1">
      <c r="B1141" s="218" t="s">
        <v>134</v>
      </c>
      <c r="C1141" s="242" t="s">
        <v>134</v>
      </c>
      <c r="D1141" s="220" t="s">
        <v>134</v>
      </c>
      <c r="E1141" s="229"/>
      <c r="F1141" s="254"/>
      <c r="G1141" s="241"/>
      <c r="H1141" s="252"/>
      <c r="I1141" s="253"/>
      <c r="J1141" s="225"/>
    </row>
    <row r="1142" spans="1:10" s="220" customFormat="1">
      <c r="B1142" s="862" t="s">
        <v>343</v>
      </c>
      <c r="C1142" s="242" t="s">
        <v>134</v>
      </c>
      <c r="D1142" s="220" t="s">
        <v>134</v>
      </c>
      <c r="E1142" s="231"/>
      <c r="F1142" s="254"/>
      <c r="G1142" s="241"/>
      <c r="H1142" s="252"/>
      <c r="I1142" s="253"/>
      <c r="J1142" s="225"/>
    </row>
    <row r="1143" spans="1:10" ht="41.4">
      <c r="A1143" s="220"/>
      <c r="B1143" s="218" t="s">
        <v>1503</v>
      </c>
      <c r="C1143" s="482" t="s">
        <v>132</v>
      </c>
      <c r="D1143" s="245" t="s">
        <v>135</v>
      </c>
      <c r="E1143" s="246"/>
      <c r="F1143" s="480" t="s">
        <v>301</v>
      </c>
      <c r="G1143" s="415">
        <v>3</v>
      </c>
      <c r="H1143" s="785"/>
      <c r="I1143" s="249">
        <f t="shared" ref="I1143:I1144" si="133">G1143*H1143</f>
        <v>0</v>
      </c>
    </row>
    <row r="1144" spans="1:10" ht="27.6">
      <c r="A1144" s="220"/>
      <c r="B1144" s="218" t="s">
        <v>1504</v>
      </c>
      <c r="C1144" s="245" t="s">
        <v>108</v>
      </c>
      <c r="D1144" s="245" t="s">
        <v>135</v>
      </c>
      <c r="E1144" s="246"/>
      <c r="F1144" s="480"/>
      <c r="G1144" s="415">
        <v>3</v>
      </c>
      <c r="H1144" s="785"/>
      <c r="I1144" s="249">
        <f t="shared" si="133"/>
        <v>0</v>
      </c>
    </row>
    <row r="1145" spans="1:10" s="220" customFormat="1">
      <c r="B1145" s="218" t="s">
        <v>134</v>
      </c>
      <c r="C1145" s="765" t="s">
        <v>110</v>
      </c>
      <c r="E1145" s="491"/>
      <c r="F1145" s="491"/>
      <c r="G1145" s="314"/>
      <c r="H1145" s="315"/>
      <c r="I1145" s="316"/>
      <c r="J1145" s="225"/>
    </row>
    <row r="1146" spans="1:10" ht="27.6">
      <c r="A1146" s="220"/>
      <c r="B1146" s="862" t="s">
        <v>659</v>
      </c>
      <c r="C1146" s="242" t="s">
        <v>134</v>
      </c>
      <c r="D1146" s="220" t="s">
        <v>134</v>
      </c>
      <c r="E1146" s="243"/>
      <c r="F1146" s="243"/>
      <c r="G1146" s="241"/>
      <c r="H1146" s="252"/>
      <c r="I1146" s="253"/>
      <c r="J1146" s="226"/>
    </row>
    <row r="1147" spans="1:10">
      <c r="A1147" s="220"/>
      <c r="B1147" s="862" t="s">
        <v>660</v>
      </c>
      <c r="C1147" s="242" t="s">
        <v>134</v>
      </c>
      <c r="D1147" s="220" t="s">
        <v>134</v>
      </c>
      <c r="E1147" s="243"/>
      <c r="F1147" s="243"/>
      <c r="G1147" s="241"/>
      <c r="H1147" s="252"/>
      <c r="I1147" s="253"/>
      <c r="J1147" s="226"/>
    </row>
    <row r="1148" spans="1:10">
      <c r="A1148" s="220"/>
      <c r="B1148" s="218" t="s">
        <v>312</v>
      </c>
      <c r="C1148" s="242" t="s">
        <v>134</v>
      </c>
      <c r="D1148" s="220" t="s">
        <v>134</v>
      </c>
      <c r="E1148" s="243"/>
      <c r="F1148" s="243"/>
      <c r="G1148" s="241"/>
      <c r="H1148" s="252"/>
      <c r="I1148" s="253"/>
      <c r="J1148" s="226"/>
    </row>
    <row r="1149" spans="1:10">
      <c r="A1149" s="220"/>
      <c r="B1149" s="218" t="s">
        <v>601</v>
      </c>
      <c r="C1149" s="244" t="s">
        <v>132</v>
      </c>
      <c r="D1149" s="331" t="s">
        <v>14</v>
      </c>
      <c r="E1149" s="339"/>
      <c r="F1149" s="247" t="s">
        <v>109</v>
      </c>
      <c r="G1149" s="216">
        <v>0</v>
      </c>
      <c r="H1149" s="215" t="s">
        <v>1468</v>
      </c>
      <c r="I1149" s="217" t="s">
        <v>1469</v>
      </c>
      <c r="J1149" s="226"/>
    </row>
    <row r="1150" spans="1:10">
      <c r="A1150" s="220"/>
      <c r="B1150" s="218" t="s">
        <v>602</v>
      </c>
      <c r="C1150" s="244" t="s">
        <v>117</v>
      </c>
      <c r="D1150" s="331" t="s">
        <v>14</v>
      </c>
      <c r="E1150" s="339"/>
      <c r="F1150" s="247" t="s">
        <v>109</v>
      </c>
      <c r="G1150" s="216">
        <v>0</v>
      </c>
      <c r="H1150" s="215" t="s">
        <v>1468</v>
      </c>
      <c r="I1150" s="217" t="s">
        <v>1469</v>
      </c>
      <c r="J1150" s="226"/>
    </row>
    <row r="1151" spans="1:10" ht="27.6">
      <c r="A1151" s="220"/>
      <c r="B1151" s="218" t="s">
        <v>1088</v>
      </c>
      <c r="C1151" s="244" t="s">
        <v>108</v>
      </c>
      <c r="D1151" s="331" t="s">
        <v>14</v>
      </c>
      <c r="E1151" s="339"/>
      <c r="F1151" s="247" t="s">
        <v>109</v>
      </c>
      <c r="G1151" s="216">
        <v>0</v>
      </c>
      <c r="H1151" s="215" t="s">
        <v>1468</v>
      </c>
      <c r="I1151" s="217" t="s">
        <v>1469</v>
      </c>
      <c r="J1151" s="226"/>
    </row>
    <row r="1152" spans="1:10">
      <c r="A1152" s="220"/>
      <c r="B1152" s="218"/>
      <c r="C1152" s="242"/>
      <c r="D1152" s="220"/>
      <c r="E1152" s="229"/>
      <c r="F1152" s="254"/>
      <c r="G1152" s="241"/>
      <c r="H1152" s="252"/>
      <c r="I1152" s="253"/>
      <c r="J1152" s="226"/>
    </row>
    <row r="1153" spans="1:10">
      <c r="A1153" s="220"/>
      <c r="B1153" s="218" t="s">
        <v>604</v>
      </c>
      <c r="C1153" s="242" t="s">
        <v>134</v>
      </c>
      <c r="D1153" s="220" t="s">
        <v>134</v>
      </c>
      <c r="E1153" s="254"/>
      <c r="F1153" s="243"/>
      <c r="G1153" s="241"/>
      <c r="H1153" s="252"/>
      <c r="I1153" s="253"/>
      <c r="J1153" s="226"/>
    </row>
    <row r="1154" spans="1:10">
      <c r="A1154" s="220"/>
      <c r="B1154" s="218" t="s">
        <v>605</v>
      </c>
      <c r="C1154" s="244" t="s">
        <v>134</v>
      </c>
      <c r="D1154" s="245" t="s">
        <v>134</v>
      </c>
      <c r="E1154" s="259"/>
      <c r="F1154" s="247" t="s">
        <v>109</v>
      </c>
      <c r="G1154" s="216">
        <v>0</v>
      </c>
      <c r="H1154" s="215" t="s">
        <v>1468</v>
      </c>
      <c r="I1154" s="217" t="s">
        <v>1469</v>
      </c>
      <c r="J1154" s="226"/>
    </row>
    <row r="1155" spans="1:10">
      <c r="A1155" s="220"/>
      <c r="B1155" s="218" t="s">
        <v>606</v>
      </c>
      <c r="C1155" s="244" t="s">
        <v>96</v>
      </c>
      <c r="D1155" s="245" t="s">
        <v>14</v>
      </c>
      <c r="E1155" s="259"/>
      <c r="F1155" s="247" t="s">
        <v>109</v>
      </c>
      <c r="G1155" s="216">
        <v>0</v>
      </c>
      <c r="H1155" s="215" t="s">
        <v>1468</v>
      </c>
      <c r="I1155" s="217" t="s">
        <v>1469</v>
      </c>
      <c r="J1155" s="226"/>
    </row>
    <row r="1156" spans="1:10">
      <c r="A1156" s="220"/>
      <c r="B1156" s="218" t="s">
        <v>134</v>
      </c>
      <c r="C1156" s="242" t="s">
        <v>134</v>
      </c>
      <c r="D1156" s="220"/>
      <c r="E1156" s="229"/>
      <c r="F1156" s="243"/>
      <c r="G1156" s="228"/>
      <c r="H1156" s="252"/>
      <c r="I1156" s="253"/>
      <c r="J1156" s="226"/>
    </row>
    <row r="1157" spans="1:10">
      <c r="A1157" s="220"/>
      <c r="B1157" s="862" t="s">
        <v>661</v>
      </c>
      <c r="C1157" s="242" t="s">
        <v>134</v>
      </c>
      <c r="D1157" s="220" t="s">
        <v>134</v>
      </c>
      <c r="E1157" s="243"/>
      <c r="F1157" s="243"/>
      <c r="G1157" s="241"/>
      <c r="H1157" s="252"/>
      <c r="I1157" s="253"/>
      <c r="J1157" s="226"/>
    </row>
    <row r="1158" spans="1:10">
      <c r="A1158" s="220"/>
      <c r="B1158" s="218" t="s">
        <v>313</v>
      </c>
      <c r="C1158" s="242" t="s">
        <v>134</v>
      </c>
      <c r="D1158" s="220" t="s">
        <v>134</v>
      </c>
      <c r="E1158" s="243"/>
      <c r="F1158" s="243"/>
      <c r="G1158" s="241"/>
      <c r="H1158" s="252"/>
      <c r="I1158" s="253"/>
      <c r="J1158" s="226"/>
    </row>
    <row r="1159" spans="1:10">
      <c r="A1159" s="220"/>
      <c r="B1159" s="218" t="s">
        <v>367</v>
      </c>
      <c r="C1159" s="244" t="s">
        <v>132</v>
      </c>
      <c r="D1159" s="270" t="s">
        <v>135</v>
      </c>
      <c r="E1159" s="339"/>
      <c r="F1159" s="247" t="s">
        <v>109</v>
      </c>
      <c r="G1159" s="216">
        <v>0</v>
      </c>
      <c r="H1159" s="215" t="s">
        <v>1468</v>
      </c>
      <c r="I1159" s="217" t="s">
        <v>1469</v>
      </c>
      <c r="J1159" s="226"/>
    </row>
    <row r="1160" spans="1:10">
      <c r="A1160" s="220"/>
      <c r="B1160" s="218" t="s">
        <v>602</v>
      </c>
      <c r="C1160" s="244" t="s">
        <v>117</v>
      </c>
      <c r="D1160" s="270" t="s">
        <v>135</v>
      </c>
      <c r="E1160" s="339"/>
      <c r="F1160" s="247" t="s">
        <v>109</v>
      </c>
      <c r="G1160" s="216">
        <v>0</v>
      </c>
      <c r="H1160" s="215" t="s">
        <v>1468</v>
      </c>
      <c r="I1160" s="217" t="s">
        <v>1469</v>
      </c>
      <c r="J1160" s="226"/>
    </row>
    <row r="1161" spans="1:10">
      <c r="A1161" s="220"/>
      <c r="B1161" s="218" t="s">
        <v>603</v>
      </c>
      <c r="C1161" s="244" t="s">
        <v>130</v>
      </c>
      <c r="D1161" s="270" t="s">
        <v>135</v>
      </c>
      <c r="E1161" s="339"/>
      <c r="F1161" s="247" t="s">
        <v>109</v>
      </c>
      <c r="G1161" s="216">
        <v>0</v>
      </c>
      <c r="H1161" s="215" t="s">
        <v>1468</v>
      </c>
      <c r="I1161" s="217" t="s">
        <v>1469</v>
      </c>
      <c r="J1161" s="226"/>
    </row>
    <row r="1162" spans="1:10">
      <c r="A1162" s="220"/>
      <c r="B1162" s="218" t="s">
        <v>314</v>
      </c>
      <c r="C1162" s="242" t="s">
        <v>134</v>
      </c>
      <c r="D1162" s="220" t="s">
        <v>134</v>
      </c>
      <c r="E1162" s="243"/>
      <c r="F1162" s="243"/>
      <c r="G1162" s="241"/>
      <c r="H1162" s="252"/>
      <c r="I1162" s="253"/>
    </row>
    <row r="1163" spans="1:10">
      <c r="A1163" s="220"/>
      <c r="B1163" s="218" t="s">
        <v>607</v>
      </c>
      <c r="C1163" s="244" t="s">
        <v>131</v>
      </c>
      <c r="D1163" s="270" t="s">
        <v>135</v>
      </c>
      <c r="E1163" s="339"/>
      <c r="F1163" s="247" t="s">
        <v>109</v>
      </c>
      <c r="G1163" s="216">
        <v>0</v>
      </c>
      <c r="H1163" s="215" t="s">
        <v>1468</v>
      </c>
      <c r="I1163" s="217" t="s">
        <v>1469</v>
      </c>
    </row>
    <row r="1164" spans="1:10">
      <c r="A1164" s="220"/>
      <c r="B1164" s="218" t="s">
        <v>315</v>
      </c>
      <c r="C1164" s="242" t="s">
        <v>134</v>
      </c>
      <c r="D1164" s="220" t="s">
        <v>134</v>
      </c>
      <c r="E1164" s="254"/>
      <c r="F1164" s="243"/>
      <c r="G1164" s="241"/>
      <c r="H1164" s="252"/>
      <c r="I1164" s="253"/>
    </row>
    <row r="1165" spans="1:10">
      <c r="A1165" s="220"/>
      <c r="B1165" s="218" t="s">
        <v>317</v>
      </c>
      <c r="C1165" s="244" t="s">
        <v>131</v>
      </c>
      <c r="D1165" s="331" t="s">
        <v>14</v>
      </c>
      <c r="E1165" s="259"/>
      <c r="F1165" s="247" t="s">
        <v>109</v>
      </c>
      <c r="G1165" s="216">
        <v>0</v>
      </c>
      <c r="H1165" s="215" t="s">
        <v>1468</v>
      </c>
      <c r="I1165" s="217" t="s">
        <v>1469</v>
      </c>
    </row>
    <row r="1166" spans="1:10">
      <c r="A1166" s="220"/>
      <c r="B1166" s="218" t="s">
        <v>316</v>
      </c>
      <c r="C1166" s="244" t="s">
        <v>131</v>
      </c>
      <c r="D1166" s="331" t="s">
        <v>14</v>
      </c>
      <c r="E1166" s="259"/>
      <c r="F1166" s="247" t="s">
        <v>109</v>
      </c>
      <c r="G1166" s="216">
        <v>0</v>
      </c>
      <c r="H1166" s="215" t="s">
        <v>1468</v>
      </c>
      <c r="I1166" s="217" t="s">
        <v>1469</v>
      </c>
    </row>
    <row r="1167" spans="1:10">
      <c r="A1167" s="220"/>
      <c r="B1167" s="218" t="s">
        <v>318</v>
      </c>
      <c r="C1167" s="244" t="s">
        <v>131</v>
      </c>
      <c r="D1167" s="331" t="s">
        <v>14</v>
      </c>
      <c r="E1167" s="259"/>
      <c r="F1167" s="247" t="s">
        <v>109</v>
      </c>
      <c r="G1167" s="216">
        <v>0</v>
      </c>
      <c r="H1167" s="215" t="s">
        <v>1468</v>
      </c>
      <c r="I1167" s="217" t="s">
        <v>1469</v>
      </c>
    </row>
    <row r="1168" spans="1:10">
      <c r="A1168" s="220"/>
      <c r="B1168" s="218" t="s">
        <v>319</v>
      </c>
      <c r="C1168" s="244" t="s">
        <v>131</v>
      </c>
      <c r="D1168" s="331" t="s">
        <v>14</v>
      </c>
      <c r="E1168" s="259"/>
      <c r="F1168" s="247" t="s">
        <v>109</v>
      </c>
      <c r="G1168" s="216">
        <v>0</v>
      </c>
      <c r="H1168" s="215" t="s">
        <v>1468</v>
      </c>
      <c r="I1168" s="217" t="s">
        <v>1469</v>
      </c>
    </row>
    <row r="1169" spans="1:10" s="220" customFormat="1">
      <c r="B1169" s="218"/>
      <c r="C1169" s="242"/>
      <c r="E1169" s="257"/>
      <c r="F1169" s="257"/>
      <c r="G1169" s="241"/>
      <c r="H1169" s="252"/>
      <c r="I1169" s="253"/>
      <c r="J1169" s="225"/>
    </row>
    <row r="1170" spans="1:10" s="220" customFormat="1">
      <c r="B1170" s="862" t="s">
        <v>991</v>
      </c>
      <c r="C1170" s="242"/>
      <c r="E1170" s="257"/>
      <c r="F1170" s="257"/>
      <c r="G1170" s="241"/>
      <c r="H1170" s="252"/>
      <c r="I1170" s="253"/>
      <c r="J1170" s="225"/>
    </row>
    <row r="1171" spans="1:10" s="220" customFormat="1">
      <c r="B1171" s="218" t="s">
        <v>994</v>
      </c>
      <c r="C1171" s="244" t="s">
        <v>992</v>
      </c>
      <c r="D1171" s="331" t="s">
        <v>14</v>
      </c>
      <c r="E1171" s="339"/>
      <c r="F1171" s="247" t="s">
        <v>1114</v>
      </c>
      <c r="G1171" s="216">
        <v>0</v>
      </c>
      <c r="H1171" s="215" t="s">
        <v>1468</v>
      </c>
      <c r="I1171" s="217" t="s">
        <v>1469</v>
      </c>
      <c r="J1171" s="225"/>
    </row>
    <row r="1172" spans="1:10" s="220" customFormat="1">
      <c r="B1172" s="218" t="s">
        <v>995</v>
      </c>
      <c r="C1172" s="244" t="s">
        <v>993</v>
      </c>
      <c r="D1172" s="331" t="s">
        <v>14</v>
      </c>
      <c r="E1172" s="339"/>
      <c r="F1172" s="247" t="s">
        <v>1114</v>
      </c>
      <c r="G1172" s="216">
        <v>0</v>
      </c>
      <c r="H1172" s="215" t="s">
        <v>1468</v>
      </c>
      <c r="I1172" s="217" t="s">
        <v>1469</v>
      </c>
      <c r="J1172" s="225"/>
    </row>
    <row r="1173" spans="1:10" s="220" customFormat="1">
      <c r="B1173" s="218"/>
      <c r="C1173" s="765" t="s">
        <v>1115</v>
      </c>
      <c r="E1173" s="257"/>
      <c r="F1173" s="257"/>
      <c r="G1173" s="241"/>
      <c r="H1173" s="252"/>
      <c r="I1173" s="253"/>
      <c r="J1173" s="225"/>
    </row>
    <row r="1174" spans="1:10" s="220" customFormat="1" ht="14.4" thickBot="1">
      <c r="A1174" s="281"/>
      <c r="B1174" s="365" t="s">
        <v>1025</v>
      </c>
      <c r="C1174" s="283" t="s">
        <v>134</v>
      </c>
      <c r="D1174" s="281" t="s">
        <v>134</v>
      </c>
      <c r="E1174" s="285"/>
      <c r="F1174" s="285"/>
      <c r="G1174" s="287"/>
      <c r="H1174" s="288" t="s">
        <v>1048</v>
      </c>
      <c r="I1174" s="852">
        <f>SUM(I1122:I1173)</f>
        <v>0</v>
      </c>
      <c r="J1174" s="225"/>
    </row>
    <row r="1175" spans="1:10" s="220" customFormat="1">
      <c r="A1175" s="220" t="s">
        <v>134</v>
      </c>
      <c r="B1175" s="862"/>
      <c r="C1175" s="242"/>
      <c r="E1175" s="257"/>
      <c r="F1175" s="257"/>
      <c r="G1175" s="241"/>
      <c r="H1175" s="252"/>
      <c r="I1175" s="253"/>
      <c r="J1175" s="225"/>
    </row>
    <row r="1176" spans="1:10">
      <c r="A1176" s="220" t="s">
        <v>134</v>
      </c>
      <c r="B1176" s="862" t="s">
        <v>1026</v>
      </c>
      <c r="C1176" s="242" t="s">
        <v>134</v>
      </c>
      <c r="D1176" s="220" t="s">
        <v>134</v>
      </c>
      <c r="E1176" s="254"/>
      <c r="F1176" s="254"/>
      <c r="G1176" s="241"/>
      <c r="H1176" s="252"/>
      <c r="I1176" s="253"/>
    </row>
    <row r="1177" spans="1:10">
      <c r="A1177" s="220" t="s">
        <v>134</v>
      </c>
      <c r="B1177" s="218" t="s">
        <v>134</v>
      </c>
      <c r="C1177" s="242" t="s">
        <v>134</v>
      </c>
      <c r="D1177" s="220" t="s">
        <v>134</v>
      </c>
      <c r="E1177" s="254"/>
      <c r="F1177" s="254"/>
      <c r="G1177" s="241"/>
      <c r="H1177" s="252"/>
      <c r="I1177" s="253"/>
    </row>
    <row r="1178" spans="1:10">
      <c r="A1178" s="220"/>
      <c r="B1178" s="862" t="s">
        <v>375</v>
      </c>
      <c r="C1178" s="242" t="s">
        <v>134</v>
      </c>
      <c r="D1178" s="220" t="s">
        <v>134</v>
      </c>
      <c r="E1178" s="254"/>
      <c r="F1178" s="254"/>
      <c r="G1178" s="241"/>
      <c r="H1178" s="252"/>
      <c r="I1178" s="253"/>
    </row>
    <row r="1179" spans="1:10">
      <c r="A1179" s="220"/>
      <c r="B1179" s="862" t="s">
        <v>376</v>
      </c>
      <c r="C1179" s="242" t="s">
        <v>134</v>
      </c>
      <c r="D1179" s="220" t="s">
        <v>134</v>
      </c>
      <c r="E1179" s="254"/>
      <c r="F1179" s="254"/>
      <c r="G1179" s="241"/>
      <c r="H1179" s="252"/>
      <c r="I1179" s="253"/>
    </row>
    <row r="1180" spans="1:10">
      <c r="A1180" s="220"/>
      <c r="B1180" s="218" t="s">
        <v>946</v>
      </c>
      <c r="C1180" s="244" t="s">
        <v>195</v>
      </c>
      <c r="D1180" s="244" t="s">
        <v>134</v>
      </c>
      <c r="E1180" s="360"/>
      <c r="F1180" s="360" t="s">
        <v>193</v>
      </c>
      <c r="G1180" s="216">
        <v>0</v>
      </c>
      <c r="H1180" s="215" t="s">
        <v>1468</v>
      </c>
      <c r="I1180" s="217" t="s">
        <v>1469</v>
      </c>
    </row>
    <row r="1181" spans="1:10">
      <c r="A1181" s="220"/>
      <c r="B1181" s="218" t="s">
        <v>591</v>
      </c>
      <c r="C1181" s="244" t="s">
        <v>194</v>
      </c>
      <c r="D1181" s="244" t="s">
        <v>135</v>
      </c>
      <c r="E1181" s="246">
        <v>14813</v>
      </c>
      <c r="F1181" s="360">
        <v>2000</v>
      </c>
      <c r="G1181" s="216">
        <v>0</v>
      </c>
      <c r="H1181" s="215" t="s">
        <v>1468</v>
      </c>
      <c r="I1181" s="217" t="s">
        <v>1469</v>
      </c>
    </row>
    <row r="1182" spans="1:10">
      <c r="A1182" s="220"/>
      <c r="B1182" s="218" t="s">
        <v>592</v>
      </c>
      <c r="C1182" s="244" t="s">
        <v>195</v>
      </c>
      <c r="D1182" s="244" t="s">
        <v>135</v>
      </c>
      <c r="E1182" s="246">
        <v>14813</v>
      </c>
      <c r="F1182" s="360">
        <v>2000</v>
      </c>
      <c r="G1182" s="236">
        <v>8</v>
      </c>
      <c r="H1182" s="785"/>
      <c r="I1182" s="249">
        <f t="shared" ref="I1182:I1183" si="134">G1182*H1182</f>
        <v>0</v>
      </c>
    </row>
    <row r="1183" spans="1:10">
      <c r="A1183" s="220"/>
      <c r="B1183" s="218" t="s">
        <v>593</v>
      </c>
      <c r="C1183" s="244" t="s">
        <v>195</v>
      </c>
      <c r="D1183" s="244" t="s">
        <v>135</v>
      </c>
      <c r="E1183" s="246">
        <v>14813</v>
      </c>
      <c r="F1183" s="360">
        <v>2000</v>
      </c>
      <c r="G1183" s="236">
        <v>8</v>
      </c>
      <c r="H1183" s="785"/>
      <c r="I1183" s="249">
        <f t="shared" si="134"/>
        <v>0</v>
      </c>
    </row>
    <row r="1184" spans="1:10">
      <c r="A1184" s="220"/>
      <c r="B1184" s="218" t="s">
        <v>594</v>
      </c>
      <c r="C1184" s="244" t="s">
        <v>195</v>
      </c>
      <c r="D1184" s="244" t="s">
        <v>135</v>
      </c>
      <c r="E1184" s="246">
        <v>14813</v>
      </c>
      <c r="F1184" s="360">
        <v>2000</v>
      </c>
      <c r="G1184" s="216">
        <v>0</v>
      </c>
      <c r="H1184" s="215" t="s">
        <v>1468</v>
      </c>
      <c r="I1184" s="217" t="s">
        <v>1469</v>
      </c>
    </row>
    <row r="1185" spans="1:10">
      <c r="A1185" s="220"/>
      <c r="B1185" s="218" t="s">
        <v>134</v>
      </c>
      <c r="C1185" s="242" t="s">
        <v>134</v>
      </c>
      <c r="D1185" s="220" t="s">
        <v>134</v>
      </c>
      <c r="E1185" s="229"/>
      <c r="F1185" s="254"/>
      <c r="G1185" s="241"/>
      <c r="H1185" s="252"/>
      <c r="I1185" s="253"/>
    </row>
    <row r="1186" spans="1:10">
      <c r="A1186" s="220"/>
      <c r="B1186" s="862" t="s">
        <v>377</v>
      </c>
      <c r="C1186" s="242" t="s">
        <v>134</v>
      </c>
      <c r="D1186" s="220" t="s">
        <v>134</v>
      </c>
      <c r="E1186" s="229"/>
      <c r="F1186" s="254"/>
      <c r="G1186" s="241"/>
      <c r="H1186" s="252"/>
      <c r="I1186" s="253"/>
    </row>
    <row r="1187" spans="1:10">
      <c r="A1187" s="220"/>
      <c r="B1187" s="218" t="s">
        <v>946</v>
      </c>
      <c r="C1187" s="244" t="s">
        <v>195</v>
      </c>
      <c r="D1187" s="244" t="s">
        <v>134</v>
      </c>
      <c r="E1187" s="246"/>
      <c r="F1187" s="360" t="s">
        <v>193</v>
      </c>
      <c r="G1187" s="236">
        <v>1</v>
      </c>
      <c r="H1187" s="785"/>
      <c r="I1187" s="249">
        <f t="shared" ref="I1187:I1188" si="135">G1187*H1187</f>
        <v>0</v>
      </c>
      <c r="J1187" s="226"/>
    </row>
    <row r="1188" spans="1:10">
      <c r="A1188" s="220"/>
      <c r="B1188" s="218" t="s">
        <v>592</v>
      </c>
      <c r="C1188" s="244" t="s">
        <v>195</v>
      </c>
      <c r="D1188" s="244" t="s">
        <v>135</v>
      </c>
      <c r="E1188" s="246">
        <f>2362+6315</f>
        <v>8677</v>
      </c>
      <c r="F1188" s="360">
        <v>2000</v>
      </c>
      <c r="G1188" s="236">
        <v>5</v>
      </c>
      <c r="H1188" s="785"/>
      <c r="I1188" s="249">
        <f t="shared" si="135"/>
        <v>0</v>
      </c>
      <c r="J1188" s="226"/>
    </row>
    <row r="1189" spans="1:10">
      <c r="A1189" s="220"/>
      <c r="B1189" s="218" t="s">
        <v>595</v>
      </c>
      <c r="C1189" s="244" t="s">
        <v>192</v>
      </c>
      <c r="D1189" s="244" t="s">
        <v>135</v>
      </c>
      <c r="E1189" s="246">
        <f t="shared" ref="E1189:E1191" si="136">2362+6315</f>
        <v>8677</v>
      </c>
      <c r="F1189" s="360">
        <v>2000</v>
      </c>
      <c r="G1189" s="216">
        <v>0</v>
      </c>
      <c r="H1189" s="215" t="s">
        <v>1468</v>
      </c>
      <c r="I1189" s="217" t="s">
        <v>1469</v>
      </c>
      <c r="J1189" s="226"/>
    </row>
    <row r="1190" spans="1:10">
      <c r="A1190" s="220"/>
      <c r="B1190" s="218" t="s">
        <v>596</v>
      </c>
      <c r="C1190" s="244" t="s">
        <v>195</v>
      </c>
      <c r="D1190" s="244" t="s">
        <v>135</v>
      </c>
      <c r="E1190" s="246">
        <f t="shared" si="136"/>
        <v>8677</v>
      </c>
      <c r="F1190" s="360">
        <v>2000</v>
      </c>
      <c r="G1190" s="236">
        <v>5</v>
      </c>
      <c r="H1190" s="785"/>
      <c r="I1190" s="249">
        <f t="shared" ref="I1190" si="137">G1190*H1190</f>
        <v>0</v>
      </c>
      <c r="J1190" s="226"/>
    </row>
    <row r="1191" spans="1:10">
      <c r="A1191" s="220"/>
      <c r="B1191" s="218" t="s">
        <v>597</v>
      </c>
      <c r="C1191" s="244" t="s">
        <v>195</v>
      </c>
      <c r="D1191" s="244" t="s">
        <v>135</v>
      </c>
      <c r="E1191" s="246">
        <f t="shared" si="136"/>
        <v>8677</v>
      </c>
      <c r="F1191" s="360">
        <v>2000</v>
      </c>
      <c r="G1191" s="216">
        <v>0</v>
      </c>
      <c r="H1191" s="215" t="s">
        <v>1468</v>
      </c>
      <c r="I1191" s="217" t="s">
        <v>1469</v>
      </c>
      <c r="J1191" s="226"/>
    </row>
    <row r="1192" spans="1:10">
      <c r="A1192" s="220"/>
      <c r="B1192" s="218" t="s">
        <v>134</v>
      </c>
      <c r="C1192" s="765" t="s">
        <v>196</v>
      </c>
      <c r="D1192" s="220"/>
      <c r="E1192" s="229"/>
      <c r="F1192" s="254"/>
      <c r="G1192" s="241"/>
      <c r="H1192" s="252"/>
      <c r="I1192" s="253"/>
      <c r="J1192" s="226"/>
    </row>
    <row r="1193" spans="1:10">
      <c r="A1193" s="220"/>
      <c r="B1193" s="862" t="s">
        <v>378</v>
      </c>
      <c r="C1193" s="242" t="s">
        <v>134</v>
      </c>
      <c r="D1193" s="220" t="s">
        <v>134</v>
      </c>
      <c r="E1193" s="229"/>
      <c r="F1193" s="254"/>
      <c r="G1193" s="241"/>
      <c r="H1193" s="252"/>
      <c r="I1193" s="253"/>
      <c r="J1193" s="226"/>
    </row>
    <row r="1194" spans="1:10" ht="27.6">
      <c r="A1194" s="220"/>
      <c r="B1194" s="218" t="s">
        <v>197</v>
      </c>
      <c r="C1194" s="242" t="s">
        <v>134</v>
      </c>
      <c r="D1194" s="220" t="s">
        <v>134</v>
      </c>
      <c r="E1194" s="229"/>
      <c r="F1194" s="231"/>
      <c r="G1194" s="241"/>
      <c r="H1194" s="252"/>
      <c r="I1194" s="253"/>
      <c r="J1194" s="226"/>
    </row>
    <row r="1195" spans="1:10">
      <c r="A1195" s="220"/>
      <c r="B1195" s="218" t="s">
        <v>598</v>
      </c>
      <c r="C1195" s="244" t="s">
        <v>198</v>
      </c>
      <c r="D1195" s="244" t="s">
        <v>199</v>
      </c>
      <c r="E1195" s="246"/>
      <c r="F1195" s="360">
        <v>1</v>
      </c>
      <c r="G1195" s="236">
        <v>5</v>
      </c>
      <c r="H1195" s="785"/>
      <c r="I1195" s="249">
        <f t="shared" ref="I1195:I1196" si="138">G1195*H1195</f>
        <v>0</v>
      </c>
      <c r="J1195" s="226"/>
    </row>
    <row r="1196" spans="1:10">
      <c r="A1196" s="220"/>
      <c r="B1196" s="218" t="s">
        <v>599</v>
      </c>
      <c r="C1196" s="244" t="s">
        <v>198</v>
      </c>
      <c r="D1196" s="244" t="s">
        <v>199</v>
      </c>
      <c r="E1196" s="246"/>
      <c r="F1196" s="360">
        <v>1</v>
      </c>
      <c r="G1196" s="236">
        <v>5</v>
      </c>
      <c r="H1196" s="785"/>
      <c r="I1196" s="249">
        <f t="shared" si="138"/>
        <v>0</v>
      </c>
      <c r="J1196" s="226"/>
    </row>
    <row r="1197" spans="1:10">
      <c r="A1197" s="220"/>
      <c r="B1197" s="218" t="s">
        <v>134</v>
      </c>
      <c r="C1197" s="242" t="s">
        <v>134</v>
      </c>
      <c r="D1197" s="220" t="s">
        <v>134</v>
      </c>
      <c r="E1197" s="229"/>
      <c r="F1197" s="254"/>
      <c r="G1197" s="241"/>
      <c r="H1197" s="252"/>
      <c r="I1197" s="253"/>
      <c r="J1197" s="226"/>
    </row>
    <row r="1198" spans="1:10" ht="27.6">
      <c r="A1198" s="220" t="s">
        <v>134</v>
      </c>
      <c r="B1198" s="862" t="s">
        <v>379</v>
      </c>
      <c r="C1198" s="242" t="s">
        <v>134</v>
      </c>
      <c r="D1198" s="388"/>
      <c r="E1198" s="254"/>
      <c r="F1198" s="254"/>
      <c r="G1198" s="241"/>
      <c r="H1198" s="252"/>
      <c r="I1198" s="253"/>
      <c r="J1198" s="226"/>
    </row>
    <row r="1199" spans="1:10">
      <c r="A1199" s="220"/>
      <c r="B1199" s="862" t="s">
        <v>380</v>
      </c>
      <c r="D1199" s="242"/>
      <c r="E1199" s="231"/>
      <c r="F1199" s="231"/>
      <c r="G1199" s="241"/>
      <c r="H1199" s="252"/>
      <c r="I1199" s="253"/>
      <c r="J1199" s="226"/>
    </row>
    <row r="1200" spans="1:10">
      <c r="A1200" s="220"/>
      <c r="B1200" s="218" t="s">
        <v>200</v>
      </c>
      <c r="C1200" s="244" t="s">
        <v>127</v>
      </c>
      <c r="D1200" s="331" t="s">
        <v>14</v>
      </c>
      <c r="E1200" s="339"/>
      <c r="F1200" s="247" t="s">
        <v>109</v>
      </c>
      <c r="G1200" s="216">
        <v>0</v>
      </c>
      <c r="H1200" s="215" t="s">
        <v>1468</v>
      </c>
      <c r="I1200" s="217" t="s">
        <v>1469</v>
      </c>
      <c r="J1200" s="226"/>
    </row>
    <row r="1201" spans="1:10">
      <c r="A1201" s="220"/>
      <c r="B1201" s="218" t="s">
        <v>201</v>
      </c>
      <c r="C1201" s="244" t="s">
        <v>134</v>
      </c>
      <c r="D1201" s="331" t="s">
        <v>14</v>
      </c>
      <c r="E1201" s="339"/>
      <c r="F1201" s="247" t="s">
        <v>109</v>
      </c>
      <c r="G1201" s="216">
        <v>0</v>
      </c>
      <c r="H1201" s="215" t="s">
        <v>1468</v>
      </c>
      <c r="I1201" s="217" t="s">
        <v>1469</v>
      </c>
      <c r="J1201" s="226"/>
    </row>
    <row r="1202" spans="1:10">
      <c r="A1202" s="220"/>
      <c r="B1202" s="218" t="s">
        <v>990</v>
      </c>
      <c r="C1202" s="244" t="s">
        <v>134</v>
      </c>
      <c r="D1202" s="331" t="s">
        <v>14</v>
      </c>
      <c r="E1202" s="339"/>
      <c r="F1202" s="247" t="s">
        <v>128</v>
      </c>
      <c r="G1202" s="216">
        <v>0</v>
      </c>
      <c r="H1202" s="215" t="s">
        <v>1468</v>
      </c>
      <c r="I1202" s="217" t="s">
        <v>1469</v>
      </c>
      <c r="J1202" s="226"/>
    </row>
    <row r="1203" spans="1:10">
      <c r="A1203" s="220"/>
      <c r="B1203" s="218" t="s">
        <v>310</v>
      </c>
      <c r="C1203" s="244" t="s">
        <v>134</v>
      </c>
      <c r="D1203" s="331" t="s">
        <v>14</v>
      </c>
      <c r="E1203" s="339"/>
      <c r="F1203" s="247" t="s">
        <v>287</v>
      </c>
      <c r="G1203" s="216">
        <v>0</v>
      </c>
      <c r="H1203" s="215" t="s">
        <v>1468</v>
      </c>
      <c r="I1203" s="217" t="s">
        <v>1469</v>
      </c>
      <c r="J1203" s="226"/>
    </row>
    <row r="1204" spans="1:10">
      <c r="A1204" s="220"/>
      <c r="B1204" s="218" t="s">
        <v>1144</v>
      </c>
      <c r="C1204" s="245" t="s">
        <v>129</v>
      </c>
      <c r="D1204" s="331" t="s">
        <v>14</v>
      </c>
      <c r="E1204" s="339"/>
      <c r="F1204" s="247" t="s">
        <v>109</v>
      </c>
      <c r="G1204" s="236">
        <v>3</v>
      </c>
      <c r="H1204" s="785"/>
      <c r="I1204" s="249">
        <f t="shared" ref="I1204" si="139">G1204*H1204</f>
        <v>0</v>
      </c>
      <c r="J1204" s="226"/>
    </row>
    <row r="1205" spans="1:10">
      <c r="A1205" s="220"/>
      <c r="B1205" s="218" t="s">
        <v>134</v>
      </c>
      <c r="C1205" s="220" t="s">
        <v>134</v>
      </c>
      <c r="D1205" s="220" t="s">
        <v>134</v>
      </c>
      <c r="E1205" s="229"/>
      <c r="F1205" s="254"/>
      <c r="G1205" s="481" t="s">
        <v>1143</v>
      </c>
      <c r="H1205" s="252"/>
      <c r="I1205" s="253"/>
      <c r="J1205" s="226"/>
    </row>
    <row r="1206" spans="1:10" ht="27.6">
      <c r="A1206" s="220"/>
      <c r="B1206" s="862" t="s">
        <v>699</v>
      </c>
      <c r="C1206" s="220" t="s">
        <v>134</v>
      </c>
      <c r="D1206" s="388"/>
      <c r="E1206" s="243"/>
      <c r="F1206" s="388" t="s">
        <v>1146</v>
      </c>
      <c r="G1206" s="241"/>
      <c r="H1206" s="252"/>
      <c r="I1206" s="253"/>
      <c r="J1206" s="226"/>
    </row>
    <row r="1207" spans="1:10">
      <c r="A1207" s="220"/>
      <c r="B1207" s="218" t="s">
        <v>200</v>
      </c>
      <c r="C1207" s="245" t="s">
        <v>129</v>
      </c>
      <c r="D1207" s="245" t="s">
        <v>47</v>
      </c>
      <c r="E1207" s="259"/>
      <c r="F1207" s="259">
        <v>1</v>
      </c>
      <c r="G1207" s="236">
        <v>8</v>
      </c>
      <c r="H1207" s="785"/>
      <c r="I1207" s="249">
        <f t="shared" ref="I1207:I1211" si="140">G1207*H1207</f>
        <v>0</v>
      </c>
      <c r="J1207" s="226"/>
    </row>
    <row r="1208" spans="1:10" ht="27.6">
      <c r="A1208" s="220"/>
      <c r="B1208" s="218" t="s">
        <v>201</v>
      </c>
      <c r="C1208" s="482" t="s">
        <v>202</v>
      </c>
      <c r="D1208" s="245" t="s">
        <v>47</v>
      </c>
      <c r="E1208" s="259"/>
      <c r="F1208" s="259">
        <v>1</v>
      </c>
      <c r="G1208" s="236">
        <v>8</v>
      </c>
      <c r="H1208" s="785"/>
      <c r="I1208" s="249">
        <f t="shared" si="140"/>
        <v>0</v>
      </c>
      <c r="J1208" s="226"/>
    </row>
    <row r="1209" spans="1:10">
      <c r="A1209" s="220"/>
      <c r="B1209" s="218" t="s">
        <v>990</v>
      </c>
      <c r="C1209" s="244" t="s">
        <v>134</v>
      </c>
      <c r="D1209" s="331" t="s">
        <v>14</v>
      </c>
      <c r="E1209" s="470"/>
      <c r="F1209" s="247" t="s">
        <v>128</v>
      </c>
      <c r="G1209" s="236">
        <v>8</v>
      </c>
      <c r="H1209" s="785"/>
      <c r="I1209" s="249">
        <f t="shared" si="140"/>
        <v>0</v>
      </c>
      <c r="J1209" s="226"/>
    </row>
    <row r="1210" spans="1:10" ht="27.6">
      <c r="A1210" s="220"/>
      <c r="B1210" s="218" t="s">
        <v>1085</v>
      </c>
      <c r="C1210" s="245" t="s">
        <v>108</v>
      </c>
      <c r="D1210" s="245" t="s">
        <v>47</v>
      </c>
      <c r="E1210" s="259"/>
      <c r="F1210" s="259">
        <v>1</v>
      </c>
      <c r="G1210" s="236">
        <v>8</v>
      </c>
      <c r="H1210" s="785"/>
      <c r="I1210" s="249">
        <f t="shared" si="140"/>
        <v>0</v>
      </c>
      <c r="J1210" s="226"/>
    </row>
    <row r="1211" spans="1:10">
      <c r="A1211" s="220"/>
      <c r="B1211" s="218" t="s">
        <v>626</v>
      </c>
      <c r="C1211" s="245" t="s">
        <v>129</v>
      </c>
      <c r="D1211" s="245" t="s">
        <v>47</v>
      </c>
      <c r="E1211" s="259"/>
      <c r="F1211" s="259">
        <v>1</v>
      </c>
      <c r="G1211" s="236">
        <v>5</v>
      </c>
      <c r="H1211" s="785"/>
      <c r="I1211" s="249">
        <f t="shared" si="140"/>
        <v>0</v>
      </c>
      <c r="J1211" s="226"/>
    </row>
    <row r="1212" spans="1:10">
      <c r="A1212" s="220"/>
      <c r="B1212" s="218"/>
      <c r="C1212" s="242"/>
      <c r="D1212" s="220"/>
      <c r="E1212" s="229"/>
      <c r="F1212" s="254"/>
      <c r="G1212" s="481" t="s">
        <v>1145</v>
      </c>
      <c r="H1212" s="252"/>
      <c r="I1212" s="253"/>
      <c r="J1212" s="226"/>
    </row>
    <row r="1213" spans="1:10">
      <c r="A1213" s="220"/>
      <c r="B1213" s="862" t="s">
        <v>381</v>
      </c>
      <c r="C1213" s="242" t="s">
        <v>134</v>
      </c>
      <c r="D1213" s="220" t="s">
        <v>1118</v>
      </c>
      <c r="E1213" s="243"/>
      <c r="F1213" s="243"/>
      <c r="G1213" s="241"/>
      <c r="H1213" s="252"/>
      <c r="I1213" s="253"/>
      <c r="J1213" s="226"/>
    </row>
    <row r="1214" spans="1:10">
      <c r="A1214" s="220"/>
      <c r="B1214" s="218" t="s">
        <v>600</v>
      </c>
      <c r="C1214" s="245" t="s">
        <v>198</v>
      </c>
      <c r="D1214" s="245" t="s">
        <v>47</v>
      </c>
      <c r="E1214" s="492"/>
      <c r="F1214" s="259">
        <v>1</v>
      </c>
      <c r="G1214" s="236">
        <v>4</v>
      </c>
      <c r="H1214" s="785"/>
      <c r="I1214" s="249">
        <f t="shared" ref="I1214:I1216" si="141">G1214*H1214</f>
        <v>0</v>
      </c>
      <c r="J1214" s="226"/>
    </row>
    <row r="1215" spans="1:10">
      <c r="A1215" s="220"/>
      <c r="B1215" s="218" t="s">
        <v>203</v>
      </c>
      <c r="C1215" s="245" t="s">
        <v>198</v>
      </c>
      <c r="D1215" s="245" t="s">
        <v>47</v>
      </c>
      <c r="E1215" s="492"/>
      <c r="F1215" s="259">
        <v>1</v>
      </c>
      <c r="G1215" s="236">
        <v>4</v>
      </c>
      <c r="H1215" s="785"/>
      <c r="I1215" s="249">
        <f t="shared" si="141"/>
        <v>0</v>
      </c>
      <c r="J1215" s="226"/>
    </row>
    <row r="1216" spans="1:10">
      <c r="A1216" s="220"/>
      <c r="B1216" s="218" t="s">
        <v>204</v>
      </c>
      <c r="C1216" s="245" t="s">
        <v>108</v>
      </c>
      <c r="D1216" s="245" t="s">
        <v>47</v>
      </c>
      <c r="E1216" s="492"/>
      <c r="F1216" s="259">
        <v>1</v>
      </c>
      <c r="G1216" s="236">
        <v>4</v>
      </c>
      <c r="H1216" s="785"/>
      <c r="I1216" s="249">
        <f t="shared" si="141"/>
        <v>0</v>
      </c>
      <c r="J1216" s="226"/>
    </row>
    <row r="1217" spans="1:51">
      <c r="A1217" s="220"/>
      <c r="B1217" s="218" t="s">
        <v>134</v>
      </c>
      <c r="C1217" s="242" t="s">
        <v>134</v>
      </c>
      <c r="D1217" s="220" t="s">
        <v>134</v>
      </c>
      <c r="E1217" s="243"/>
      <c r="F1217" s="243"/>
      <c r="G1217" s="241"/>
      <c r="H1217" s="252"/>
      <c r="I1217" s="253"/>
      <c r="J1217" s="226"/>
    </row>
    <row r="1218" spans="1:51">
      <c r="A1218" s="220"/>
      <c r="B1218" s="221" t="s">
        <v>1008</v>
      </c>
      <c r="C1218" s="242"/>
      <c r="D1218" s="220"/>
      <c r="E1218" s="243"/>
      <c r="F1218" s="243"/>
      <c r="G1218" s="241"/>
      <c r="H1218" s="252"/>
      <c r="I1218" s="253"/>
      <c r="J1218" s="226"/>
    </row>
    <row r="1219" spans="1:51">
      <c r="A1219" s="220"/>
      <c r="B1219" s="218" t="s">
        <v>200</v>
      </c>
      <c r="C1219" s="244" t="s">
        <v>700</v>
      </c>
      <c r="D1219" s="245" t="s">
        <v>14</v>
      </c>
      <c r="E1219" s="259"/>
      <c r="F1219" s="247" t="s">
        <v>109</v>
      </c>
      <c r="G1219" s="236">
        <v>7</v>
      </c>
      <c r="H1219" s="785"/>
      <c r="I1219" s="249">
        <f t="shared" ref="I1219:I1220" si="142">G1219*H1219</f>
        <v>0</v>
      </c>
      <c r="J1219" s="226"/>
    </row>
    <row r="1220" spans="1:51" ht="27.6">
      <c r="A1220" s="220"/>
      <c r="B1220" s="218" t="s">
        <v>311</v>
      </c>
      <c r="C1220" s="865" t="s">
        <v>362</v>
      </c>
      <c r="D1220" s="245" t="s">
        <v>14</v>
      </c>
      <c r="E1220" s="259"/>
      <c r="F1220" s="247" t="s">
        <v>109</v>
      </c>
      <c r="G1220" s="236">
        <v>7</v>
      </c>
      <c r="H1220" s="785"/>
      <c r="I1220" s="249">
        <f t="shared" si="142"/>
        <v>0</v>
      </c>
      <c r="J1220" s="226"/>
    </row>
    <row r="1221" spans="1:51">
      <c r="A1221" s="220"/>
      <c r="B1221" s="218" t="s">
        <v>134</v>
      </c>
      <c r="C1221" s="242" t="s">
        <v>134</v>
      </c>
      <c r="D1221" s="220" t="s">
        <v>134</v>
      </c>
      <c r="E1221" s="254"/>
      <c r="F1221" s="254"/>
      <c r="G1221" s="241"/>
      <c r="H1221" s="252"/>
      <c r="I1221" s="253"/>
      <c r="J1221" s="226"/>
    </row>
    <row r="1222" spans="1:51" s="280" customFormat="1">
      <c r="A1222" s="233"/>
      <c r="B1222" s="862" t="s">
        <v>1467</v>
      </c>
      <c r="C1222" s="242" t="s">
        <v>134</v>
      </c>
      <c r="D1222" s="220" t="s">
        <v>134</v>
      </c>
      <c r="E1222" s="254"/>
      <c r="F1222" s="254"/>
      <c r="G1222" s="241"/>
      <c r="H1222" s="252"/>
      <c r="I1222" s="253"/>
      <c r="J1222" s="147"/>
      <c r="K1222" s="226"/>
      <c r="L1222" s="226"/>
      <c r="M1222" s="226"/>
      <c r="N1222" s="226"/>
      <c r="O1222" s="226"/>
      <c r="P1222" s="226"/>
      <c r="Q1222" s="226"/>
      <c r="R1222" s="226"/>
      <c r="S1222" s="225"/>
      <c r="T1222" s="225"/>
      <c r="U1222" s="225"/>
      <c r="V1222" s="225"/>
      <c r="W1222" s="225"/>
      <c r="X1222" s="225"/>
      <c r="Y1222" s="225"/>
      <c r="Z1222" s="225"/>
      <c r="AA1222" s="225"/>
      <c r="AB1222" s="225"/>
      <c r="AC1222" s="225"/>
      <c r="AD1222" s="225"/>
      <c r="AE1222" s="225"/>
      <c r="AF1222" s="225"/>
      <c r="AG1222" s="225"/>
      <c r="AH1222" s="225"/>
      <c r="AI1222" s="225"/>
      <c r="AJ1222" s="225"/>
      <c r="AK1222" s="225"/>
      <c r="AL1222" s="225"/>
      <c r="AM1222" s="225"/>
      <c r="AN1222" s="225"/>
      <c r="AO1222" s="225"/>
      <c r="AP1222" s="225"/>
      <c r="AQ1222" s="225"/>
      <c r="AR1222" s="225"/>
      <c r="AS1222" s="225"/>
      <c r="AT1222" s="225"/>
      <c r="AU1222" s="225"/>
      <c r="AV1222" s="225"/>
      <c r="AW1222" s="225"/>
      <c r="AX1222" s="225"/>
      <c r="AY1222" s="225"/>
    </row>
    <row r="1223" spans="1:51" s="280" customFormat="1">
      <c r="A1223" s="233"/>
      <c r="B1223" s="218" t="s">
        <v>1440</v>
      </c>
      <c r="C1223" s="276" t="s">
        <v>207</v>
      </c>
      <c r="D1223" s="245"/>
      <c r="E1223" s="247">
        <v>1</v>
      </c>
      <c r="F1223" s="247"/>
      <c r="G1223" s="236">
        <v>1</v>
      </c>
      <c r="H1223" s="785"/>
      <c r="I1223" s="249">
        <f t="shared" ref="I1223" si="143">G1223*H1223</f>
        <v>0</v>
      </c>
      <c r="J1223" s="147"/>
      <c r="K1223" s="226"/>
      <c r="L1223" s="226"/>
      <c r="M1223" s="226"/>
      <c r="N1223" s="226"/>
      <c r="O1223" s="226"/>
      <c r="P1223" s="226"/>
      <c r="Q1223" s="226"/>
      <c r="R1223" s="226"/>
      <c r="S1223" s="225"/>
      <c r="T1223" s="225"/>
      <c r="U1223" s="225"/>
      <c r="V1223" s="225"/>
      <c r="W1223" s="225"/>
      <c r="X1223" s="225"/>
      <c r="Y1223" s="225"/>
      <c r="Z1223" s="225"/>
      <c r="AA1223" s="225"/>
      <c r="AB1223" s="225"/>
      <c r="AC1223" s="225"/>
      <c r="AD1223" s="225"/>
      <c r="AE1223" s="225"/>
      <c r="AF1223" s="225"/>
      <c r="AG1223" s="225"/>
      <c r="AH1223" s="225"/>
      <c r="AI1223" s="225"/>
      <c r="AJ1223" s="225"/>
      <c r="AK1223" s="225"/>
      <c r="AL1223" s="225"/>
      <c r="AM1223" s="225"/>
      <c r="AN1223" s="225"/>
      <c r="AO1223" s="225"/>
      <c r="AP1223" s="225"/>
      <c r="AQ1223" s="225"/>
      <c r="AR1223" s="225"/>
      <c r="AS1223" s="225"/>
      <c r="AT1223" s="225"/>
      <c r="AU1223" s="225"/>
      <c r="AV1223" s="225"/>
      <c r="AW1223" s="225"/>
      <c r="AX1223" s="225"/>
      <c r="AY1223" s="225"/>
    </row>
    <row r="1224" spans="1:51">
      <c r="A1224" s="220"/>
      <c r="B1224" s="218"/>
      <c r="C1224" s="242"/>
      <c r="D1224" s="220"/>
      <c r="E1224" s="254"/>
      <c r="F1224" s="254"/>
      <c r="G1224" s="241"/>
      <c r="H1224" s="252"/>
      <c r="I1224" s="253"/>
      <c r="J1224" s="226"/>
    </row>
    <row r="1225" spans="1:51" ht="14.4" thickBot="1">
      <c r="A1225" s="281" t="s">
        <v>134</v>
      </c>
      <c r="B1225" s="365" t="s">
        <v>1026</v>
      </c>
      <c r="C1225" s="283"/>
      <c r="D1225" s="281"/>
      <c r="E1225" s="429"/>
      <c r="F1225" s="390"/>
      <c r="G1225" s="287"/>
      <c r="H1225" s="288" t="s">
        <v>1048</v>
      </c>
      <c r="I1225" s="852">
        <f>SUM(I1180:I1223)</f>
        <v>0</v>
      </c>
      <c r="J1225" s="226"/>
    </row>
    <row r="1226" spans="1:51">
      <c r="A1226" s="220" t="s">
        <v>134</v>
      </c>
      <c r="B1226" s="218"/>
      <c r="C1226" s="242"/>
      <c r="D1226" s="220"/>
      <c r="E1226" s="229"/>
      <c r="F1226" s="254"/>
      <c r="G1226" s="241"/>
      <c r="H1226" s="252"/>
      <c r="I1226" s="253"/>
      <c r="J1226" s="226"/>
    </row>
    <row r="1227" spans="1:51">
      <c r="A1227" s="220" t="s">
        <v>134</v>
      </c>
      <c r="B1227" s="862" t="s">
        <v>1027</v>
      </c>
      <c r="C1227" s="220" t="s">
        <v>134</v>
      </c>
      <c r="D1227" s="220" t="s">
        <v>134</v>
      </c>
      <c r="E1227" s="254"/>
      <c r="F1227" s="254"/>
      <c r="G1227" s="241"/>
      <c r="H1227" s="252"/>
      <c r="I1227" s="253"/>
      <c r="J1227" s="226"/>
    </row>
    <row r="1228" spans="1:51">
      <c r="A1228" s="220" t="s">
        <v>134</v>
      </c>
      <c r="B1228" s="218"/>
      <c r="C1228" s="220" t="s">
        <v>134</v>
      </c>
      <c r="D1228" s="220" t="s">
        <v>134</v>
      </c>
      <c r="E1228" s="254"/>
      <c r="F1228" s="254"/>
      <c r="G1228" s="241"/>
      <c r="H1228" s="252"/>
      <c r="I1228" s="253"/>
      <c r="J1228" s="226"/>
    </row>
    <row r="1229" spans="1:51">
      <c r="A1229" s="220"/>
      <c r="B1229" s="862" t="s">
        <v>1009</v>
      </c>
      <c r="C1229" s="220" t="s">
        <v>134</v>
      </c>
      <c r="D1229" s="220" t="s">
        <v>134</v>
      </c>
      <c r="E1229" s="243"/>
      <c r="F1229" s="243"/>
      <c r="G1229" s="241"/>
      <c r="H1229" s="252"/>
      <c r="I1229" s="253"/>
      <c r="J1229" s="226"/>
    </row>
    <row r="1230" spans="1:51">
      <c r="A1230" s="220"/>
      <c r="B1230" s="218" t="s">
        <v>608</v>
      </c>
      <c r="C1230" s="245" t="s">
        <v>134</v>
      </c>
      <c r="D1230" s="245" t="s">
        <v>643</v>
      </c>
      <c r="E1230" s="259"/>
      <c r="F1230" s="259"/>
      <c r="G1230" s="216">
        <v>0</v>
      </c>
      <c r="H1230" s="215" t="s">
        <v>1468</v>
      </c>
      <c r="I1230" s="217" t="s">
        <v>1469</v>
      </c>
      <c r="J1230" s="226"/>
    </row>
    <row r="1231" spans="1:51">
      <c r="A1231" s="220"/>
      <c r="B1231" s="218" t="s">
        <v>609</v>
      </c>
      <c r="C1231" s="245" t="s">
        <v>134</v>
      </c>
      <c r="D1231" s="245" t="s">
        <v>643</v>
      </c>
      <c r="E1231" s="258"/>
      <c r="F1231" s="259"/>
      <c r="G1231" s="216">
        <v>0</v>
      </c>
      <c r="H1231" s="215" t="s">
        <v>1468</v>
      </c>
      <c r="I1231" s="217" t="s">
        <v>1469</v>
      </c>
      <c r="J1231" s="226"/>
    </row>
    <row r="1232" spans="1:51">
      <c r="A1232" s="220"/>
      <c r="B1232" s="218" t="s">
        <v>610</v>
      </c>
      <c r="C1232" s="245" t="s">
        <v>134</v>
      </c>
      <c r="D1232" s="245" t="s">
        <v>643</v>
      </c>
      <c r="E1232" s="258"/>
      <c r="F1232" s="259"/>
      <c r="G1232" s="216">
        <v>0</v>
      </c>
      <c r="H1232" s="215" t="s">
        <v>1468</v>
      </c>
      <c r="I1232" s="217" t="s">
        <v>1469</v>
      </c>
      <c r="J1232" s="226"/>
    </row>
    <row r="1233" spans="1:11">
      <c r="A1233" s="220"/>
      <c r="B1233" s="218"/>
      <c r="C1233" s="765" t="s">
        <v>133</v>
      </c>
      <c r="D1233" s="220"/>
      <c r="E1233" s="243"/>
      <c r="F1233" s="243"/>
      <c r="G1233" s="241"/>
      <c r="H1233" s="252"/>
      <c r="I1233" s="253"/>
      <c r="J1233" s="226"/>
    </row>
    <row r="1234" spans="1:11">
      <c r="A1234" s="220"/>
      <c r="B1234" s="221" t="s">
        <v>1010</v>
      </c>
      <c r="C1234" s="220"/>
      <c r="D1234" s="220"/>
      <c r="E1234" s="243"/>
      <c r="F1234" s="243"/>
      <c r="G1234" s="241"/>
      <c r="H1234" s="252"/>
      <c r="I1234" s="253"/>
      <c r="J1234" s="226"/>
    </row>
    <row r="1235" spans="1:11">
      <c r="A1235" s="220"/>
      <c r="B1235" s="218" t="s">
        <v>611</v>
      </c>
      <c r="C1235" s="245" t="s">
        <v>134</v>
      </c>
      <c r="D1235" s="245" t="s">
        <v>134</v>
      </c>
      <c r="E1235" s="258"/>
      <c r="F1235" s="259"/>
      <c r="G1235" s="216">
        <v>0</v>
      </c>
      <c r="H1235" s="215" t="s">
        <v>1468</v>
      </c>
      <c r="I1235" s="217" t="s">
        <v>1469</v>
      </c>
      <c r="J1235" s="226"/>
    </row>
    <row r="1236" spans="1:11">
      <c r="A1236" s="220"/>
      <c r="B1236" s="218" t="s">
        <v>612</v>
      </c>
      <c r="C1236" s="245" t="s">
        <v>134</v>
      </c>
      <c r="D1236" s="245" t="s">
        <v>134</v>
      </c>
      <c r="E1236" s="258"/>
      <c r="F1236" s="259"/>
      <c r="G1236" s="216">
        <v>0</v>
      </c>
      <c r="H1236" s="215" t="s">
        <v>1468</v>
      </c>
      <c r="I1236" s="217" t="s">
        <v>1469</v>
      </c>
      <c r="J1236" s="226"/>
    </row>
    <row r="1237" spans="1:11">
      <c r="A1237" s="220"/>
      <c r="B1237" s="218" t="s">
        <v>188</v>
      </c>
      <c r="C1237" s="245" t="s">
        <v>134</v>
      </c>
      <c r="D1237" s="245" t="s">
        <v>134</v>
      </c>
      <c r="E1237" s="258"/>
      <c r="F1237" s="259"/>
      <c r="G1237" s="216">
        <v>0</v>
      </c>
      <c r="H1237" s="215" t="s">
        <v>1468</v>
      </c>
      <c r="I1237" s="217" t="s">
        <v>1469</v>
      </c>
      <c r="J1237" s="226"/>
    </row>
    <row r="1238" spans="1:11">
      <c r="A1238" s="220"/>
      <c r="B1238" s="218" t="s">
        <v>613</v>
      </c>
      <c r="C1238" s="245" t="s">
        <v>134</v>
      </c>
      <c r="D1238" s="245" t="s">
        <v>134</v>
      </c>
      <c r="E1238" s="258"/>
      <c r="F1238" s="259"/>
      <c r="G1238" s="216">
        <v>0</v>
      </c>
      <c r="H1238" s="215" t="s">
        <v>1468</v>
      </c>
      <c r="I1238" s="217" t="s">
        <v>1469</v>
      </c>
    </row>
    <row r="1239" spans="1:11">
      <c r="A1239" s="220"/>
      <c r="B1239" s="218" t="s">
        <v>614</v>
      </c>
      <c r="C1239" s="245" t="s">
        <v>134</v>
      </c>
      <c r="D1239" s="245" t="s">
        <v>134</v>
      </c>
      <c r="E1239" s="258"/>
      <c r="F1239" s="259"/>
      <c r="G1239" s="216">
        <v>0</v>
      </c>
      <c r="H1239" s="215" t="s">
        <v>1468</v>
      </c>
      <c r="I1239" s="217" t="s">
        <v>1469</v>
      </c>
    </row>
    <row r="1240" spans="1:11">
      <c r="A1240" s="220"/>
      <c r="B1240" s="218" t="s">
        <v>615</v>
      </c>
      <c r="C1240" s="245" t="s">
        <v>134</v>
      </c>
      <c r="D1240" s="245" t="s">
        <v>134</v>
      </c>
      <c r="E1240" s="258"/>
      <c r="F1240" s="259"/>
      <c r="G1240" s="216">
        <v>0</v>
      </c>
      <c r="H1240" s="215" t="s">
        <v>1468</v>
      </c>
      <c r="I1240" s="217" t="s">
        <v>1469</v>
      </c>
    </row>
    <row r="1241" spans="1:11">
      <c r="A1241" s="220"/>
      <c r="B1241" s="218" t="s">
        <v>190</v>
      </c>
      <c r="C1241" s="245" t="s">
        <v>134</v>
      </c>
      <c r="D1241" s="245" t="s">
        <v>134</v>
      </c>
      <c r="E1241" s="258"/>
      <c r="F1241" s="259"/>
      <c r="G1241" s="216">
        <v>0</v>
      </c>
      <c r="H1241" s="215" t="s">
        <v>1468</v>
      </c>
      <c r="I1241" s="217" t="s">
        <v>1469</v>
      </c>
      <c r="J1241" s="220"/>
      <c r="K1241" s="225"/>
    </row>
    <row r="1242" spans="1:11">
      <c r="A1242" s="220"/>
      <c r="B1242" s="218" t="s">
        <v>134</v>
      </c>
      <c r="C1242" s="220" t="s">
        <v>134</v>
      </c>
      <c r="D1242" s="220" t="s">
        <v>134</v>
      </c>
      <c r="E1242" s="254"/>
      <c r="F1242" s="243"/>
      <c r="G1242" s="241"/>
      <c r="H1242" s="252"/>
      <c r="I1242" s="253"/>
      <c r="J1242" s="220"/>
      <c r="K1242" s="225"/>
    </row>
    <row r="1243" spans="1:11">
      <c r="A1243" s="220"/>
      <c r="B1243" s="862" t="s">
        <v>1011</v>
      </c>
      <c r="C1243" s="220" t="s">
        <v>134</v>
      </c>
      <c r="D1243" s="220" t="s">
        <v>134</v>
      </c>
      <c r="E1243" s="254"/>
      <c r="F1243" s="243"/>
      <c r="G1243" s="241"/>
      <c r="H1243" s="252"/>
      <c r="I1243" s="253"/>
      <c r="J1243" s="220"/>
      <c r="K1243" s="225"/>
    </row>
    <row r="1244" spans="1:11" s="220" customFormat="1">
      <c r="B1244" s="218" t="s">
        <v>616</v>
      </c>
      <c r="C1244" s="245" t="s">
        <v>671</v>
      </c>
      <c r="D1244" s="245" t="s">
        <v>672</v>
      </c>
      <c r="E1244" s="258"/>
      <c r="F1244" s="259"/>
      <c r="G1244" s="216">
        <v>0</v>
      </c>
      <c r="H1244" s="215" t="s">
        <v>1468</v>
      </c>
      <c r="I1244" s="217" t="s">
        <v>1469</v>
      </c>
    </row>
    <row r="1245" spans="1:11" s="220" customFormat="1" ht="14.25" customHeight="1">
      <c r="B1245" s="218" t="s">
        <v>617</v>
      </c>
      <c r="C1245" s="482" t="s">
        <v>288</v>
      </c>
      <c r="D1245" s="422" t="s">
        <v>289</v>
      </c>
      <c r="E1245" s="258"/>
      <c r="F1245" s="259"/>
      <c r="G1245" s="216">
        <v>0</v>
      </c>
      <c r="H1245" s="215" t="s">
        <v>1468</v>
      </c>
      <c r="I1245" s="217" t="s">
        <v>1469</v>
      </c>
    </row>
    <row r="1246" spans="1:11">
      <c r="A1246" s="220"/>
      <c r="B1246" s="218"/>
      <c r="C1246" s="225"/>
      <c r="D1246" s="220"/>
      <c r="E1246" s="254"/>
      <c r="F1246" s="243"/>
      <c r="G1246" s="241"/>
      <c r="H1246" s="252"/>
      <c r="I1246" s="253"/>
    </row>
    <row r="1247" spans="1:11" ht="27.6">
      <c r="A1247" s="220"/>
      <c r="B1247" s="862" t="s">
        <v>1012</v>
      </c>
      <c r="C1247" s="220" t="s">
        <v>134</v>
      </c>
      <c r="D1247" s="220" t="s">
        <v>134</v>
      </c>
      <c r="E1247" s="254"/>
      <c r="F1247" s="243"/>
      <c r="G1247" s="241"/>
      <c r="H1247" s="252"/>
      <c r="I1247" s="253"/>
    </row>
    <row r="1248" spans="1:11">
      <c r="A1248" s="220"/>
      <c r="B1248" s="218" t="s">
        <v>618</v>
      </c>
      <c r="C1248" s="404" t="s">
        <v>696</v>
      </c>
      <c r="D1248" s="245" t="s">
        <v>643</v>
      </c>
      <c r="E1248" s="258"/>
      <c r="F1248" s="259"/>
      <c r="G1248" s="216">
        <v>0</v>
      </c>
      <c r="H1248" s="215" t="s">
        <v>1468</v>
      </c>
      <c r="I1248" s="217" t="s">
        <v>1469</v>
      </c>
    </row>
    <row r="1249" spans="1:10">
      <c r="A1249" s="220"/>
      <c r="B1249" s="218" t="s">
        <v>188</v>
      </c>
      <c r="C1249" s="404" t="s">
        <v>697</v>
      </c>
      <c r="D1249" s="245" t="s">
        <v>643</v>
      </c>
      <c r="E1249" s="258"/>
      <c r="F1249" s="259"/>
      <c r="G1249" s="216">
        <v>0</v>
      </c>
      <c r="H1249" s="215" t="s">
        <v>1468</v>
      </c>
      <c r="I1249" s="217" t="s">
        <v>1469</v>
      </c>
    </row>
    <row r="1250" spans="1:10">
      <c r="A1250" s="220"/>
      <c r="B1250" s="218" t="s">
        <v>614</v>
      </c>
      <c r="C1250" s="404" t="s">
        <v>83</v>
      </c>
      <c r="D1250" s="245" t="s">
        <v>643</v>
      </c>
      <c r="E1250" s="258"/>
      <c r="F1250" s="259"/>
      <c r="G1250" s="216">
        <v>0</v>
      </c>
      <c r="H1250" s="215" t="s">
        <v>1468</v>
      </c>
      <c r="I1250" s="217" t="s">
        <v>1469</v>
      </c>
    </row>
    <row r="1251" spans="1:10">
      <c r="A1251" s="220"/>
      <c r="B1251" s="218" t="s">
        <v>286</v>
      </c>
      <c r="C1251" s="404" t="s">
        <v>698</v>
      </c>
      <c r="D1251" s="245" t="s">
        <v>643</v>
      </c>
      <c r="E1251" s="258"/>
      <c r="F1251" s="259"/>
      <c r="G1251" s="216">
        <v>0</v>
      </c>
      <c r="H1251" s="215" t="s">
        <v>1468</v>
      </c>
      <c r="I1251" s="217" t="s">
        <v>1469</v>
      </c>
    </row>
    <row r="1252" spans="1:10" s="220" customFormat="1">
      <c r="B1252" s="218" t="s">
        <v>615</v>
      </c>
      <c r="C1252" s="404" t="s">
        <v>83</v>
      </c>
      <c r="D1252" s="245" t="s">
        <v>643</v>
      </c>
      <c r="E1252" s="258"/>
      <c r="F1252" s="259"/>
      <c r="G1252" s="216">
        <v>0</v>
      </c>
      <c r="H1252" s="215" t="s">
        <v>1468</v>
      </c>
      <c r="I1252" s="217" t="s">
        <v>1469</v>
      </c>
    </row>
    <row r="1253" spans="1:10" s="220" customFormat="1">
      <c r="B1253" s="218" t="s">
        <v>619</v>
      </c>
      <c r="C1253" s="404" t="s">
        <v>83</v>
      </c>
      <c r="D1253" s="245" t="s">
        <v>643</v>
      </c>
      <c r="E1253" s="258"/>
      <c r="F1253" s="259"/>
      <c r="G1253" s="216">
        <v>0</v>
      </c>
      <c r="H1253" s="215" t="s">
        <v>1468</v>
      </c>
      <c r="I1253" s="217" t="s">
        <v>1469</v>
      </c>
    </row>
    <row r="1254" spans="1:10" ht="27.6">
      <c r="A1254" s="220"/>
      <c r="B1254" s="218" t="s">
        <v>620</v>
      </c>
      <c r="C1254" s="245" t="s">
        <v>1079</v>
      </c>
      <c r="D1254" s="245" t="s">
        <v>134</v>
      </c>
      <c r="E1254" s="258"/>
      <c r="F1254" s="259"/>
      <c r="G1254" s="216">
        <v>0</v>
      </c>
      <c r="H1254" s="215" t="s">
        <v>1468</v>
      </c>
      <c r="I1254" s="217" t="s">
        <v>1469</v>
      </c>
      <c r="J1254" s="226"/>
    </row>
    <row r="1255" spans="1:10">
      <c r="A1255" s="220"/>
      <c r="B1255" s="218" t="s">
        <v>974</v>
      </c>
      <c r="C1255" s="245" t="s">
        <v>1080</v>
      </c>
      <c r="D1255" s="245" t="s">
        <v>134</v>
      </c>
      <c r="E1255" s="258"/>
      <c r="F1255" s="259"/>
      <c r="G1255" s="216">
        <v>0</v>
      </c>
      <c r="H1255" s="215" t="s">
        <v>1468</v>
      </c>
      <c r="I1255" s="217" t="s">
        <v>1469</v>
      </c>
      <c r="J1255" s="226"/>
    </row>
    <row r="1256" spans="1:10">
      <c r="A1256" s="220" t="s">
        <v>134</v>
      </c>
      <c r="B1256" s="218" t="s">
        <v>134</v>
      </c>
      <c r="C1256" s="226" t="s">
        <v>136</v>
      </c>
      <c r="D1256" s="220"/>
      <c r="E1256" s="254"/>
      <c r="F1256" s="243"/>
      <c r="G1256" s="241"/>
      <c r="H1256" s="252"/>
      <c r="I1256" s="253"/>
      <c r="J1256" s="226"/>
    </row>
    <row r="1257" spans="1:10">
      <c r="A1257" s="220" t="s">
        <v>134</v>
      </c>
      <c r="B1257" s="218" t="s">
        <v>134</v>
      </c>
      <c r="C1257" s="493" t="s">
        <v>137</v>
      </c>
      <c r="D1257" s="242"/>
      <c r="E1257" s="254"/>
      <c r="F1257" s="243"/>
      <c r="G1257" s="241"/>
      <c r="H1257" s="252"/>
      <c r="I1257" s="253"/>
      <c r="J1257" s="226"/>
    </row>
    <row r="1258" spans="1:10">
      <c r="A1258" s="220"/>
      <c r="B1258" s="862" t="s">
        <v>1013</v>
      </c>
      <c r="C1258" s="220" t="s">
        <v>134</v>
      </c>
      <c r="D1258" s="220" t="s">
        <v>134</v>
      </c>
      <c r="E1258" s="254"/>
      <c r="F1258" s="243"/>
      <c r="G1258" s="241"/>
      <c r="H1258" s="252"/>
      <c r="I1258" s="253"/>
      <c r="J1258" s="226"/>
    </row>
    <row r="1259" spans="1:10">
      <c r="A1259" s="220"/>
      <c r="B1259" s="218" t="s">
        <v>977</v>
      </c>
      <c r="C1259" s="245" t="s">
        <v>134</v>
      </c>
      <c r="D1259" s="245" t="s">
        <v>135</v>
      </c>
      <c r="E1259" s="258"/>
      <c r="F1259" s="259"/>
      <c r="G1259" s="216">
        <v>0</v>
      </c>
      <c r="H1259" s="215" t="s">
        <v>1468</v>
      </c>
      <c r="I1259" s="217" t="s">
        <v>1469</v>
      </c>
      <c r="J1259" s="226"/>
    </row>
    <row r="1260" spans="1:10">
      <c r="A1260" s="220"/>
      <c r="B1260" s="218" t="s">
        <v>621</v>
      </c>
      <c r="C1260" s="245" t="s">
        <v>134</v>
      </c>
      <c r="D1260" s="245" t="s">
        <v>135</v>
      </c>
      <c r="E1260" s="258"/>
      <c r="F1260" s="259"/>
      <c r="G1260" s="216">
        <v>0</v>
      </c>
      <c r="H1260" s="215" t="s">
        <v>1468</v>
      </c>
      <c r="I1260" s="217" t="s">
        <v>1469</v>
      </c>
      <c r="J1260" s="226"/>
    </row>
    <row r="1261" spans="1:10">
      <c r="A1261" s="220"/>
      <c r="B1261" s="218" t="s">
        <v>134</v>
      </c>
      <c r="C1261" s="765" t="s">
        <v>137</v>
      </c>
      <c r="D1261" s="242"/>
      <c r="E1261" s="254"/>
      <c r="F1261" s="243"/>
      <c r="G1261" s="241"/>
      <c r="H1261" s="252"/>
      <c r="I1261" s="253"/>
      <c r="J1261" s="226"/>
    </row>
    <row r="1262" spans="1:10">
      <c r="A1262" s="220"/>
      <c r="B1262" s="218"/>
      <c r="C1262" s="242"/>
      <c r="D1262" s="242"/>
      <c r="E1262" s="254"/>
      <c r="F1262" s="243"/>
      <c r="G1262" s="241"/>
      <c r="H1262" s="252"/>
      <c r="I1262" s="253"/>
      <c r="J1262" s="226"/>
    </row>
    <row r="1263" spans="1:10">
      <c r="A1263" s="220"/>
      <c r="B1263" s="221" t="s">
        <v>1014</v>
      </c>
      <c r="C1263" s="220"/>
      <c r="D1263" s="220"/>
      <c r="E1263" s="243"/>
      <c r="F1263" s="243"/>
      <c r="G1263" s="241"/>
      <c r="H1263" s="252"/>
      <c r="I1263" s="253"/>
      <c r="J1263" s="226"/>
    </row>
    <row r="1264" spans="1:10">
      <c r="A1264" s="220"/>
      <c r="B1264" s="218" t="s">
        <v>622</v>
      </c>
      <c r="C1264" s="245" t="s">
        <v>134</v>
      </c>
      <c r="D1264" s="245" t="s">
        <v>119</v>
      </c>
      <c r="E1264" s="258"/>
      <c r="F1264" s="259"/>
      <c r="G1264" s="216">
        <v>0</v>
      </c>
      <c r="H1264" s="215" t="s">
        <v>1468</v>
      </c>
      <c r="I1264" s="217" t="s">
        <v>1469</v>
      </c>
      <c r="J1264" s="226"/>
    </row>
    <row r="1265" spans="1:10">
      <c r="A1265" s="220"/>
      <c r="B1265" s="218" t="s">
        <v>623</v>
      </c>
      <c r="C1265" s="245" t="s">
        <v>134</v>
      </c>
      <c r="D1265" s="245" t="s">
        <v>119</v>
      </c>
      <c r="E1265" s="258"/>
      <c r="F1265" s="259"/>
      <c r="G1265" s="216">
        <v>0</v>
      </c>
      <c r="H1265" s="215" t="s">
        <v>1468</v>
      </c>
      <c r="I1265" s="217" t="s">
        <v>1469</v>
      </c>
      <c r="J1265" s="226"/>
    </row>
    <row r="1266" spans="1:10">
      <c r="A1266" s="220"/>
      <c r="B1266" s="218" t="s">
        <v>624</v>
      </c>
      <c r="C1266" s="245" t="s">
        <v>134</v>
      </c>
      <c r="D1266" s="245" t="s">
        <v>119</v>
      </c>
      <c r="E1266" s="258"/>
      <c r="F1266" s="259"/>
      <c r="G1266" s="216">
        <v>0</v>
      </c>
      <c r="H1266" s="215" t="s">
        <v>1468</v>
      </c>
      <c r="I1266" s="217" t="s">
        <v>1469</v>
      </c>
      <c r="J1266" s="226"/>
    </row>
    <row r="1267" spans="1:10">
      <c r="A1267" s="220"/>
      <c r="B1267" s="218" t="s">
        <v>625</v>
      </c>
      <c r="C1267" s="245" t="s">
        <v>134</v>
      </c>
      <c r="D1267" s="245" t="s">
        <v>119</v>
      </c>
      <c r="E1267" s="258"/>
      <c r="F1267" s="259"/>
      <c r="G1267" s="216">
        <v>0</v>
      </c>
      <c r="H1267" s="215" t="s">
        <v>1468</v>
      </c>
      <c r="I1267" s="217" t="s">
        <v>1469</v>
      </c>
      <c r="J1267" s="226"/>
    </row>
    <row r="1268" spans="1:10">
      <c r="A1268" s="220"/>
      <c r="B1268" s="218" t="s">
        <v>621</v>
      </c>
      <c r="C1268" s="245" t="s">
        <v>134</v>
      </c>
      <c r="D1268" s="245" t="s">
        <v>119</v>
      </c>
      <c r="E1268" s="258"/>
      <c r="F1268" s="259"/>
      <c r="G1268" s="216">
        <v>0</v>
      </c>
      <c r="H1268" s="215" t="s">
        <v>1468</v>
      </c>
      <c r="I1268" s="217" t="s">
        <v>1469</v>
      </c>
      <c r="J1268" s="226"/>
    </row>
    <row r="1269" spans="1:10">
      <c r="A1269" s="220"/>
      <c r="B1269" s="218" t="s">
        <v>134</v>
      </c>
      <c r="C1269" s="765" t="s">
        <v>138</v>
      </c>
      <c r="D1269" s="220"/>
      <c r="E1269" s="254"/>
      <c r="F1269" s="243"/>
      <c r="G1269" s="241"/>
      <c r="H1269" s="252"/>
      <c r="I1269" s="253"/>
      <c r="J1269" s="226"/>
    </row>
    <row r="1270" spans="1:10">
      <c r="A1270" s="220"/>
      <c r="B1270" s="218" t="s">
        <v>134</v>
      </c>
      <c r="C1270" s="765" t="s">
        <v>137</v>
      </c>
      <c r="D1270" s="242"/>
      <c r="E1270" s="254"/>
      <c r="F1270" s="243"/>
      <c r="G1270" s="241"/>
      <c r="H1270" s="252"/>
      <c r="I1270" s="253"/>
      <c r="J1270" s="226"/>
    </row>
    <row r="1271" spans="1:10">
      <c r="A1271" s="220"/>
      <c r="B1271" s="862" t="s">
        <v>1015</v>
      </c>
      <c r="C1271" s="220" t="s">
        <v>134</v>
      </c>
      <c r="D1271" s="242" t="s">
        <v>134</v>
      </c>
      <c r="E1271" s="254"/>
      <c r="F1271" s="243"/>
      <c r="G1271" s="241"/>
      <c r="H1271" s="252"/>
      <c r="I1271" s="253"/>
      <c r="J1271" s="226"/>
    </row>
    <row r="1272" spans="1:10">
      <c r="A1272" s="220"/>
      <c r="B1272" s="218" t="s">
        <v>978</v>
      </c>
      <c r="C1272" s="245" t="s">
        <v>134</v>
      </c>
      <c r="D1272" s="245" t="s">
        <v>119</v>
      </c>
      <c r="E1272" s="247"/>
      <c r="F1272" s="259"/>
      <c r="G1272" s="216">
        <v>0</v>
      </c>
      <c r="H1272" s="215" t="s">
        <v>1468</v>
      </c>
      <c r="I1272" s="217" t="s">
        <v>1469</v>
      </c>
      <c r="J1272" s="226"/>
    </row>
    <row r="1273" spans="1:10">
      <c r="A1273" s="220"/>
      <c r="B1273" s="218" t="s">
        <v>1081</v>
      </c>
      <c r="C1273" s="245" t="s">
        <v>134</v>
      </c>
      <c r="D1273" s="245" t="s">
        <v>119</v>
      </c>
      <c r="E1273" s="247"/>
      <c r="F1273" s="259"/>
      <c r="G1273" s="216">
        <v>0</v>
      </c>
      <c r="H1273" s="215" t="s">
        <v>1468</v>
      </c>
      <c r="I1273" s="217" t="s">
        <v>1469</v>
      </c>
      <c r="J1273" s="226"/>
    </row>
    <row r="1274" spans="1:10">
      <c r="A1274" s="220"/>
      <c r="B1274" s="218"/>
      <c r="C1274" s="220"/>
      <c r="D1274" s="242"/>
      <c r="E1274" s="254"/>
      <c r="F1274" s="243"/>
      <c r="G1274" s="241"/>
      <c r="H1274" s="252"/>
      <c r="I1274" s="253"/>
      <c r="J1274" s="226"/>
    </row>
    <row r="1275" spans="1:10">
      <c r="A1275" s="220"/>
      <c r="B1275" s="862" t="s">
        <v>1016</v>
      </c>
      <c r="C1275" s="220" t="s">
        <v>134</v>
      </c>
      <c r="D1275" s="242" t="s">
        <v>134</v>
      </c>
      <c r="E1275" s="254"/>
      <c r="F1275" s="243"/>
      <c r="G1275" s="241"/>
      <c r="H1275" s="252"/>
      <c r="I1275" s="253"/>
      <c r="J1275" s="226"/>
    </row>
    <row r="1276" spans="1:10">
      <c r="A1276" s="220"/>
      <c r="B1276" s="218" t="s">
        <v>980</v>
      </c>
      <c r="C1276" s="245" t="s">
        <v>134</v>
      </c>
      <c r="D1276" s="245" t="s">
        <v>119</v>
      </c>
      <c r="E1276" s="247"/>
      <c r="F1276" s="259"/>
      <c r="G1276" s="216">
        <v>0</v>
      </c>
      <c r="H1276" s="215" t="s">
        <v>1468</v>
      </c>
      <c r="I1276" s="217" t="s">
        <v>1469</v>
      </c>
      <c r="J1276" s="226"/>
    </row>
    <row r="1277" spans="1:10">
      <c r="A1277" s="220"/>
      <c r="B1277" s="218" t="s">
        <v>979</v>
      </c>
      <c r="C1277" s="245" t="s">
        <v>134</v>
      </c>
      <c r="D1277" s="245" t="s">
        <v>119</v>
      </c>
      <c r="E1277" s="247"/>
      <c r="F1277" s="259"/>
      <c r="G1277" s="216">
        <v>0</v>
      </c>
      <c r="H1277" s="215" t="s">
        <v>1468</v>
      </c>
      <c r="I1277" s="217" t="s">
        <v>1469</v>
      </c>
      <c r="J1277" s="226"/>
    </row>
    <row r="1278" spans="1:10">
      <c r="A1278" s="220"/>
      <c r="B1278" s="218"/>
      <c r="C1278" s="220"/>
      <c r="D1278" s="242"/>
      <c r="E1278" s="254"/>
      <c r="F1278" s="243"/>
      <c r="G1278" s="241"/>
      <c r="H1278" s="252"/>
      <c r="I1278" s="253"/>
      <c r="J1278" s="226"/>
    </row>
    <row r="1279" spans="1:10">
      <c r="A1279" s="220"/>
      <c r="B1279" s="218" t="s">
        <v>134</v>
      </c>
      <c r="C1279" s="220" t="s">
        <v>134</v>
      </c>
      <c r="D1279" s="242" t="s">
        <v>134</v>
      </c>
      <c r="E1279" s="254"/>
      <c r="F1279" s="243"/>
      <c r="G1279" s="241"/>
      <c r="H1279" s="252"/>
      <c r="I1279" s="253"/>
      <c r="J1279" s="226"/>
    </row>
    <row r="1280" spans="1:10" ht="14.4" thickBot="1">
      <c r="A1280" s="281"/>
      <c r="B1280" s="365" t="s">
        <v>1027</v>
      </c>
      <c r="C1280" s="281" t="s">
        <v>134</v>
      </c>
      <c r="D1280" s="283" t="s">
        <v>134</v>
      </c>
      <c r="E1280" s="390"/>
      <c r="F1280" s="412"/>
      <c r="G1280" s="287"/>
      <c r="H1280" s="288" t="s">
        <v>1048</v>
      </c>
      <c r="I1280" s="852">
        <f>SUM(I1230:I1279)</f>
        <v>0</v>
      </c>
      <c r="J1280" s="226"/>
    </row>
    <row r="1281" spans="1:10">
      <c r="A1281" s="220"/>
      <c r="B1281" s="218" t="s">
        <v>134</v>
      </c>
      <c r="C1281" s="220" t="s">
        <v>134</v>
      </c>
      <c r="D1281" s="242" t="s">
        <v>134</v>
      </c>
      <c r="E1281" s="254"/>
      <c r="F1281" s="243"/>
      <c r="G1281" s="241"/>
      <c r="H1281" s="252"/>
      <c r="I1281" s="253"/>
      <c r="J1281" s="226"/>
    </row>
    <row r="1282" spans="1:10" ht="27.6">
      <c r="A1282" s="220" t="s">
        <v>134</v>
      </c>
      <c r="B1282" s="862" t="s">
        <v>1100</v>
      </c>
      <c r="C1282" s="221" t="s">
        <v>134</v>
      </c>
      <c r="D1282" s="221" t="s">
        <v>134</v>
      </c>
      <c r="E1282" s="257"/>
      <c r="F1282" s="257"/>
      <c r="G1282" s="241"/>
      <c r="H1282" s="252"/>
      <c r="I1282" s="253"/>
      <c r="J1282" s="226"/>
    </row>
    <row r="1283" spans="1:10" ht="25.5" customHeight="1">
      <c r="A1283" s="220"/>
      <c r="B1283" s="923" t="s">
        <v>1099</v>
      </c>
      <c r="C1283" s="907"/>
      <c r="D1283" s="221"/>
      <c r="E1283" s="257"/>
      <c r="F1283" s="257"/>
      <c r="G1283" s="241"/>
      <c r="H1283" s="252"/>
      <c r="I1283" s="253"/>
      <c r="J1283" s="226"/>
    </row>
    <row r="1284" spans="1:10" ht="14.4">
      <c r="A1284" s="220"/>
      <c r="B1284" s="890" t="s">
        <v>1105</v>
      </c>
      <c r="C1284" s="907"/>
      <c r="E1284" s="254"/>
      <c r="F1284" s="254"/>
      <c r="G1284" s="241"/>
      <c r="H1284" s="252"/>
      <c r="I1284" s="253"/>
      <c r="J1284" s="226"/>
    </row>
    <row r="1285" spans="1:10">
      <c r="A1285" s="220"/>
      <c r="B1285" s="218" t="s">
        <v>1101</v>
      </c>
      <c r="C1285" s="244"/>
      <c r="D1285" s="494"/>
      <c r="E1285" s="247">
        <v>2</v>
      </c>
      <c r="F1285" s="247"/>
      <c r="G1285" s="236">
        <v>2</v>
      </c>
      <c r="H1285" s="785"/>
      <c r="I1285" s="249">
        <f t="shared" ref="I1285:I1286" si="144">G1285*H1285</f>
        <v>0</v>
      </c>
      <c r="J1285" s="226"/>
    </row>
    <row r="1286" spans="1:10">
      <c r="A1286" s="220"/>
      <c r="B1286" s="218" t="s">
        <v>1438</v>
      </c>
      <c r="C1286" s="244"/>
      <c r="D1286" s="494"/>
      <c r="E1286" s="247">
        <v>10</v>
      </c>
      <c r="F1286" s="247"/>
      <c r="G1286" s="236">
        <v>10</v>
      </c>
      <c r="H1286" s="785"/>
      <c r="I1286" s="249">
        <f t="shared" si="144"/>
        <v>0</v>
      </c>
    </row>
    <row r="1287" spans="1:10">
      <c r="A1287" s="220"/>
      <c r="B1287" s="218"/>
      <c r="G1287" s="251"/>
      <c r="H1287" s="291"/>
      <c r="I1287" s="292"/>
      <c r="J1287" s="226"/>
    </row>
    <row r="1288" spans="1:10" ht="14.4">
      <c r="A1288" s="220"/>
      <c r="B1288" s="906" t="s">
        <v>1104</v>
      </c>
      <c r="C1288" s="918"/>
      <c r="G1288" s="251"/>
      <c r="H1288" s="291"/>
      <c r="I1288" s="292"/>
      <c r="J1288" s="226"/>
    </row>
    <row r="1289" spans="1:10" ht="27.6">
      <c r="A1289" s="220"/>
      <c r="B1289" s="218" t="s">
        <v>1102</v>
      </c>
      <c r="C1289" s="494"/>
      <c r="D1289" s="494"/>
      <c r="E1289" s="495"/>
      <c r="F1289" s="495"/>
      <c r="G1289" s="236">
        <v>15</v>
      </c>
      <c r="H1289" s="794"/>
      <c r="I1289" s="249">
        <f t="shared" ref="I1289" si="145">G1289*H1289</f>
        <v>0</v>
      </c>
      <c r="J1289" s="226"/>
    </row>
    <row r="1290" spans="1:10">
      <c r="A1290" s="220"/>
      <c r="B1290" s="218" t="s">
        <v>1103</v>
      </c>
      <c r="C1290" s="494"/>
      <c r="D1290" s="494"/>
      <c r="E1290" s="495"/>
      <c r="F1290" s="495"/>
      <c r="G1290" s="216">
        <v>0</v>
      </c>
      <c r="H1290" s="215" t="s">
        <v>1468</v>
      </c>
      <c r="I1290" s="217" t="s">
        <v>1469</v>
      </c>
      <c r="J1290" s="226"/>
    </row>
    <row r="1291" spans="1:10">
      <c r="B1291" s="218"/>
      <c r="G1291" s="251"/>
      <c r="H1291" s="291"/>
      <c r="I1291" s="292"/>
      <c r="J1291" s="226"/>
    </row>
    <row r="1292" spans="1:10" ht="28.2" thickBot="1">
      <c r="A1292" s="496"/>
      <c r="B1292" s="365" t="s">
        <v>1100</v>
      </c>
      <c r="C1292" s="496"/>
      <c r="D1292" s="496"/>
      <c r="E1292" s="497"/>
      <c r="F1292" s="497"/>
      <c r="G1292" s="498"/>
      <c r="H1292" s="288" t="s">
        <v>1048</v>
      </c>
      <c r="I1292" s="854">
        <f>SUM(I1285:I1291)</f>
        <v>0</v>
      </c>
      <c r="J1292" s="226"/>
    </row>
    <row r="1293" spans="1:10">
      <c r="A1293" s="499"/>
      <c r="B1293" s="500"/>
      <c r="G1293" s="251"/>
      <c r="H1293" s="291"/>
      <c r="I1293" s="292"/>
      <c r="J1293" s="226"/>
    </row>
    <row r="1294" spans="1:10" ht="55.2">
      <c r="A1294" s="220"/>
      <c r="B1294" s="501" t="s">
        <v>1047</v>
      </c>
      <c r="C1294" s="494"/>
      <c r="D1294" s="494"/>
      <c r="E1294" s="495"/>
      <c r="F1294" s="495" t="s">
        <v>46</v>
      </c>
      <c r="G1294" s="502">
        <v>3973</v>
      </c>
      <c r="H1294" s="795"/>
      <c r="I1294" s="213">
        <f t="shared" ref="I1294" si="146">G1294*H1294</f>
        <v>0</v>
      </c>
      <c r="J1294" s="226"/>
    </row>
    <row r="1295" spans="1:10">
      <c r="A1295" s="503"/>
      <c r="B1295" s="504"/>
      <c r="C1295" s="766" t="s">
        <v>976</v>
      </c>
      <c r="G1295" s="251"/>
      <c r="I1295" s="292"/>
      <c r="J1295" s="226"/>
    </row>
    <row r="1296" spans="1:10" ht="14.4" thickBot="1">
      <c r="A1296" s="281"/>
      <c r="B1296" s="365" t="s">
        <v>1031</v>
      </c>
      <c r="C1296" s="505"/>
      <c r="D1296" s="505"/>
      <c r="E1296" s="506"/>
      <c r="F1296" s="506"/>
      <c r="G1296" s="498"/>
      <c r="H1296" s="288" t="s">
        <v>1048</v>
      </c>
      <c r="I1296" s="854">
        <f>SUM(I1294:I1295)</f>
        <v>0</v>
      </c>
      <c r="J1296" s="226"/>
    </row>
    <row r="1297" spans="1:10">
      <c r="B1297" s="218"/>
      <c r="G1297" s="251"/>
      <c r="I1297" s="507"/>
      <c r="J1297" s="226"/>
    </row>
    <row r="1298" spans="1:10" ht="13.95" customHeight="1">
      <c r="B1298" s="218" t="str">
        <f t="shared" ref="B1298" si="147">TRIM(I1297)</f>
        <v/>
      </c>
      <c r="G1298" s="251"/>
      <c r="J1298" s="226"/>
    </row>
    <row r="1299" spans="1:10" ht="13.95" customHeight="1">
      <c r="B1299" s="218"/>
      <c r="G1299" s="251"/>
      <c r="J1299" s="226"/>
    </row>
    <row r="1300" spans="1:10">
      <c r="B1300" s="218" t="str">
        <f>TRIM(I1298)</f>
        <v/>
      </c>
      <c r="G1300" s="251"/>
      <c r="J1300" s="226"/>
    </row>
    <row r="1301" spans="1:10" ht="15" customHeight="1" thickBot="1">
      <c r="A1301" s="508" t="s">
        <v>1028</v>
      </c>
      <c r="B1301" s="509"/>
      <c r="C1301" s="509"/>
      <c r="D1301" s="509"/>
      <c r="E1301" s="510"/>
      <c r="F1301" s="509"/>
      <c r="G1301" s="511"/>
      <c r="H1301" s="512"/>
      <c r="I1301" s="513" t="s">
        <v>1029</v>
      </c>
      <c r="J1301" s="226"/>
    </row>
    <row r="1302" spans="1:10" ht="15" customHeight="1" thickTop="1">
      <c r="A1302" s="514" t="str">
        <f>B210</f>
        <v>1  ZEMELJSKA DELA IN TEMELJENJE</v>
      </c>
      <c r="B1302" s="515"/>
      <c r="C1302" s="515"/>
      <c r="D1302" s="515"/>
      <c r="E1302" s="516"/>
      <c r="F1302" s="515"/>
      <c r="G1302" s="517"/>
      <c r="H1302" s="518"/>
      <c r="I1302" s="519">
        <f>I210</f>
        <v>0</v>
      </c>
      <c r="J1302" s="520"/>
    </row>
    <row r="1303" spans="1:10" ht="15" customHeight="1">
      <c r="A1303" s="521" t="str">
        <f>B293</f>
        <v>2  SPODNJE NOSILNE PLASTI</v>
      </c>
      <c r="B1303" s="522"/>
      <c r="C1303" s="522"/>
      <c r="D1303" s="522"/>
      <c r="E1303" s="523"/>
      <c r="F1303" s="522"/>
      <c r="G1303" s="524"/>
      <c r="H1303" s="525"/>
      <c r="I1303" s="526">
        <f>I293</f>
        <v>0</v>
      </c>
      <c r="J1303" s="520"/>
    </row>
    <row r="1304" spans="1:10" ht="15" customHeight="1">
      <c r="A1304" s="521" t="str">
        <f>B600</f>
        <v>3  BITUMINIZIRANE ZMESI</v>
      </c>
      <c r="B1304" s="522"/>
      <c r="C1304" s="522"/>
      <c r="D1304" s="522"/>
      <c r="E1304" s="523"/>
      <c r="F1304" s="522"/>
      <c r="G1304" s="524"/>
      <c r="H1304" s="525"/>
      <c r="I1304" s="526">
        <f>I600</f>
        <v>0</v>
      </c>
      <c r="J1304" s="520"/>
    </row>
    <row r="1305" spans="1:10" ht="15" customHeight="1">
      <c r="A1305" s="521" t="str">
        <f>B611</f>
        <v>4  VOZNE POVRŠINE</v>
      </c>
      <c r="B1305" s="522"/>
      <c r="C1305" s="522"/>
      <c r="D1305" s="522"/>
      <c r="E1305" s="523"/>
      <c r="F1305" s="522"/>
      <c r="G1305" s="524"/>
      <c r="H1305" s="525"/>
      <c r="I1305" s="526">
        <f>I611</f>
        <v>0</v>
      </c>
      <c r="J1305" s="520"/>
    </row>
    <row r="1306" spans="1:10" ht="15" customHeight="1">
      <c r="A1306" s="521" t="str">
        <f>B701</f>
        <v xml:space="preserve">5  HIDROIZOLACIJE </v>
      </c>
      <c r="B1306" s="522"/>
      <c r="C1306" s="522"/>
      <c r="D1306" s="522"/>
      <c r="E1306" s="523"/>
      <c r="F1306" s="522"/>
      <c r="G1306" s="524"/>
      <c r="H1306" s="525"/>
      <c r="I1306" s="526">
        <f>I701</f>
        <v>0</v>
      </c>
      <c r="J1306" s="520"/>
    </row>
    <row r="1307" spans="1:10" ht="15" customHeight="1">
      <c r="A1307" s="521" t="str">
        <f>B788</f>
        <v>6  CEMENTNI BETON</v>
      </c>
      <c r="B1307" s="522"/>
      <c r="C1307" s="522"/>
      <c r="D1307" s="522"/>
      <c r="E1307" s="523"/>
      <c r="F1307" s="522"/>
      <c r="G1307" s="524"/>
      <c r="H1307" s="525"/>
      <c r="I1307" s="526">
        <f>I788</f>
        <v>0</v>
      </c>
      <c r="J1307" s="520"/>
    </row>
    <row r="1308" spans="1:10" ht="15" customHeight="1">
      <c r="A1308" s="521" t="str">
        <f>B872</f>
        <v>7  JEKLA ZA ARMIRANJE, PREDNAPENJANJE IN KONSTRUKCIJE</v>
      </c>
      <c r="B1308" s="522"/>
      <c r="C1308" s="522"/>
      <c r="D1308" s="522"/>
      <c r="E1308" s="523"/>
      <c r="F1308" s="522"/>
      <c r="G1308" s="524"/>
      <c r="H1308" s="525"/>
      <c r="I1308" s="526">
        <f>I872</f>
        <v>0</v>
      </c>
      <c r="J1308" s="520"/>
    </row>
    <row r="1309" spans="1:10" ht="15" customHeight="1">
      <c r="A1309" s="521" t="str">
        <f>B982</f>
        <v>8  SIDRA</v>
      </c>
      <c r="B1309" s="522"/>
      <c r="C1309" s="522"/>
      <c r="D1309" s="522"/>
      <c r="E1309" s="523"/>
      <c r="F1309" s="522"/>
      <c r="G1309" s="524"/>
      <c r="H1309" s="525"/>
      <c r="I1309" s="526">
        <f>I982</f>
        <v>0</v>
      </c>
      <c r="J1309" s="520"/>
    </row>
    <row r="1310" spans="1:10" ht="15" customHeight="1">
      <c r="A1310" s="521" t="str">
        <f>B1056</f>
        <v>9  PODAJNO LOVILNI SISTEMI</v>
      </c>
      <c r="B1310" s="522"/>
      <c r="C1310" s="522"/>
      <c r="D1310" s="522"/>
      <c r="E1310" s="523"/>
      <c r="F1310" s="522"/>
      <c r="G1310" s="524"/>
      <c r="H1310" s="525"/>
      <c r="I1310" s="526">
        <f>I1056</f>
        <v>0</v>
      </c>
      <c r="J1310" s="520"/>
    </row>
    <row r="1311" spans="1:10" ht="15" customHeight="1">
      <c r="A1311" s="521" t="str">
        <f>B1117</f>
        <v>10  OPREMA OBJEKTOV</v>
      </c>
      <c r="B1311" s="522"/>
      <c r="C1311" s="522"/>
      <c r="D1311" s="522"/>
      <c r="E1311" s="523"/>
      <c r="F1311" s="522"/>
      <c r="G1311" s="524"/>
      <c r="H1311" s="525"/>
      <c r="I1311" s="526">
        <f>I1117</f>
        <v>0</v>
      </c>
      <c r="J1311" s="520"/>
    </row>
    <row r="1312" spans="1:10" ht="15" customHeight="1">
      <c r="A1312" s="521" t="str">
        <f>B1174</f>
        <v>11  OPREMA TRASE</v>
      </c>
      <c r="B1312" s="522"/>
      <c r="C1312" s="522"/>
      <c r="D1312" s="522"/>
      <c r="E1312" s="523"/>
      <c r="F1312" s="522"/>
      <c r="G1312" s="524"/>
      <c r="H1312" s="525"/>
      <c r="I1312" s="526">
        <f>I1174</f>
        <v>0</v>
      </c>
      <c r="J1312" s="520"/>
    </row>
    <row r="1313" spans="1:11" ht="15" customHeight="1">
      <c r="A1313" s="521" t="str">
        <f>B1225</f>
        <v>13  PROMETNA OPREMA</v>
      </c>
      <c r="B1313" s="522"/>
      <c r="C1313" s="522"/>
      <c r="D1313" s="522"/>
      <c r="E1313" s="523"/>
      <c r="F1313" s="522"/>
      <c r="G1313" s="524"/>
      <c r="H1313" s="525"/>
      <c r="I1313" s="526">
        <f>I1225</f>
        <v>0</v>
      </c>
      <c r="J1313" s="520"/>
    </row>
    <row r="1314" spans="1:11" ht="15" customHeight="1">
      <c r="A1314" s="521" t="str">
        <f>B1280</f>
        <v>14  SANACIJSKA DELA</v>
      </c>
      <c r="B1314" s="522"/>
      <c r="C1314" s="522"/>
      <c r="D1314" s="522"/>
      <c r="E1314" s="523"/>
      <c r="F1314" s="522"/>
      <c r="G1314" s="524"/>
      <c r="H1314" s="525"/>
      <c r="I1314" s="526">
        <f>I1280</f>
        <v>0</v>
      </c>
      <c r="J1314" s="520"/>
    </row>
    <row r="1315" spans="1:11" ht="15" customHeight="1">
      <c r="A1315" s="521" t="str">
        <f>B1292</f>
        <v>15  KONČNA POROČILA Z OCENO KAKOVOSTI IZVEDENIH DEL</v>
      </c>
      <c r="B1315" s="522"/>
      <c r="C1315" s="522"/>
      <c r="D1315" s="522"/>
      <c r="E1315" s="523"/>
      <c r="F1315" s="522"/>
      <c r="G1315" s="524"/>
      <c r="H1315" s="525"/>
      <c r="I1315" s="526">
        <f>I1292</f>
        <v>0</v>
      </c>
      <c r="J1315" s="520"/>
    </row>
    <row r="1316" spans="1:11" ht="15" customHeight="1" thickBot="1">
      <c r="A1316" s="527" t="str">
        <f>B1296</f>
        <v>16  KOORDINACIJE idr.</v>
      </c>
      <c r="B1316" s="528"/>
      <c r="C1316" s="528"/>
      <c r="D1316" s="528"/>
      <c r="E1316" s="529"/>
      <c r="F1316" s="528"/>
      <c r="G1316" s="530"/>
      <c r="H1316" s="531"/>
      <c r="I1316" s="526">
        <f>I1296</f>
        <v>0</v>
      </c>
      <c r="J1316" s="520"/>
    </row>
    <row r="1317" spans="1:11" ht="15" customHeight="1" thickTop="1">
      <c r="A1317" s="532"/>
      <c r="B1317" s="532"/>
      <c r="C1317" s="533"/>
      <c r="D1317" s="533"/>
      <c r="E1317" s="534"/>
      <c r="F1317" s="533"/>
      <c r="G1317" s="535" t="s">
        <v>1048</v>
      </c>
      <c r="H1317" s="518"/>
      <c r="I1317" s="536">
        <f>SUM(I1302:I1316)</f>
        <v>0</v>
      </c>
      <c r="J1317" s="520"/>
      <c r="K1317" s="537"/>
    </row>
    <row r="1318" spans="1:11" ht="15" customHeight="1">
      <c r="A1318" s="533"/>
      <c r="B1318" s="533"/>
      <c r="C1318" s="533"/>
      <c r="D1318" s="533"/>
      <c r="E1318" s="534"/>
      <c r="F1318" s="533"/>
      <c r="G1318" s="538" t="s">
        <v>1030</v>
      </c>
      <c r="H1318" s="525"/>
      <c r="I1318" s="526">
        <f>I1317*0.22</f>
        <v>0</v>
      </c>
      <c r="J1318" s="226"/>
    </row>
    <row r="1319" spans="1:11" ht="15" customHeight="1" thickBot="1">
      <c r="A1319" s="533"/>
      <c r="B1319" s="533"/>
      <c r="C1319" s="533"/>
      <c r="D1319" s="533"/>
      <c r="E1319" s="534"/>
      <c r="F1319" s="533"/>
      <c r="G1319" s="535" t="s">
        <v>1051</v>
      </c>
      <c r="H1319" s="531"/>
      <c r="I1319" s="539">
        <f>I1317+I1318</f>
        <v>0</v>
      </c>
      <c r="J1319" s="226"/>
    </row>
    <row r="1320" spans="1:11" ht="14.4" thickTop="1"/>
  </sheetData>
  <sheetProtection algorithmName="SHA-512" hashValue="py4ti1dRx1p0V4j6ebIM/3BiJeQc6vN8ldZB6izahhaTqTQoOzWEk3Do2x/61dRLNZYsbeMexo4blYH4kRzHVA==" saltValue="L4MqBqw6I0AH56tHKuWRiQ==" spinCount="100000" sheet="1" objects="1" scenarios="1"/>
  <mergeCells count="37">
    <mergeCell ref="B1288:C1288"/>
    <mergeCell ref="C858:H858"/>
    <mergeCell ref="B867:H867"/>
    <mergeCell ref="E900:F900"/>
    <mergeCell ref="B920:H920"/>
    <mergeCell ref="C938:H938"/>
    <mergeCell ref="B969:H969"/>
    <mergeCell ref="B1115:H1115"/>
    <mergeCell ref="B1283:C1283"/>
    <mergeCell ref="B1284:C1284"/>
    <mergeCell ref="B1116:G1116"/>
    <mergeCell ref="B1121:C1121"/>
    <mergeCell ref="C901:I901"/>
    <mergeCell ref="C966:G966"/>
    <mergeCell ref="C975:G975"/>
    <mergeCell ref="C1027:G1027"/>
    <mergeCell ref="A6:I6"/>
    <mergeCell ref="A7:I7"/>
    <mergeCell ref="D18:E18"/>
    <mergeCell ref="F18:G18"/>
    <mergeCell ref="H18:I18"/>
    <mergeCell ref="B280:E280"/>
    <mergeCell ref="A16:I17"/>
    <mergeCell ref="B263:E263"/>
    <mergeCell ref="B267:E267"/>
    <mergeCell ref="B276:E276"/>
    <mergeCell ref="B108:C108"/>
    <mergeCell ref="B97:C97"/>
    <mergeCell ref="B240:D240"/>
    <mergeCell ref="B260:D260"/>
    <mergeCell ref="C430:F430"/>
    <mergeCell ref="B604:C604"/>
    <mergeCell ref="C666:F666"/>
    <mergeCell ref="D616:F616"/>
    <mergeCell ref="C822:D822"/>
    <mergeCell ref="C693:C696"/>
    <mergeCell ref="D720:F720"/>
  </mergeCells>
  <conditionalFormatting sqref="F1227:G1229">
    <cfRule type="cellIs" dxfId="11" priority="33" stopIfTrue="1" operator="notEqual">
      <formula>"     xxxxxx"</formula>
    </cfRule>
  </conditionalFormatting>
  <conditionalFormatting sqref="E1227:E1229 E1256:E1258 E1261:E1262">
    <cfRule type="cellIs" dxfId="10" priority="34" stopIfTrue="1" operator="notEqual">
      <formula>"    XXXXXX"</formula>
    </cfRule>
  </conditionalFormatting>
  <conditionalFormatting sqref="E1233:E1234 E1246:E1247">
    <cfRule type="cellIs" dxfId="9" priority="32" stopIfTrue="1" operator="notEqual">
      <formula>"    XXXXXX"</formula>
    </cfRule>
  </conditionalFormatting>
  <conditionalFormatting sqref="E1242:E1243">
    <cfRule type="cellIs" dxfId="8" priority="31" stopIfTrue="1" operator="notEqual">
      <formula>"    XXXXXX"</formula>
    </cfRule>
  </conditionalFormatting>
  <conditionalFormatting sqref="E1269:E1281">
    <cfRule type="cellIs" dxfId="7" priority="30" stopIfTrue="1" operator="notEqual">
      <formula>"    XXXXXX"</formula>
    </cfRule>
  </conditionalFormatting>
  <conditionalFormatting sqref="I1227:I1229">
    <cfRule type="cellIs" dxfId="6" priority="29" stopIfTrue="1" operator="notEqual">
      <formula>"    XXXXXX"</formula>
    </cfRule>
  </conditionalFormatting>
  <conditionalFormatting sqref="H1227:H1229">
    <cfRule type="cellIs" dxfId="5" priority="28" stopIfTrue="1" operator="notEqual">
      <formula>"    XXXXXX"</formula>
    </cfRule>
  </conditionalFormatting>
  <pageMargins left="0.74803149606299213" right="0.47244094488188981" top="0.55118110236220474" bottom="0.55118110236220474" header="0.31496062992125984" footer="0.31496062992125984"/>
  <pageSetup paperSize="9" scale="60" fitToHeight="22" orientation="portrait" r:id="rId1"/>
  <ignoredErrors>
    <ignoredError sqref="E23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89F2C-C1CE-4E84-AFC2-83516F3F5274}">
  <sheetPr>
    <tabColor rgb="FF0070C0"/>
  </sheetPr>
  <dimension ref="A1:AY1169"/>
  <sheetViews>
    <sheetView view="pageBreakPreview" zoomScale="110" zoomScaleNormal="110" zoomScaleSheetLayoutView="110" zoomScalePageLayoutView="85" workbookViewId="0"/>
  </sheetViews>
  <sheetFormatPr defaultColWidth="54.33203125" defaultRowHeight="13.8"/>
  <cols>
    <col min="1" max="1" width="4.33203125" style="567" customWidth="1"/>
    <col min="2" max="2" width="50.5546875" style="568" customWidth="1"/>
    <col min="3" max="3" width="19.6640625" style="567" customWidth="1"/>
    <col min="4" max="4" width="12.33203125" style="567" customWidth="1"/>
    <col min="5" max="5" width="10.33203125" style="569" customWidth="1"/>
    <col min="6" max="6" width="14.5546875" style="569" customWidth="1"/>
    <col min="7" max="7" width="11.5546875" style="570" customWidth="1"/>
    <col min="8" max="8" width="11" style="764" customWidth="1"/>
    <col min="9" max="9" width="12.6640625" style="571" customWidth="1"/>
    <col min="10" max="10" width="13.88671875" style="225" customWidth="1"/>
    <col min="11" max="12" width="16.6640625" style="226" customWidth="1"/>
    <col min="13" max="13" width="14.44140625" style="226" customWidth="1"/>
    <col min="14" max="14" width="18.5546875" style="226" customWidth="1"/>
    <col min="15" max="15" width="16.5546875" style="226" customWidth="1"/>
    <col min="16" max="16" width="14.44140625" style="226" customWidth="1"/>
    <col min="17" max="51" width="54.33203125" style="226"/>
    <col min="52" max="16384" width="54.33203125" style="567"/>
  </cols>
  <sheetData>
    <row r="1" spans="1:51" s="280" customFormat="1">
      <c r="A1" s="218"/>
      <c r="B1" s="219" t="s">
        <v>1481</v>
      </c>
      <c r="C1" s="220"/>
      <c r="D1" s="221"/>
      <c r="E1" s="222"/>
      <c r="F1" s="222"/>
      <c r="G1" s="241"/>
      <c r="H1" s="730"/>
      <c r="I1" s="224"/>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row>
    <row r="2" spans="1:51" s="280" customFormat="1">
      <c r="A2" s="218" t="s">
        <v>134</v>
      </c>
      <c r="B2" s="218"/>
      <c r="C2" s="220"/>
      <c r="D2" s="221"/>
      <c r="E2" s="222"/>
      <c r="F2" s="222"/>
      <c r="G2" s="241"/>
      <c r="H2" s="730"/>
      <c r="I2" s="224"/>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row>
    <row r="3" spans="1:51" s="280" customFormat="1">
      <c r="A3" s="218"/>
      <c r="B3" s="227" t="s">
        <v>1480</v>
      </c>
      <c r="C3" s="220"/>
      <c r="D3" s="225"/>
      <c r="E3" s="222"/>
      <c r="F3" s="222"/>
      <c r="G3" s="241"/>
      <c r="H3" s="730"/>
      <c r="I3" s="224"/>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row>
    <row r="4" spans="1:51" s="280" customFormat="1">
      <c r="A4" s="218"/>
      <c r="B4" s="277"/>
      <c r="C4" s="220"/>
      <c r="D4" s="225"/>
      <c r="E4" s="222"/>
      <c r="F4" s="222"/>
      <c r="G4" s="241"/>
      <c r="H4" s="730"/>
      <c r="I4" s="224"/>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row>
    <row r="5" spans="1:51" s="280" customFormat="1" ht="15.6">
      <c r="A5" s="218" t="s">
        <v>134</v>
      </c>
      <c r="B5" s="218"/>
      <c r="C5" s="767" t="s">
        <v>1478</v>
      </c>
      <c r="D5" s="221"/>
      <c r="E5" s="222"/>
      <c r="F5" s="222"/>
      <c r="G5" s="241"/>
      <c r="H5" s="730"/>
      <c r="I5" s="224"/>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row>
    <row r="6" spans="1:51" s="280" customFormat="1" ht="15.6">
      <c r="A6" s="911" t="s">
        <v>1110</v>
      </c>
      <c r="B6" s="911"/>
      <c r="C6" s="911"/>
      <c r="D6" s="911"/>
      <c r="E6" s="911"/>
      <c r="F6" s="911"/>
      <c r="G6" s="911"/>
      <c r="H6" s="911"/>
      <c r="I6" s="912"/>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225"/>
      <c r="AW6" s="225"/>
      <c r="AX6" s="225"/>
      <c r="AY6" s="225"/>
    </row>
    <row r="7" spans="1:51" s="280" customFormat="1" ht="15.6">
      <c r="A7" s="913" t="s">
        <v>1128</v>
      </c>
      <c r="B7" s="913"/>
      <c r="C7" s="913"/>
      <c r="D7" s="913"/>
      <c r="E7" s="913"/>
      <c r="F7" s="913"/>
      <c r="G7" s="913"/>
      <c r="H7" s="913"/>
      <c r="I7" s="914"/>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row>
    <row r="8" spans="1:51" s="280" customFormat="1">
      <c r="A8" s="226"/>
      <c r="B8" s="218" t="s">
        <v>134</v>
      </c>
      <c r="C8" s="228" t="s">
        <v>134</v>
      </c>
      <c r="D8" s="228" t="s">
        <v>134</v>
      </c>
      <c r="E8" s="229"/>
      <c r="F8" s="229"/>
      <c r="G8" s="241"/>
      <c r="H8" s="730"/>
      <c r="I8" s="224"/>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row>
    <row r="9" spans="1:51" s="280" customFormat="1" ht="12.75" customHeight="1">
      <c r="A9" s="220" t="s">
        <v>0</v>
      </c>
      <c r="B9" s="230"/>
      <c r="C9" s="225"/>
      <c r="D9" s="226"/>
      <c r="E9" s="231"/>
      <c r="F9" s="231"/>
      <c r="G9" s="241"/>
      <c r="H9" s="730"/>
      <c r="I9" s="224"/>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row>
    <row r="10" spans="1:51" s="280" customFormat="1">
      <c r="A10" s="220" t="s">
        <v>1057</v>
      </c>
      <c r="B10" s="230"/>
      <c r="C10" s="225"/>
      <c r="D10" s="226"/>
      <c r="E10" s="231"/>
      <c r="F10" s="231"/>
      <c r="G10" s="241"/>
      <c r="H10" s="730"/>
      <c r="I10" s="224"/>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c r="AX10" s="225"/>
      <c r="AY10" s="225"/>
    </row>
    <row r="11" spans="1:51" s="280" customFormat="1">
      <c r="A11" s="220" t="s">
        <v>1058</v>
      </c>
      <c r="B11" s="230"/>
      <c r="C11" s="225"/>
      <c r="D11" s="226"/>
      <c r="E11" s="231"/>
      <c r="F11" s="231"/>
      <c r="G11" s="241"/>
      <c r="H11" s="730"/>
      <c r="I11" s="224"/>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5"/>
      <c r="AX11" s="225"/>
      <c r="AY11" s="225"/>
    </row>
    <row r="12" spans="1:51" s="280" customFormat="1">
      <c r="A12" s="220" t="s">
        <v>1060</v>
      </c>
      <c r="B12" s="230"/>
      <c r="C12" s="225"/>
      <c r="D12" s="226"/>
      <c r="E12" s="231"/>
      <c r="F12" s="231"/>
      <c r="G12" s="241"/>
      <c r="H12" s="730"/>
      <c r="I12" s="224"/>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5"/>
    </row>
    <row r="13" spans="1:51" s="280" customFormat="1">
      <c r="A13" s="220" t="s">
        <v>1061</v>
      </c>
      <c r="B13" s="230"/>
      <c r="C13" s="225"/>
      <c r="D13" s="226"/>
      <c r="E13" s="231"/>
      <c r="F13" s="231"/>
      <c r="G13" s="241"/>
      <c r="H13" s="730"/>
      <c r="I13" s="224"/>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225"/>
      <c r="AY13" s="225"/>
    </row>
    <row r="14" spans="1:51" s="280" customFormat="1">
      <c r="A14" s="226" t="s">
        <v>1059</v>
      </c>
      <c r="B14" s="230"/>
      <c r="C14" s="225"/>
      <c r="D14" s="226"/>
      <c r="E14" s="231"/>
      <c r="F14" s="231"/>
      <c r="G14" s="241"/>
      <c r="H14" s="730"/>
      <c r="I14" s="224"/>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5"/>
    </row>
    <row r="15" spans="1:51" s="280" customFormat="1">
      <c r="A15" s="226"/>
      <c r="B15" s="220"/>
      <c r="C15" s="225"/>
      <c r="D15" s="226"/>
      <c r="E15" s="231"/>
      <c r="F15" s="231"/>
      <c r="G15" s="241"/>
      <c r="H15" s="730"/>
      <c r="I15" s="224"/>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row>
    <row r="16" spans="1:51" s="280" customFormat="1" ht="15" customHeight="1">
      <c r="A16" s="932" t="s">
        <v>1322</v>
      </c>
      <c r="B16" s="932"/>
      <c r="C16" s="932"/>
      <c r="D16" s="932"/>
      <c r="E16" s="932"/>
      <c r="F16" s="932"/>
      <c r="G16" s="932"/>
      <c r="H16" s="932"/>
      <c r="I16" s="932"/>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5"/>
      <c r="AX16" s="225"/>
      <c r="AY16" s="225"/>
    </row>
    <row r="17" spans="1:51" s="280" customFormat="1">
      <c r="A17" s="932"/>
      <c r="B17" s="932"/>
      <c r="C17" s="932"/>
      <c r="D17" s="932"/>
      <c r="E17" s="932"/>
      <c r="F17" s="932"/>
      <c r="G17" s="932"/>
      <c r="H17" s="932"/>
      <c r="I17" s="932"/>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c r="AW17" s="225"/>
      <c r="AX17" s="225"/>
      <c r="AY17" s="225"/>
    </row>
    <row r="18" spans="1:51" s="280" customFormat="1" ht="14.4">
      <c r="A18" s="226"/>
      <c r="B18" s="218" t="s">
        <v>134</v>
      </c>
      <c r="C18" s="232" t="s">
        <v>1</v>
      </c>
      <c r="D18" s="915" t="s">
        <v>642</v>
      </c>
      <c r="E18" s="916"/>
      <c r="F18" s="915" t="s">
        <v>2</v>
      </c>
      <c r="G18" s="916"/>
      <c r="H18" s="917" t="s">
        <v>1063</v>
      </c>
      <c r="I18" s="916"/>
      <c r="J18" s="225"/>
      <c r="K18" s="226"/>
      <c r="L18" s="226"/>
      <c r="M18" s="226"/>
      <c r="N18" s="226"/>
      <c r="O18" s="226"/>
      <c r="P18" s="226"/>
      <c r="Q18" s="226"/>
      <c r="R18" s="226"/>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5"/>
    </row>
    <row r="19" spans="1:51" s="280" customFormat="1">
      <c r="A19" s="233"/>
      <c r="B19" s="218" t="s">
        <v>134</v>
      </c>
      <c r="C19" s="232" t="s">
        <v>3</v>
      </c>
      <c r="D19" s="232" t="s">
        <v>4</v>
      </c>
      <c r="E19" s="234" t="s">
        <v>1111</v>
      </c>
      <c r="F19" s="235" t="s">
        <v>1062</v>
      </c>
      <c r="G19" s="236" t="s">
        <v>6</v>
      </c>
      <c r="H19" s="731" t="s">
        <v>5</v>
      </c>
      <c r="I19" s="238" t="s">
        <v>997</v>
      </c>
      <c r="J19" s="225"/>
      <c r="K19" s="226"/>
      <c r="L19" s="226"/>
      <c r="M19" s="226"/>
      <c r="N19" s="226"/>
      <c r="O19" s="226"/>
      <c r="P19" s="226"/>
      <c r="Q19" s="226"/>
      <c r="R19" s="226"/>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row>
    <row r="20" spans="1:51" s="280" customFormat="1">
      <c r="A20" s="233"/>
      <c r="B20" s="138"/>
      <c r="C20" s="139"/>
      <c r="D20" s="140"/>
      <c r="E20" s="141"/>
      <c r="F20" s="141"/>
      <c r="G20" s="142"/>
      <c r="H20" s="732"/>
      <c r="I20" s="143"/>
      <c r="J20" s="147"/>
      <c r="K20" s="226"/>
      <c r="L20" s="226"/>
      <c r="M20" s="226"/>
      <c r="N20" s="226"/>
      <c r="O20" s="226"/>
      <c r="P20" s="226"/>
      <c r="Q20" s="226"/>
      <c r="R20" s="226"/>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row>
    <row r="21" spans="1:51" s="280" customFormat="1">
      <c r="A21" s="233"/>
      <c r="B21" s="859" t="s">
        <v>7</v>
      </c>
      <c r="C21" s="242" t="s">
        <v>134</v>
      </c>
      <c r="D21" s="239" t="s">
        <v>134</v>
      </c>
      <c r="E21" s="240"/>
      <c r="F21" s="240"/>
      <c r="G21" s="241"/>
      <c r="H21" s="730"/>
      <c r="I21" s="224"/>
      <c r="J21" s="147"/>
      <c r="K21" s="226"/>
      <c r="L21" s="226"/>
      <c r="M21" s="226"/>
      <c r="N21" s="226"/>
      <c r="O21" s="226"/>
      <c r="P21" s="226"/>
      <c r="Q21" s="226"/>
      <c r="R21" s="226"/>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row>
    <row r="22" spans="1:51" s="280" customFormat="1">
      <c r="A22" s="233"/>
      <c r="B22" s="218" t="s">
        <v>134</v>
      </c>
      <c r="C22" s="242" t="s">
        <v>134</v>
      </c>
      <c r="D22" s="239" t="s">
        <v>134</v>
      </c>
      <c r="E22" s="240"/>
      <c r="F22" s="240"/>
      <c r="G22" s="241"/>
      <c r="H22" s="730"/>
      <c r="I22" s="224"/>
      <c r="J22" s="147"/>
      <c r="K22" s="226"/>
      <c r="L22" s="226"/>
      <c r="M22" s="226"/>
      <c r="N22" s="226"/>
      <c r="O22" s="226"/>
      <c r="P22" s="226"/>
      <c r="Q22" s="226"/>
      <c r="R22" s="226"/>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row>
    <row r="23" spans="1:51" s="280" customFormat="1">
      <c r="A23" s="233"/>
      <c r="B23" s="859" t="s">
        <v>382</v>
      </c>
      <c r="C23" s="242" t="s">
        <v>134</v>
      </c>
      <c r="D23" s="248" t="s">
        <v>134</v>
      </c>
      <c r="E23" s="243"/>
      <c r="F23" s="243"/>
      <c r="G23" s="241"/>
      <c r="H23" s="730"/>
      <c r="I23" s="224"/>
      <c r="J23" s="147"/>
      <c r="K23" s="226"/>
      <c r="L23" s="226"/>
      <c r="M23" s="226"/>
      <c r="N23" s="226"/>
      <c r="O23" s="226"/>
      <c r="P23" s="226"/>
      <c r="Q23" s="226"/>
      <c r="R23" s="226"/>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225"/>
      <c r="AX23" s="225"/>
      <c r="AY23" s="225"/>
    </row>
    <row r="24" spans="1:51" s="280" customFormat="1">
      <c r="A24" s="233"/>
      <c r="B24" s="218" t="s">
        <v>665</v>
      </c>
      <c r="C24" s="244" t="s">
        <v>8</v>
      </c>
      <c r="D24" s="245" t="s">
        <v>360</v>
      </c>
      <c r="E24" s="246"/>
      <c r="F24" s="247" t="s">
        <v>733</v>
      </c>
      <c r="G24" s="236">
        <v>110</v>
      </c>
      <c r="H24" s="768"/>
      <c r="I24" s="249">
        <f>G24*H24</f>
        <v>0</v>
      </c>
      <c r="J24" s="147"/>
      <c r="K24" s="226"/>
      <c r="L24" s="226"/>
      <c r="M24" s="226"/>
      <c r="N24" s="226"/>
      <c r="O24" s="226"/>
      <c r="P24" s="226"/>
      <c r="Q24" s="226"/>
      <c r="R24" s="226"/>
      <c r="S24" s="225"/>
      <c r="T24" s="225"/>
      <c r="U24" s="225"/>
      <c r="V24" s="225"/>
      <c r="W24" s="225"/>
      <c r="X24" s="225"/>
      <c r="Y24" s="225"/>
      <c r="Z24" s="225"/>
      <c r="AA24" s="225"/>
      <c r="AB24" s="225"/>
      <c r="AC24" s="225"/>
      <c r="AD24" s="225"/>
      <c r="AE24" s="225"/>
      <c r="AF24" s="225"/>
      <c r="AG24" s="225"/>
      <c r="AH24" s="225"/>
      <c r="AI24" s="225"/>
      <c r="AJ24" s="225"/>
      <c r="AK24" s="225"/>
      <c r="AL24" s="225"/>
      <c r="AM24" s="225"/>
      <c r="AN24" s="225"/>
      <c r="AO24" s="225"/>
      <c r="AP24" s="225"/>
      <c r="AQ24" s="225"/>
      <c r="AR24" s="225"/>
      <c r="AS24" s="225"/>
      <c r="AT24" s="225"/>
      <c r="AU24" s="225"/>
      <c r="AV24" s="225"/>
      <c r="AW24" s="225"/>
      <c r="AX24" s="225"/>
      <c r="AY24" s="225"/>
    </row>
    <row r="25" spans="1:51" s="280" customFormat="1" ht="27.6">
      <c r="A25" s="233"/>
      <c r="B25" s="218" t="s">
        <v>734</v>
      </c>
      <c r="C25" s="244" t="s">
        <v>8</v>
      </c>
      <c r="D25" s="245" t="s">
        <v>98</v>
      </c>
      <c r="E25" s="246">
        <v>4</v>
      </c>
      <c r="F25" s="247" t="s">
        <v>9</v>
      </c>
      <c r="G25" s="236">
        <v>4</v>
      </c>
      <c r="H25" s="768"/>
      <c r="I25" s="249">
        <f t="shared" ref="I25:I27" si="0">G25*H25</f>
        <v>0</v>
      </c>
      <c r="J25" s="147"/>
      <c r="K25" s="226"/>
      <c r="L25" s="226"/>
      <c r="M25" s="226"/>
      <c r="N25" s="226"/>
      <c r="O25" s="226"/>
      <c r="P25" s="226"/>
      <c r="Q25" s="226"/>
      <c r="R25" s="226"/>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row>
    <row r="26" spans="1:51" s="280" customFormat="1">
      <c r="A26" s="233"/>
      <c r="B26" s="218" t="s">
        <v>1049</v>
      </c>
      <c r="C26" s="244" t="s">
        <v>8</v>
      </c>
      <c r="D26" s="245" t="s">
        <v>98</v>
      </c>
      <c r="E26" s="246">
        <v>4</v>
      </c>
      <c r="F26" s="247" t="s">
        <v>9</v>
      </c>
      <c r="G26" s="236">
        <v>4</v>
      </c>
      <c r="H26" s="768"/>
      <c r="I26" s="249">
        <f t="shared" si="0"/>
        <v>0</v>
      </c>
      <c r="J26" s="147"/>
      <c r="K26" s="226"/>
      <c r="L26" s="226"/>
      <c r="M26" s="226"/>
      <c r="N26" s="226"/>
      <c r="O26" s="226"/>
      <c r="P26" s="226"/>
      <c r="Q26" s="226"/>
      <c r="R26" s="226"/>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row>
    <row r="27" spans="1:51" s="280" customFormat="1">
      <c r="A27" s="233"/>
      <c r="B27" s="218" t="s">
        <v>1050</v>
      </c>
      <c r="C27" s="244" t="s">
        <v>8</v>
      </c>
      <c r="D27" s="245" t="s">
        <v>10</v>
      </c>
      <c r="E27" s="246">
        <v>15</v>
      </c>
      <c r="F27" s="247" t="s">
        <v>663</v>
      </c>
      <c r="G27" s="236">
        <v>8</v>
      </c>
      <c r="H27" s="768"/>
      <c r="I27" s="249">
        <f t="shared" si="0"/>
        <v>0</v>
      </c>
      <c r="J27" s="147"/>
      <c r="K27" s="226"/>
      <c r="L27" s="226"/>
      <c r="M27" s="226"/>
      <c r="N27" s="226"/>
      <c r="O27" s="226"/>
      <c r="P27" s="226"/>
      <c r="Q27" s="226"/>
      <c r="R27" s="226"/>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row>
    <row r="28" spans="1:51" s="280" customFormat="1">
      <c r="A28" s="233"/>
      <c r="B28" s="218" t="s">
        <v>134</v>
      </c>
      <c r="C28" s="729" t="s">
        <v>329</v>
      </c>
      <c r="D28" s="225"/>
      <c r="E28" s="243"/>
      <c r="F28" s="250"/>
      <c r="G28" s="251"/>
      <c r="H28" s="730"/>
      <c r="I28" s="253"/>
      <c r="J28" s="147"/>
      <c r="K28" s="226"/>
      <c r="L28" s="226"/>
      <c r="M28" s="226"/>
      <c r="N28" s="226"/>
      <c r="O28" s="226"/>
      <c r="P28" s="226"/>
      <c r="Q28" s="226"/>
      <c r="R28" s="226"/>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row>
    <row r="29" spans="1:51" s="280" customFormat="1">
      <c r="A29" s="233"/>
      <c r="B29" s="859" t="s">
        <v>383</v>
      </c>
      <c r="C29" s="242" t="s">
        <v>134</v>
      </c>
      <c r="D29" s="220" t="s">
        <v>134</v>
      </c>
      <c r="E29" s="254"/>
      <c r="F29" s="254"/>
      <c r="G29" s="241"/>
      <c r="H29" s="730"/>
      <c r="I29" s="253"/>
      <c r="J29" s="147"/>
      <c r="K29" s="226"/>
      <c r="L29" s="226"/>
      <c r="M29" s="226"/>
      <c r="N29" s="226"/>
      <c r="O29" s="226"/>
      <c r="P29" s="226"/>
      <c r="Q29" s="226"/>
      <c r="R29" s="226"/>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row>
    <row r="30" spans="1:51" s="280" customFormat="1">
      <c r="A30" s="233"/>
      <c r="B30" s="859" t="s">
        <v>384</v>
      </c>
      <c r="C30" s="242" t="s">
        <v>134</v>
      </c>
      <c r="D30" s="220" t="s">
        <v>134</v>
      </c>
      <c r="E30" s="254"/>
      <c r="F30" s="254"/>
      <c r="G30" s="241"/>
      <c r="H30" s="730"/>
      <c r="I30" s="253"/>
      <c r="J30" s="147"/>
      <c r="K30" s="226"/>
      <c r="L30" s="226"/>
      <c r="M30" s="226"/>
      <c r="N30" s="226"/>
      <c r="O30" s="226"/>
      <c r="P30" s="226"/>
      <c r="Q30" s="226"/>
      <c r="R30" s="226"/>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row>
    <row r="31" spans="1:51" s="280" customFormat="1">
      <c r="A31" s="233"/>
      <c r="B31" s="218" t="s">
        <v>385</v>
      </c>
      <c r="C31" s="244" t="s">
        <v>13</v>
      </c>
      <c r="D31" s="245" t="s">
        <v>14</v>
      </c>
      <c r="E31" s="255">
        <v>2</v>
      </c>
      <c r="F31" s="247" t="s">
        <v>139</v>
      </c>
      <c r="G31" s="236">
        <v>20</v>
      </c>
      <c r="H31" s="768"/>
      <c r="I31" s="249">
        <f t="shared" ref="I31:I35" si="1">G31*H31</f>
        <v>0</v>
      </c>
      <c r="J31" s="147"/>
      <c r="K31" s="226"/>
      <c r="L31" s="226"/>
      <c r="M31" s="226"/>
      <c r="N31" s="226"/>
      <c r="O31" s="226"/>
      <c r="P31" s="226"/>
      <c r="Q31" s="226"/>
      <c r="R31" s="226"/>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row>
    <row r="32" spans="1:51" s="280" customFormat="1">
      <c r="A32" s="233"/>
      <c r="B32" s="218" t="s">
        <v>386</v>
      </c>
      <c r="C32" s="244" t="s">
        <v>15</v>
      </c>
      <c r="D32" s="245" t="s">
        <v>14</v>
      </c>
      <c r="E32" s="255">
        <v>2</v>
      </c>
      <c r="F32" s="247" t="s">
        <v>140</v>
      </c>
      <c r="G32" s="236">
        <v>8</v>
      </c>
      <c r="H32" s="768"/>
      <c r="I32" s="249">
        <f t="shared" si="1"/>
        <v>0</v>
      </c>
      <c r="J32" s="147"/>
      <c r="K32" s="226"/>
      <c r="L32" s="226"/>
      <c r="M32" s="226"/>
      <c r="N32" s="226"/>
      <c r="O32" s="226"/>
      <c r="P32" s="226"/>
      <c r="Q32" s="226"/>
      <c r="R32" s="226"/>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row>
    <row r="33" spans="1:51" s="280" customFormat="1">
      <c r="A33" s="233"/>
      <c r="B33" s="218" t="s">
        <v>735</v>
      </c>
      <c r="C33" s="244" t="s">
        <v>15</v>
      </c>
      <c r="D33" s="245" t="s">
        <v>14</v>
      </c>
      <c r="E33" s="255">
        <v>2</v>
      </c>
      <c r="F33" s="247" t="s">
        <v>16</v>
      </c>
      <c r="G33" s="236">
        <v>2</v>
      </c>
      <c r="H33" s="768"/>
      <c r="I33" s="249">
        <f t="shared" si="1"/>
        <v>0</v>
      </c>
      <c r="J33" s="147"/>
      <c r="K33" s="226"/>
      <c r="L33" s="226"/>
      <c r="M33" s="226"/>
      <c r="N33" s="226"/>
      <c r="O33" s="226"/>
      <c r="P33" s="226"/>
      <c r="Q33" s="226"/>
      <c r="R33" s="226"/>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row>
    <row r="34" spans="1:51" s="280" customFormat="1" ht="12.75" customHeight="1">
      <c r="A34" s="233"/>
      <c r="B34" s="218" t="s">
        <v>388</v>
      </c>
      <c r="C34" s="244" t="s">
        <v>134</v>
      </c>
      <c r="D34" s="245" t="s">
        <v>14</v>
      </c>
      <c r="E34" s="255">
        <v>2</v>
      </c>
      <c r="F34" s="247" t="s">
        <v>16</v>
      </c>
      <c r="G34" s="236">
        <v>2</v>
      </c>
      <c r="H34" s="768"/>
      <c r="I34" s="249">
        <f t="shared" si="1"/>
        <v>0</v>
      </c>
      <c r="J34" s="147"/>
      <c r="K34" s="226"/>
      <c r="L34" s="226"/>
      <c r="M34" s="226"/>
      <c r="N34" s="226"/>
      <c r="O34" s="226"/>
      <c r="P34" s="226"/>
      <c r="Q34" s="226"/>
      <c r="R34" s="226"/>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row>
    <row r="35" spans="1:51" s="280" customFormat="1">
      <c r="A35" s="233"/>
      <c r="B35" s="218" t="s">
        <v>389</v>
      </c>
      <c r="C35" s="244" t="s">
        <v>19</v>
      </c>
      <c r="D35" s="245" t="s">
        <v>14</v>
      </c>
      <c r="E35" s="255">
        <v>2</v>
      </c>
      <c r="F35" s="247" t="s">
        <v>16</v>
      </c>
      <c r="G35" s="236">
        <v>2</v>
      </c>
      <c r="H35" s="768"/>
      <c r="I35" s="249">
        <f t="shared" si="1"/>
        <v>0</v>
      </c>
      <c r="J35" s="147"/>
      <c r="K35" s="226"/>
      <c r="L35" s="226"/>
      <c r="M35" s="226"/>
      <c r="N35" s="226"/>
      <c r="O35" s="226"/>
      <c r="P35" s="226"/>
      <c r="Q35" s="226"/>
      <c r="R35" s="226"/>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row>
    <row r="36" spans="1:51" s="280" customFormat="1">
      <c r="A36" s="233"/>
      <c r="B36" s="218" t="s">
        <v>134</v>
      </c>
      <c r="C36" s="242" t="s">
        <v>134</v>
      </c>
      <c r="D36" s="220" t="s">
        <v>134</v>
      </c>
      <c r="E36" s="240"/>
      <c r="F36" s="254"/>
      <c r="G36" s="241"/>
      <c r="H36" s="730"/>
      <c r="I36" s="253"/>
      <c r="J36" s="147"/>
      <c r="K36" s="226"/>
      <c r="L36" s="226"/>
      <c r="M36" s="226"/>
      <c r="N36" s="226"/>
      <c r="O36" s="226"/>
      <c r="P36" s="226"/>
      <c r="Q36" s="226"/>
      <c r="R36" s="226"/>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row>
    <row r="37" spans="1:51" s="280" customFormat="1">
      <c r="A37" s="233"/>
      <c r="B37" s="859" t="s">
        <v>390</v>
      </c>
      <c r="C37" s="242" t="s">
        <v>134</v>
      </c>
      <c r="D37" s="220" t="s">
        <v>134</v>
      </c>
      <c r="E37" s="254"/>
      <c r="F37" s="254"/>
      <c r="G37" s="241"/>
      <c r="H37" s="730"/>
      <c r="I37" s="253"/>
      <c r="J37" s="147"/>
      <c r="K37" s="226"/>
      <c r="L37" s="226"/>
      <c r="M37" s="226"/>
      <c r="N37" s="226"/>
      <c r="O37" s="226"/>
      <c r="P37" s="226"/>
      <c r="Q37" s="226"/>
      <c r="R37" s="226"/>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row>
    <row r="38" spans="1:51" s="280" customFormat="1">
      <c r="A38" s="233"/>
      <c r="B38" s="218" t="s">
        <v>391</v>
      </c>
      <c r="C38" s="244" t="s">
        <v>272</v>
      </c>
      <c r="D38" s="245" t="s">
        <v>643</v>
      </c>
      <c r="E38" s="246">
        <v>3873</v>
      </c>
      <c r="F38" s="247">
        <v>20000</v>
      </c>
      <c r="G38" s="236">
        <v>4</v>
      </c>
      <c r="H38" s="768"/>
      <c r="I38" s="249">
        <f t="shared" ref="I38:I45" si="2">G38*H38</f>
        <v>0</v>
      </c>
      <c r="J38" s="147"/>
      <c r="K38" s="226"/>
      <c r="L38" s="226"/>
      <c r="M38" s="226"/>
      <c r="N38" s="226"/>
      <c r="O38" s="226"/>
      <c r="P38" s="226"/>
      <c r="Q38" s="226"/>
      <c r="R38" s="226"/>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row>
    <row r="39" spans="1:51" s="280" customFormat="1">
      <c r="A39" s="233"/>
      <c r="B39" s="218" t="s">
        <v>392</v>
      </c>
      <c r="C39" s="244" t="s">
        <v>17</v>
      </c>
      <c r="D39" s="245" t="s">
        <v>643</v>
      </c>
      <c r="E39" s="246">
        <v>3873</v>
      </c>
      <c r="F39" s="247">
        <v>20000</v>
      </c>
      <c r="G39" s="236">
        <v>4</v>
      </c>
      <c r="H39" s="768"/>
      <c r="I39" s="249">
        <f t="shared" si="2"/>
        <v>0</v>
      </c>
      <c r="J39" s="147"/>
      <c r="K39" s="226"/>
      <c r="L39" s="226"/>
      <c r="M39" s="226"/>
      <c r="N39" s="226"/>
      <c r="O39" s="226"/>
      <c r="P39" s="226"/>
      <c r="Q39" s="226"/>
      <c r="R39" s="226"/>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row>
    <row r="40" spans="1:51" s="280" customFormat="1">
      <c r="A40" s="233"/>
      <c r="B40" s="218" t="s">
        <v>996</v>
      </c>
      <c r="C40" s="244" t="s">
        <v>273</v>
      </c>
      <c r="D40" s="245" t="s">
        <v>643</v>
      </c>
      <c r="E40" s="246">
        <v>3873</v>
      </c>
      <c r="F40" s="247">
        <v>20000</v>
      </c>
      <c r="G40" s="236">
        <v>4</v>
      </c>
      <c r="H40" s="768"/>
      <c r="I40" s="249">
        <f t="shared" si="2"/>
        <v>0</v>
      </c>
      <c r="J40" s="147"/>
      <c r="K40" s="226"/>
      <c r="L40" s="226"/>
      <c r="M40" s="226"/>
      <c r="N40" s="226"/>
      <c r="O40" s="226"/>
      <c r="P40" s="226"/>
      <c r="Q40" s="226"/>
      <c r="R40" s="226"/>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row>
    <row r="41" spans="1:51" s="280" customFormat="1">
      <c r="A41" s="233"/>
      <c r="B41" s="218" t="s">
        <v>701</v>
      </c>
      <c r="C41" s="244" t="s">
        <v>18</v>
      </c>
      <c r="D41" s="245" t="s">
        <v>643</v>
      </c>
      <c r="E41" s="246">
        <v>3873</v>
      </c>
      <c r="F41" s="247">
        <v>20000</v>
      </c>
      <c r="G41" s="236">
        <v>4</v>
      </c>
      <c r="H41" s="768"/>
      <c r="I41" s="249">
        <f t="shared" si="2"/>
        <v>0</v>
      </c>
      <c r="J41" s="147"/>
      <c r="K41" s="226"/>
      <c r="L41" s="226"/>
      <c r="M41" s="226"/>
      <c r="N41" s="226"/>
      <c r="O41" s="226"/>
      <c r="P41" s="226"/>
      <c r="Q41" s="226"/>
      <c r="R41" s="226"/>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row>
    <row r="42" spans="1:51" s="280" customFormat="1">
      <c r="A42" s="233"/>
      <c r="B42" s="218" t="s">
        <v>389</v>
      </c>
      <c r="C42" s="244" t="s">
        <v>19</v>
      </c>
      <c r="D42" s="245" t="s">
        <v>643</v>
      </c>
      <c r="E42" s="246">
        <v>3873</v>
      </c>
      <c r="F42" s="247">
        <v>20000</v>
      </c>
      <c r="G42" s="236">
        <v>4</v>
      </c>
      <c r="H42" s="768"/>
      <c r="I42" s="249">
        <f t="shared" si="2"/>
        <v>0</v>
      </c>
      <c r="J42" s="147"/>
      <c r="K42" s="226"/>
      <c r="L42" s="226"/>
      <c r="M42" s="226"/>
      <c r="N42" s="226"/>
      <c r="O42" s="226"/>
      <c r="P42" s="226"/>
      <c r="Q42" s="226"/>
      <c r="R42" s="226"/>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row>
    <row r="43" spans="1:51" s="280" customFormat="1">
      <c r="A43" s="233"/>
      <c r="B43" s="218" t="s">
        <v>393</v>
      </c>
      <c r="C43" s="244" t="s">
        <v>13</v>
      </c>
      <c r="D43" s="245" t="s">
        <v>643</v>
      </c>
      <c r="E43" s="246">
        <v>3873</v>
      </c>
      <c r="F43" s="247">
        <v>800</v>
      </c>
      <c r="G43" s="236">
        <v>32</v>
      </c>
      <c r="H43" s="768"/>
      <c r="I43" s="249">
        <f t="shared" si="2"/>
        <v>0</v>
      </c>
      <c r="J43" s="147"/>
      <c r="K43" s="226"/>
      <c r="L43" s="226"/>
      <c r="M43" s="226"/>
      <c r="N43" s="226"/>
      <c r="O43" s="226"/>
      <c r="P43" s="226"/>
      <c r="Q43" s="226"/>
      <c r="R43" s="226"/>
      <c r="S43" s="225"/>
      <c r="T43" s="225"/>
      <c r="U43" s="225"/>
      <c r="V43" s="225"/>
      <c r="W43" s="225"/>
      <c r="X43" s="225"/>
      <c r="Y43" s="225"/>
      <c r="Z43" s="225"/>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row>
    <row r="44" spans="1:51" s="280" customFormat="1">
      <c r="A44" s="233"/>
      <c r="B44" s="218" t="s">
        <v>386</v>
      </c>
      <c r="C44" s="244" t="s">
        <v>15</v>
      </c>
      <c r="D44" s="245" t="s">
        <v>643</v>
      </c>
      <c r="E44" s="246">
        <v>3873</v>
      </c>
      <c r="F44" s="247">
        <v>1000</v>
      </c>
      <c r="G44" s="236">
        <v>16</v>
      </c>
      <c r="H44" s="768"/>
      <c r="I44" s="249">
        <f t="shared" si="2"/>
        <v>0</v>
      </c>
      <c r="J44" s="147"/>
      <c r="K44" s="226"/>
      <c r="L44" s="226"/>
      <c r="M44" s="226"/>
      <c r="N44" s="226"/>
      <c r="O44" s="226"/>
      <c r="P44" s="226"/>
      <c r="Q44" s="226"/>
      <c r="R44" s="226"/>
      <c r="S44" s="225"/>
      <c r="T44" s="225"/>
      <c r="U44" s="225"/>
      <c r="V44" s="225"/>
      <c r="W44" s="225"/>
      <c r="X44" s="225"/>
      <c r="Y44" s="225"/>
      <c r="Z44" s="225"/>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row>
    <row r="45" spans="1:51" s="280" customFormat="1">
      <c r="A45" s="233"/>
      <c r="B45" s="218" t="s">
        <v>387</v>
      </c>
      <c r="C45" s="244" t="s">
        <v>15</v>
      </c>
      <c r="D45" s="245" t="s">
        <v>643</v>
      </c>
      <c r="E45" s="246">
        <v>3873</v>
      </c>
      <c r="F45" s="247">
        <v>5000</v>
      </c>
      <c r="G45" s="236">
        <v>8</v>
      </c>
      <c r="H45" s="768"/>
      <c r="I45" s="249">
        <f t="shared" si="2"/>
        <v>0</v>
      </c>
      <c r="J45" s="147"/>
      <c r="K45" s="226"/>
      <c r="L45" s="226"/>
      <c r="M45" s="226"/>
      <c r="N45" s="226"/>
      <c r="O45" s="226"/>
      <c r="P45" s="226"/>
      <c r="Q45" s="226"/>
      <c r="R45" s="226"/>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row>
    <row r="46" spans="1:51" s="280" customFormat="1">
      <c r="A46" s="233"/>
      <c r="B46" s="218" t="s">
        <v>134</v>
      </c>
      <c r="C46" s="729" t="s">
        <v>20</v>
      </c>
      <c r="D46" s="225"/>
      <c r="E46" s="254"/>
      <c r="F46" s="254"/>
      <c r="G46" s="241"/>
      <c r="H46" s="730"/>
      <c r="I46" s="253"/>
      <c r="J46" s="147"/>
      <c r="K46" s="226"/>
      <c r="L46" s="226"/>
      <c r="M46" s="226"/>
      <c r="N46" s="226"/>
      <c r="O46" s="226"/>
      <c r="P46" s="226"/>
      <c r="Q46" s="226"/>
      <c r="R46" s="226"/>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row>
    <row r="47" spans="1:51" s="280" customFormat="1">
      <c r="A47" s="233"/>
      <c r="B47" s="218" t="s">
        <v>134</v>
      </c>
      <c r="C47" s="242" t="s">
        <v>134</v>
      </c>
      <c r="D47" s="256" t="s">
        <v>134</v>
      </c>
      <c r="E47" s="254"/>
      <c r="F47" s="254"/>
      <c r="G47" s="241"/>
      <c r="H47" s="730"/>
      <c r="I47" s="253"/>
      <c r="J47" s="147"/>
      <c r="K47" s="226"/>
      <c r="L47" s="226"/>
      <c r="M47" s="226"/>
      <c r="N47" s="226"/>
      <c r="O47" s="226"/>
      <c r="P47" s="226"/>
      <c r="Q47" s="226"/>
      <c r="R47" s="226"/>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row>
    <row r="48" spans="1:51" s="280" customFormat="1">
      <c r="A48" s="233"/>
      <c r="B48" s="859" t="s">
        <v>981</v>
      </c>
      <c r="C48" s="242" t="s">
        <v>134</v>
      </c>
      <c r="D48" s="220" t="s">
        <v>134</v>
      </c>
      <c r="E48" s="254"/>
      <c r="F48" s="254"/>
      <c r="G48" s="241"/>
      <c r="H48" s="730"/>
      <c r="I48" s="253"/>
      <c r="J48" s="147"/>
      <c r="K48" s="226"/>
      <c r="L48" s="226"/>
      <c r="M48" s="226"/>
      <c r="N48" s="226"/>
      <c r="O48" s="226"/>
      <c r="P48" s="226"/>
      <c r="Q48" s="226"/>
      <c r="R48" s="226"/>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row>
    <row r="49" spans="1:51" s="280" customFormat="1">
      <c r="A49" s="233"/>
      <c r="B49" s="859" t="s">
        <v>1346</v>
      </c>
      <c r="C49" s="242"/>
      <c r="D49" s="220"/>
      <c r="E49" s="254"/>
      <c r="F49" s="254"/>
      <c r="G49" s="241"/>
      <c r="H49" s="730"/>
      <c r="I49" s="253"/>
      <c r="J49" s="147"/>
      <c r="K49" s="226"/>
      <c r="L49" s="226"/>
      <c r="M49" s="226"/>
      <c r="N49" s="226"/>
      <c r="O49" s="226"/>
      <c r="P49" s="226"/>
      <c r="Q49" s="226"/>
      <c r="R49" s="226"/>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row>
    <row r="50" spans="1:51" s="280" customFormat="1">
      <c r="A50" s="233"/>
      <c r="B50" s="218" t="s">
        <v>22</v>
      </c>
      <c r="C50" s="244" t="s">
        <v>23</v>
      </c>
      <c r="D50" s="260" t="s">
        <v>643</v>
      </c>
      <c r="E50" s="246">
        <v>23811</v>
      </c>
      <c r="F50" s="247">
        <v>20000</v>
      </c>
      <c r="G50" s="236">
        <v>2</v>
      </c>
      <c r="H50" s="768"/>
      <c r="I50" s="249">
        <f t="shared" ref="I50:I52" si="3">G50*H50</f>
        <v>0</v>
      </c>
      <c r="J50" s="147"/>
      <c r="K50" s="226"/>
      <c r="L50" s="226"/>
      <c r="M50" s="226"/>
      <c r="N50" s="226"/>
      <c r="O50" s="226"/>
      <c r="P50" s="226"/>
      <c r="Q50" s="226"/>
      <c r="R50" s="226"/>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row>
    <row r="51" spans="1:51" s="280" customFormat="1">
      <c r="A51" s="233"/>
      <c r="B51" s="218" t="s">
        <v>24</v>
      </c>
      <c r="C51" s="244" t="s">
        <v>25</v>
      </c>
      <c r="D51" s="260" t="s">
        <v>643</v>
      </c>
      <c r="E51" s="246">
        <v>23811</v>
      </c>
      <c r="F51" s="247">
        <v>20000</v>
      </c>
      <c r="G51" s="236">
        <v>2</v>
      </c>
      <c r="H51" s="768"/>
      <c r="I51" s="249">
        <f t="shared" si="3"/>
        <v>0</v>
      </c>
      <c r="J51" s="147"/>
      <c r="K51" s="226"/>
      <c r="L51" s="226"/>
      <c r="M51" s="226"/>
      <c r="N51" s="226"/>
      <c r="O51" s="226"/>
      <c r="P51" s="226"/>
      <c r="Q51" s="226"/>
      <c r="R51" s="226"/>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row>
    <row r="52" spans="1:51" s="280" customFormat="1">
      <c r="A52" s="233"/>
      <c r="B52" s="218" t="s">
        <v>26</v>
      </c>
      <c r="C52" s="244" t="s">
        <v>27</v>
      </c>
      <c r="D52" s="260" t="s">
        <v>643</v>
      </c>
      <c r="E52" s="246">
        <v>23811</v>
      </c>
      <c r="F52" s="247">
        <v>20000</v>
      </c>
      <c r="G52" s="236">
        <v>2</v>
      </c>
      <c r="H52" s="768"/>
      <c r="I52" s="249">
        <f t="shared" si="3"/>
        <v>0</v>
      </c>
      <c r="J52" s="147"/>
      <c r="K52" s="226"/>
      <c r="L52" s="226"/>
      <c r="M52" s="226"/>
      <c r="N52" s="226"/>
      <c r="O52" s="226"/>
      <c r="P52" s="226"/>
      <c r="Q52" s="226"/>
      <c r="R52" s="226"/>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row>
    <row r="53" spans="1:51" s="280" customFormat="1">
      <c r="A53" s="233"/>
      <c r="B53" s="218" t="s">
        <v>274</v>
      </c>
      <c r="C53" s="244" t="s">
        <v>28</v>
      </c>
      <c r="D53" s="260" t="s">
        <v>643</v>
      </c>
      <c r="E53" s="246">
        <v>23811</v>
      </c>
      <c r="F53" s="247">
        <v>20000</v>
      </c>
      <c r="G53" s="216">
        <v>0</v>
      </c>
      <c r="H53" s="215" t="s">
        <v>1468</v>
      </c>
      <c r="I53" s="217" t="s">
        <v>1469</v>
      </c>
      <c r="J53" s="147"/>
      <c r="K53" s="226"/>
      <c r="L53" s="226"/>
      <c r="M53" s="226"/>
      <c r="N53" s="226"/>
      <c r="O53" s="226"/>
      <c r="P53" s="226"/>
      <c r="Q53" s="226"/>
      <c r="R53" s="226"/>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row>
    <row r="54" spans="1:51" s="280" customFormat="1">
      <c r="A54" s="233"/>
      <c r="B54" s="218" t="s">
        <v>275</v>
      </c>
      <c r="C54" s="244" t="s">
        <v>260</v>
      </c>
      <c r="D54" s="260" t="s">
        <v>643</v>
      </c>
      <c r="E54" s="246">
        <v>23811</v>
      </c>
      <c r="F54" s="247">
        <v>20000</v>
      </c>
      <c r="G54" s="216">
        <v>0</v>
      </c>
      <c r="H54" s="215" t="s">
        <v>1468</v>
      </c>
      <c r="I54" s="217" t="s">
        <v>1469</v>
      </c>
      <c r="J54" s="147"/>
      <c r="K54" s="226"/>
      <c r="L54" s="226"/>
      <c r="M54" s="226"/>
      <c r="N54" s="226"/>
      <c r="O54" s="226"/>
      <c r="P54" s="226"/>
      <c r="Q54" s="226"/>
      <c r="R54" s="226"/>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row>
    <row r="55" spans="1:51" s="280" customFormat="1">
      <c r="A55" s="233"/>
      <c r="B55" s="218" t="s">
        <v>205</v>
      </c>
      <c r="C55" s="244" t="s">
        <v>206</v>
      </c>
      <c r="D55" s="260" t="s">
        <v>643</v>
      </c>
      <c r="E55" s="246">
        <v>23811</v>
      </c>
      <c r="F55" s="247">
        <v>20000</v>
      </c>
      <c r="G55" s="216">
        <v>0</v>
      </c>
      <c r="H55" s="215" t="s">
        <v>1468</v>
      </c>
      <c r="I55" s="217" t="s">
        <v>1469</v>
      </c>
      <c r="J55" s="147"/>
      <c r="K55" s="226"/>
      <c r="L55" s="226"/>
      <c r="M55" s="226"/>
      <c r="N55" s="226"/>
      <c r="O55" s="226"/>
      <c r="P55" s="226"/>
      <c r="Q55" s="226"/>
      <c r="R55" s="226"/>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row>
    <row r="56" spans="1:51" s="280" customFormat="1">
      <c r="A56" s="233"/>
      <c r="B56" s="218" t="s">
        <v>29</v>
      </c>
      <c r="C56" s="244" t="s">
        <v>30</v>
      </c>
      <c r="D56" s="260" t="s">
        <v>643</v>
      </c>
      <c r="E56" s="246">
        <v>23811</v>
      </c>
      <c r="F56" s="247">
        <v>20000</v>
      </c>
      <c r="G56" s="236">
        <v>2</v>
      </c>
      <c r="H56" s="768"/>
      <c r="I56" s="249">
        <f>G56*H56</f>
        <v>0</v>
      </c>
      <c r="J56" s="147"/>
      <c r="K56" s="226"/>
      <c r="L56" s="226"/>
      <c r="M56" s="226"/>
      <c r="N56" s="226"/>
      <c r="O56" s="226"/>
      <c r="P56" s="226"/>
      <c r="Q56" s="226"/>
      <c r="R56" s="226"/>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row>
    <row r="57" spans="1:51" s="280" customFormat="1">
      <c r="A57" s="233"/>
      <c r="B57" s="218" t="s">
        <v>134</v>
      </c>
      <c r="C57" s="729" t="s">
        <v>982</v>
      </c>
      <c r="D57" s="256"/>
      <c r="E57" s="254"/>
      <c r="F57" s="254"/>
      <c r="G57" s="241"/>
      <c r="H57" s="730"/>
      <c r="I57" s="253"/>
      <c r="J57" s="147"/>
      <c r="K57" s="226"/>
      <c r="L57" s="226"/>
      <c r="M57" s="226"/>
      <c r="N57" s="226"/>
      <c r="O57" s="226"/>
      <c r="P57" s="226"/>
      <c r="Q57" s="226"/>
      <c r="R57" s="226"/>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5"/>
      <c r="AW57" s="225"/>
      <c r="AX57" s="225"/>
      <c r="AY57" s="225"/>
    </row>
    <row r="58" spans="1:51" s="280" customFormat="1">
      <c r="A58" s="233"/>
      <c r="B58" s="859" t="s">
        <v>984</v>
      </c>
      <c r="C58" s="242"/>
      <c r="D58" s="220"/>
      <c r="E58" s="254"/>
      <c r="F58" s="254"/>
      <c r="G58" s="241"/>
      <c r="H58" s="730"/>
      <c r="I58" s="253"/>
      <c r="J58" s="147"/>
      <c r="K58" s="226"/>
      <c r="L58" s="226"/>
      <c r="M58" s="226"/>
      <c r="N58" s="226"/>
      <c r="O58" s="226"/>
      <c r="P58" s="226"/>
      <c r="Q58" s="226"/>
      <c r="R58" s="226"/>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row>
    <row r="59" spans="1:51" s="280" customFormat="1">
      <c r="A59" s="233"/>
      <c r="B59" s="218" t="s">
        <v>22</v>
      </c>
      <c r="C59" s="244" t="s">
        <v>23</v>
      </c>
      <c r="D59" s="260" t="s">
        <v>643</v>
      </c>
      <c r="E59" s="246">
        <v>997</v>
      </c>
      <c r="F59" s="247">
        <v>20000</v>
      </c>
      <c r="G59" s="236">
        <v>2</v>
      </c>
      <c r="H59" s="768"/>
      <c r="I59" s="249">
        <f t="shared" ref="I59:I65" si="4">G59*H59</f>
        <v>0</v>
      </c>
      <c r="J59" s="147"/>
      <c r="K59" s="226"/>
      <c r="L59" s="226"/>
      <c r="M59" s="226"/>
      <c r="N59" s="226"/>
      <c r="O59" s="226"/>
      <c r="P59" s="226"/>
      <c r="Q59" s="226"/>
      <c r="R59" s="226"/>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row>
    <row r="60" spans="1:51" s="280" customFormat="1">
      <c r="A60" s="233"/>
      <c r="B60" s="218" t="s">
        <v>24</v>
      </c>
      <c r="C60" s="244" t="s">
        <v>25</v>
      </c>
      <c r="D60" s="260" t="s">
        <v>643</v>
      </c>
      <c r="E60" s="246">
        <v>997</v>
      </c>
      <c r="F60" s="247">
        <v>20000</v>
      </c>
      <c r="G60" s="236">
        <v>2</v>
      </c>
      <c r="H60" s="768"/>
      <c r="I60" s="249">
        <f t="shared" si="4"/>
        <v>0</v>
      </c>
      <c r="J60" s="147"/>
      <c r="K60" s="226"/>
      <c r="L60" s="226"/>
      <c r="M60" s="226"/>
      <c r="N60" s="226"/>
      <c r="O60" s="226"/>
      <c r="P60" s="226"/>
      <c r="Q60" s="226"/>
      <c r="R60" s="226"/>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row>
    <row r="61" spans="1:51" s="280" customFormat="1">
      <c r="A61" s="233"/>
      <c r="B61" s="218" t="s">
        <v>26</v>
      </c>
      <c r="C61" s="244" t="s">
        <v>27</v>
      </c>
      <c r="D61" s="260" t="s">
        <v>643</v>
      </c>
      <c r="E61" s="246">
        <v>997</v>
      </c>
      <c r="F61" s="247">
        <v>20000</v>
      </c>
      <c r="G61" s="236">
        <v>2</v>
      </c>
      <c r="H61" s="768"/>
      <c r="I61" s="249">
        <f t="shared" si="4"/>
        <v>0</v>
      </c>
      <c r="J61" s="147"/>
      <c r="K61" s="226"/>
      <c r="L61" s="226"/>
      <c r="M61" s="226"/>
      <c r="N61" s="226"/>
      <c r="O61" s="226"/>
      <c r="P61" s="226"/>
      <c r="Q61" s="226"/>
      <c r="R61" s="226"/>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5"/>
      <c r="AW61" s="225"/>
      <c r="AX61" s="225"/>
      <c r="AY61" s="225"/>
    </row>
    <row r="62" spans="1:51" s="280" customFormat="1">
      <c r="A62" s="233"/>
      <c r="B62" s="218" t="s">
        <v>274</v>
      </c>
      <c r="C62" s="244" t="s">
        <v>28</v>
      </c>
      <c r="D62" s="260" t="s">
        <v>643</v>
      </c>
      <c r="E62" s="246">
        <v>997</v>
      </c>
      <c r="F62" s="247">
        <v>20000</v>
      </c>
      <c r="G62" s="236">
        <v>2</v>
      </c>
      <c r="H62" s="768"/>
      <c r="I62" s="249">
        <f t="shared" si="4"/>
        <v>0</v>
      </c>
      <c r="J62" s="147"/>
      <c r="K62" s="226"/>
      <c r="L62" s="226"/>
      <c r="M62" s="226"/>
      <c r="N62" s="226"/>
      <c r="O62" s="226"/>
      <c r="P62" s="226"/>
      <c r="Q62" s="226"/>
      <c r="R62" s="226"/>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row>
    <row r="63" spans="1:51" s="280" customFormat="1">
      <c r="A63" s="233"/>
      <c r="B63" s="218" t="s">
        <v>275</v>
      </c>
      <c r="C63" s="244" t="s">
        <v>260</v>
      </c>
      <c r="D63" s="260" t="s">
        <v>643</v>
      </c>
      <c r="E63" s="246">
        <v>997</v>
      </c>
      <c r="F63" s="247">
        <v>20000</v>
      </c>
      <c r="G63" s="236">
        <v>2</v>
      </c>
      <c r="H63" s="768"/>
      <c r="I63" s="249">
        <f t="shared" si="4"/>
        <v>0</v>
      </c>
      <c r="J63" s="147"/>
      <c r="K63" s="226"/>
      <c r="L63" s="226"/>
      <c r="M63" s="226"/>
      <c r="N63" s="226"/>
      <c r="O63" s="226"/>
      <c r="P63" s="226"/>
      <c r="Q63" s="226"/>
      <c r="R63" s="226"/>
      <c r="S63" s="225"/>
      <c r="T63" s="225"/>
      <c r="U63" s="225"/>
      <c r="V63" s="225"/>
      <c r="W63" s="225"/>
      <c r="X63" s="225"/>
      <c r="Y63" s="225"/>
      <c r="Z63" s="225"/>
      <c r="AA63" s="225"/>
      <c r="AB63" s="225"/>
      <c r="AC63" s="225"/>
      <c r="AD63" s="225"/>
      <c r="AE63" s="225"/>
      <c r="AF63" s="225"/>
      <c r="AG63" s="225"/>
      <c r="AH63" s="225"/>
      <c r="AI63" s="225"/>
      <c r="AJ63" s="225"/>
      <c r="AK63" s="225"/>
      <c r="AL63" s="225"/>
      <c r="AM63" s="225"/>
      <c r="AN63" s="225"/>
      <c r="AO63" s="225"/>
      <c r="AP63" s="225"/>
      <c r="AQ63" s="225"/>
      <c r="AR63" s="225"/>
      <c r="AS63" s="225"/>
      <c r="AT63" s="225"/>
      <c r="AU63" s="225"/>
      <c r="AV63" s="225"/>
      <c r="AW63" s="225"/>
      <c r="AX63" s="225"/>
      <c r="AY63" s="225"/>
    </row>
    <row r="64" spans="1:51" s="280" customFormat="1">
      <c r="A64" s="233"/>
      <c r="B64" s="218" t="s">
        <v>205</v>
      </c>
      <c r="C64" s="244" t="s">
        <v>206</v>
      </c>
      <c r="D64" s="260" t="s">
        <v>643</v>
      </c>
      <c r="E64" s="246">
        <v>997</v>
      </c>
      <c r="F64" s="247">
        <v>20000</v>
      </c>
      <c r="G64" s="236">
        <v>2</v>
      </c>
      <c r="H64" s="768"/>
      <c r="I64" s="249">
        <f t="shared" si="4"/>
        <v>0</v>
      </c>
      <c r="J64" s="147"/>
      <c r="K64" s="226"/>
      <c r="L64" s="226"/>
      <c r="M64" s="226"/>
      <c r="N64" s="226"/>
      <c r="O64" s="226"/>
      <c r="P64" s="226"/>
      <c r="Q64" s="226"/>
      <c r="R64" s="226"/>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row>
    <row r="65" spans="1:51" s="280" customFormat="1">
      <c r="A65" s="233"/>
      <c r="B65" s="218" t="s">
        <v>29</v>
      </c>
      <c r="C65" s="244" t="s">
        <v>30</v>
      </c>
      <c r="D65" s="260" t="s">
        <v>643</v>
      </c>
      <c r="E65" s="246">
        <v>997</v>
      </c>
      <c r="F65" s="247">
        <v>20000</v>
      </c>
      <c r="G65" s="236">
        <v>2</v>
      </c>
      <c r="H65" s="768"/>
      <c r="I65" s="249">
        <f t="shared" si="4"/>
        <v>0</v>
      </c>
      <c r="J65" s="147"/>
      <c r="K65" s="226"/>
      <c r="L65" s="226"/>
      <c r="M65" s="226"/>
      <c r="N65" s="226"/>
      <c r="O65" s="226"/>
      <c r="P65" s="226"/>
      <c r="Q65" s="226"/>
      <c r="R65" s="226"/>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row>
    <row r="66" spans="1:51" s="280" customFormat="1">
      <c r="A66" s="233"/>
      <c r="B66" s="218" t="s">
        <v>134</v>
      </c>
      <c r="C66" s="729" t="s">
        <v>982</v>
      </c>
      <c r="D66" s="729"/>
      <c r="E66" s="254"/>
      <c r="F66" s="254"/>
      <c r="G66" s="241"/>
      <c r="H66" s="730"/>
      <c r="I66" s="253"/>
      <c r="J66" s="147"/>
      <c r="K66" s="226"/>
      <c r="L66" s="226"/>
      <c r="M66" s="226"/>
      <c r="N66" s="226"/>
      <c r="O66" s="226"/>
      <c r="P66" s="226"/>
      <c r="Q66" s="226"/>
      <c r="R66" s="226"/>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row>
    <row r="67" spans="1:51" s="280" customFormat="1">
      <c r="A67" s="233"/>
      <c r="B67" s="859" t="s">
        <v>1068</v>
      </c>
      <c r="C67" s="242"/>
      <c r="D67" s="220"/>
      <c r="E67" s="254"/>
      <c r="F67" s="254"/>
      <c r="G67" s="241"/>
      <c r="H67" s="730"/>
      <c r="I67" s="253"/>
      <c r="J67" s="147"/>
      <c r="K67" s="226"/>
      <c r="L67" s="226"/>
      <c r="M67" s="226"/>
      <c r="N67" s="226"/>
      <c r="O67" s="226"/>
      <c r="P67" s="226"/>
      <c r="Q67" s="226"/>
      <c r="R67" s="226"/>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row>
    <row r="68" spans="1:51" s="280" customFormat="1">
      <c r="A68" s="233"/>
      <c r="B68" s="218" t="s">
        <v>1347</v>
      </c>
      <c r="C68" s="244" t="s">
        <v>23</v>
      </c>
      <c r="D68" s="260" t="s">
        <v>643</v>
      </c>
      <c r="E68" s="246">
        <v>15720</v>
      </c>
      <c r="F68" s="247">
        <v>20000</v>
      </c>
      <c r="G68" s="236">
        <v>2</v>
      </c>
      <c r="H68" s="768"/>
      <c r="I68" s="249">
        <f t="shared" ref="I68:I70" si="5">G68*H68</f>
        <v>0</v>
      </c>
      <c r="J68" s="147"/>
      <c r="K68" s="226"/>
      <c r="L68" s="226"/>
      <c r="M68" s="226"/>
      <c r="N68" s="226"/>
      <c r="O68" s="226"/>
      <c r="P68" s="226"/>
      <c r="Q68" s="226"/>
      <c r="R68" s="226"/>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row>
    <row r="69" spans="1:51" s="280" customFormat="1">
      <c r="A69" s="233"/>
      <c r="B69" s="218" t="s">
        <v>24</v>
      </c>
      <c r="C69" s="244" t="s">
        <v>25</v>
      </c>
      <c r="D69" s="260" t="s">
        <v>643</v>
      </c>
      <c r="E69" s="246">
        <v>15720</v>
      </c>
      <c r="F69" s="247">
        <v>20000</v>
      </c>
      <c r="G69" s="236">
        <v>2</v>
      </c>
      <c r="H69" s="768"/>
      <c r="I69" s="249">
        <f t="shared" si="5"/>
        <v>0</v>
      </c>
      <c r="J69" s="147"/>
      <c r="K69" s="226"/>
      <c r="L69" s="226"/>
      <c r="M69" s="226"/>
      <c r="N69" s="226"/>
      <c r="O69" s="226"/>
      <c r="P69" s="226"/>
      <c r="Q69" s="226"/>
      <c r="R69" s="226"/>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row>
    <row r="70" spans="1:51" s="280" customFormat="1">
      <c r="A70" s="233"/>
      <c r="B70" s="218" t="s">
        <v>26</v>
      </c>
      <c r="C70" s="244" t="s">
        <v>27</v>
      </c>
      <c r="D70" s="260" t="s">
        <v>643</v>
      </c>
      <c r="E70" s="246">
        <v>15720</v>
      </c>
      <c r="F70" s="247">
        <v>20000</v>
      </c>
      <c r="G70" s="236">
        <v>2</v>
      </c>
      <c r="H70" s="768"/>
      <c r="I70" s="249">
        <f t="shared" si="5"/>
        <v>0</v>
      </c>
      <c r="J70" s="147"/>
      <c r="K70" s="226"/>
      <c r="L70" s="226"/>
      <c r="M70" s="226"/>
      <c r="N70" s="226"/>
      <c r="O70" s="226"/>
      <c r="P70" s="226"/>
      <c r="Q70" s="226"/>
      <c r="R70" s="226"/>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row>
    <row r="71" spans="1:51" s="280" customFormat="1">
      <c r="A71" s="233"/>
      <c r="B71" s="218" t="s">
        <v>274</v>
      </c>
      <c r="C71" s="244" t="s">
        <v>28</v>
      </c>
      <c r="D71" s="260" t="s">
        <v>643</v>
      </c>
      <c r="E71" s="246">
        <v>15720</v>
      </c>
      <c r="F71" s="247">
        <v>20000</v>
      </c>
      <c r="G71" s="216">
        <v>0</v>
      </c>
      <c r="H71" s="215" t="s">
        <v>1468</v>
      </c>
      <c r="I71" s="217" t="s">
        <v>1469</v>
      </c>
      <c r="J71" s="147"/>
      <c r="K71" s="226"/>
      <c r="L71" s="226"/>
      <c r="M71" s="226"/>
      <c r="N71" s="226"/>
      <c r="O71" s="226"/>
      <c r="P71" s="226"/>
      <c r="Q71" s="226"/>
      <c r="R71" s="226"/>
      <c r="S71" s="225"/>
      <c r="T71" s="225"/>
      <c r="U71" s="225"/>
      <c r="V71" s="225"/>
      <c r="W71" s="225"/>
      <c r="X71" s="225"/>
      <c r="Y71" s="225"/>
      <c r="Z71" s="225"/>
      <c r="AA71" s="225"/>
      <c r="AB71" s="225"/>
      <c r="AC71" s="225"/>
      <c r="AD71" s="225"/>
      <c r="AE71" s="225"/>
      <c r="AF71" s="225"/>
      <c r="AG71" s="225"/>
      <c r="AH71" s="225"/>
      <c r="AI71" s="225"/>
      <c r="AJ71" s="225"/>
      <c r="AK71" s="225"/>
      <c r="AL71" s="225"/>
      <c r="AM71" s="225"/>
      <c r="AN71" s="225"/>
      <c r="AO71" s="225"/>
      <c r="AP71" s="225"/>
      <c r="AQ71" s="225"/>
      <c r="AR71" s="225"/>
      <c r="AS71" s="225"/>
      <c r="AT71" s="225"/>
      <c r="AU71" s="225"/>
      <c r="AV71" s="225"/>
      <c r="AW71" s="225"/>
      <c r="AX71" s="225"/>
      <c r="AY71" s="225"/>
    </row>
    <row r="72" spans="1:51" s="280" customFormat="1">
      <c r="A72" s="233"/>
      <c r="B72" s="218" t="s">
        <v>275</v>
      </c>
      <c r="C72" s="244" t="s">
        <v>260</v>
      </c>
      <c r="D72" s="260" t="s">
        <v>643</v>
      </c>
      <c r="E72" s="246">
        <v>15720</v>
      </c>
      <c r="F72" s="247">
        <v>20000</v>
      </c>
      <c r="G72" s="216">
        <v>0</v>
      </c>
      <c r="H72" s="215" t="s">
        <v>1468</v>
      </c>
      <c r="I72" s="217" t="s">
        <v>1469</v>
      </c>
      <c r="J72" s="147"/>
      <c r="K72" s="226"/>
      <c r="L72" s="226"/>
      <c r="M72" s="226"/>
      <c r="N72" s="226"/>
      <c r="O72" s="226"/>
      <c r="P72" s="226"/>
      <c r="Q72" s="226"/>
      <c r="R72" s="226"/>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row>
    <row r="73" spans="1:51" s="280" customFormat="1">
      <c r="A73" s="233"/>
      <c r="B73" s="218" t="s">
        <v>205</v>
      </c>
      <c r="C73" s="244" t="s">
        <v>206</v>
      </c>
      <c r="D73" s="260" t="s">
        <v>643</v>
      </c>
      <c r="E73" s="246">
        <v>15720</v>
      </c>
      <c r="F73" s="247">
        <v>20000</v>
      </c>
      <c r="G73" s="216">
        <v>0</v>
      </c>
      <c r="H73" s="215" t="s">
        <v>1468</v>
      </c>
      <c r="I73" s="217" t="s">
        <v>1469</v>
      </c>
      <c r="J73" s="147"/>
      <c r="K73" s="226"/>
      <c r="L73" s="226"/>
      <c r="M73" s="226"/>
      <c r="N73" s="226"/>
      <c r="O73" s="226"/>
      <c r="P73" s="226"/>
      <c r="Q73" s="226"/>
      <c r="R73" s="226"/>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row>
    <row r="74" spans="1:51" s="280" customFormat="1">
      <c r="A74" s="233"/>
      <c r="B74" s="218" t="s">
        <v>29</v>
      </c>
      <c r="C74" s="244" t="s">
        <v>30</v>
      </c>
      <c r="D74" s="260" t="s">
        <v>643</v>
      </c>
      <c r="E74" s="246">
        <v>15720</v>
      </c>
      <c r="F74" s="247">
        <v>20000</v>
      </c>
      <c r="G74" s="216">
        <v>0</v>
      </c>
      <c r="H74" s="215" t="s">
        <v>1468</v>
      </c>
      <c r="I74" s="217" t="s">
        <v>1469</v>
      </c>
      <c r="J74" s="147"/>
      <c r="K74" s="226"/>
      <c r="L74" s="226"/>
      <c r="M74" s="226"/>
      <c r="N74" s="226"/>
      <c r="O74" s="226"/>
      <c r="P74" s="226"/>
      <c r="Q74" s="226"/>
      <c r="R74" s="226"/>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row>
    <row r="75" spans="1:51" s="280" customFormat="1">
      <c r="A75" s="233"/>
      <c r="B75" s="218"/>
      <c r="C75" s="729" t="s">
        <v>982</v>
      </c>
      <c r="D75" s="729"/>
      <c r="E75" s="229"/>
      <c r="F75" s="254"/>
      <c r="G75" s="241"/>
      <c r="H75" s="730"/>
      <c r="I75" s="253"/>
      <c r="J75" s="147"/>
      <c r="K75" s="226"/>
      <c r="L75" s="226"/>
      <c r="M75" s="226"/>
      <c r="N75" s="226"/>
      <c r="O75" s="226"/>
      <c r="P75" s="226"/>
      <c r="Q75" s="226"/>
      <c r="R75" s="226"/>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225"/>
      <c r="AU75" s="225"/>
      <c r="AV75" s="225"/>
      <c r="AW75" s="225"/>
      <c r="AX75" s="225"/>
      <c r="AY75" s="225"/>
    </row>
    <row r="76" spans="1:51" s="280" customFormat="1">
      <c r="A76" s="233"/>
      <c r="B76" s="859" t="s">
        <v>983</v>
      </c>
      <c r="C76" s="242"/>
      <c r="D76" s="220"/>
      <c r="E76" s="254"/>
      <c r="F76" s="254"/>
      <c r="G76" s="241"/>
      <c r="H76" s="730"/>
      <c r="I76" s="253"/>
      <c r="J76" s="147"/>
      <c r="K76" s="226"/>
      <c r="L76" s="226"/>
      <c r="M76" s="226"/>
      <c r="N76" s="226"/>
      <c r="O76" s="226"/>
      <c r="P76" s="226"/>
      <c r="Q76" s="226"/>
      <c r="R76" s="226"/>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row>
    <row r="77" spans="1:51" s="280" customFormat="1">
      <c r="A77" s="233"/>
      <c r="B77" s="218" t="s">
        <v>22</v>
      </c>
      <c r="C77" s="244" t="s">
        <v>23</v>
      </c>
      <c r="D77" s="260" t="s">
        <v>643</v>
      </c>
      <c r="E77" s="246"/>
      <c r="F77" s="247">
        <v>20000</v>
      </c>
      <c r="G77" s="216">
        <v>0</v>
      </c>
      <c r="H77" s="215" t="s">
        <v>1468</v>
      </c>
      <c r="I77" s="217" t="s">
        <v>1469</v>
      </c>
      <c r="J77" s="147"/>
      <c r="K77" s="226"/>
      <c r="L77" s="226"/>
      <c r="M77" s="226"/>
      <c r="N77" s="226"/>
      <c r="O77" s="226"/>
      <c r="P77" s="226"/>
      <c r="Q77" s="226"/>
      <c r="R77" s="226"/>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c r="AV77" s="225"/>
      <c r="AW77" s="225"/>
      <c r="AX77" s="225"/>
      <c r="AY77" s="225"/>
    </row>
    <row r="78" spans="1:51" s="280" customFormat="1">
      <c r="A78" s="233"/>
      <c r="B78" s="218" t="s">
        <v>24</v>
      </c>
      <c r="C78" s="244" t="s">
        <v>25</v>
      </c>
      <c r="D78" s="260" t="s">
        <v>643</v>
      </c>
      <c r="E78" s="246"/>
      <c r="F78" s="247">
        <v>20000</v>
      </c>
      <c r="G78" s="216">
        <v>0</v>
      </c>
      <c r="H78" s="215" t="s">
        <v>1468</v>
      </c>
      <c r="I78" s="217" t="s">
        <v>1469</v>
      </c>
      <c r="J78" s="147"/>
      <c r="K78" s="226"/>
      <c r="L78" s="226"/>
      <c r="M78" s="226"/>
      <c r="N78" s="226"/>
      <c r="O78" s="226"/>
      <c r="P78" s="226"/>
      <c r="Q78" s="226"/>
      <c r="R78" s="226"/>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225"/>
      <c r="AW78" s="225"/>
      <c r="AX78" s="225"/>
      <c r="AY78" s="225"/>
    </row>
    <row r="79" spans="1:51" s="280" customFormat="1">
      <c r="A79" s="233"/>
      <c r="B79" s="218" t="s">
        <v>26</v>
      </c>
      <c r="C79" s="244" t="s">
        <v>27</v>
      </c>
      <c r="D79" s="260" t="s">
        <v>643</v>
      </c>
      <c r="E79" s="246"/>
      <c r="F79" s="247">
        <v>20000</v>
      </c>
      <c r="G79" s="216">
        <v>0</v>
      </c>
      <c r="H79" s="215" t="s">
        <v>1468</v>
      </c>
      <c r="I79" s="217" t="s">
        <v>1469</v>
      </c>
      <c r="J79" s="147"/>
      <c r="K79" s="226"/>
      <c r="L79" s="226"/>
      <c r="M79" s="226"/>
      <c r="N79" s="226"/>
      <c r="O79" s="226"/>
      <c r="P79" s="226"/>
      <c r="Q79" s="226"/>
      <c r="R79" s="226"/>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c r="AV79" s="225"/>
      <c r="AW79" s="225"/>
      <c r="AX79" s="225"/>
      <c r="AY79" s="225"/>
    </row>
    <row r="80" spans="1:51" s="280" customFormat="1">
      <c r="A80" s="233"/>
      <c r="B80" s="218" t="s">
        <v>274</v>
      </c>
      <c r="C80" s="244" t="s">
        <v>28</v>
      </c>
      <c r="D80" s="260" t="s">
        <v>643</v>
      </c>
      <c r="E80" s="246"/>
      <c r="F80" s="247">
        <v>20000</v>
      </c>
      <c r="G80" s="216">
        <v>0</v>
      </c>
      <c r="H80" s="215" t="s">
        <v>1468</v>
      </c>
      <c r="I80" s="217" t="s">
        <v>1469</v>
      </c>
      <c r="J80" s="147"/>
      <c r="K80" s="226"/>
      <c r="L80" s="226"/>
      <c r="M80" s="226"/>
      <c r="N80" s="226"/>
      <c r="O80" s="226"/>
      <c r="P80" s="226"/>
      <c r="Q80" s="226"/>
      <c r="R80" s="226"/>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c r="AV80" s="225"/>
      <c r="AW80" s="225"/>
      <c r="AX80" s="225"/>
      <c r="AY80" s="225"/>
    </row>
    <row r="81" spans="1:51" s="280" customFormat="1">
      <c r="A81" s="233"/>
      <c r="B81" s="218" t="s">
        <v>275</v>
      </c>
      <c r="C81" s="244" t="s">
        <v>260</v>
      </c>
      <c r="D81" s="260" t="s">
        <v>643</v>
      </c>
      <c r="E81" s="246"/>
      <c r="F81" s="247">
        <v>20000</v>
      </c>
      <c r="G81" s="216">
        <v>0</v>
      </c>
      <c r="H81" s="215" t="s">
        <v>1468</v>
      </c>
      <c r="I81" s="217" t="s">
        <v>1469</v>
      </c>
      <c r="J81" s="147"/>
      <c r="K81" s="226"/>
      <c r="L81" s="226"/>
      <c r="M81" s="226"/>
      <c r="N81" s="226"/>
      <c r="O81" s="226"/>
      <c r="P81" s="226"/>
      <c r="Q81" s="226"/>
      <c r="R81" s="226"/>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row>
    <row r="82" spans="1:51" s="280" customFormat="1">
      <c r="A82" s="233"/>
      <c r="B82" s="218" t="s">
        <v>205</v>
      </c>
      <c r="C82" s="244" t="s">
        <v>206</v>
      </c>
      <c r="D82" s="260" t="s">
        <v>643</v>
      </c>
      <c r="E82" s="246"/>
      <c r="F82" s="247">
        <v>20000</v>
      </c>
      <c r="G82" s="216">
        <v>0</v>
      </c>
      <c r="H82" s="215" t="s">
        <v>1468</v>
      </c>
      <c r="I82" s="217" t="s">
        <v>1469</v>
      </c>
      <c r="J82" s="147"/>
      <c r="K82" s="226"/>
      <c r="L82" s="226"/>
      <c r="M82" s="226"/>
      <c r="N82" s="226"/>
      <c r="O82" s="226"/>
      <c r="P82" s="226"/>
      <c r="Q82" s="226"/>
      <c r="R82" s="226"/>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row>
    <row r="83" spans="1:51" s="280" customFormat="1">
      <c r="A83" s="233"/>
      <c r="B83" s="218" t="s">
        <v>29</v>
      </c>
      <c r="C83" s="244" t="s">
        <v>30</v>
      </c>
      <c r="D83" s="260" t="s">
        <v>643</v>
      </c>
      <c r="E83" s="246"/>
      <c r="F83" s="247">
        <v>20000</v>
      </c>
      <c r="G83" s="216">
        <v>0</v>
      </c>
      <c r="H83" s="215" t="s">
        <v>1468</v>
      </c>
      <c r="I83" s="217" t="s">
        <v>1469</v>
      </c>
      <c r="J83" s="147"/>
      <c r="K83" s="226"/>
      <c r="L83" s="226"/>
      <c r="M83" s="226"/>
      <c r="N83" s="226"/>
      <c r="O83" s="226"/>
      <c r="P83" s="226"/>
      <c r="Q83" s="226"/>
      <c r="R83" s="226"/>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row>
    <row r="84" spans="1:51" s="280" customFormat="1">
      <c r="A84" s="233"/>
      <c r="B84" s="218" t="s">
        <v>134</v>
      </c>
      <c r="C84" s="729" t="s">
        <v>982</v>
      </c>
      <c r="D84" s="729"/>
      <c r="E84" s="254"/>
      <c r="F84" s="254"/>
      <c r="G84" s="241"/>
      <c r="H84" s="730"/>
      <c r="I84" s="253"/>
      <c r="J84" s="147"/>
      <c r="K84" s="226"/>
      <c r="L84" s="226"/>
      <c r="M84" s="226"/>
      <c r="N84" s="226"/>
      <c r="O84" s="226"/>
      <c r="P84" s="226"/>
      <c r="Q84" s="226"/>
      <c r="R84" s="226"/>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row>
    <row r="85" spans="1:51" s="280" customFormat="1">
      <c r="A85" s="233"/>
      <c r="B85" s="859" t="s">
        <v>398</v>
      </c>
      <c r="C85" s="242" t="s">
        <v>134</v>
      </c>
      <c r="D85" s="220" t="s">
        <v>134</v>
      </c>
      <c r="E85" s="254"/>
      <c r="F85" s="254"/>
      <c r="G85" s="241"/>
      <c r="H85" s="730"/>
      <c r="I85" s="253"/>
      <c r="J85" s="147"/>
      <c r="K85" s="226"/>
      <c r="L85" s="226"/>
      <c r="M85" s="226"/>
      <c r="N85" s="226"/>
      <c r="O85" s="226"/>
      <c r="P85" s="226"/>
      <c r="Q85" s="226"/>
      <c r="R85" s="226"/>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row>
    <row r="86" spans="1:51" s="280" customFormat="1" ht="14.4">
      <c r="A86" s="233"/>
      <c r="B86" s="890" t="s">
        <v>1345</v>
      </c>
      <c r="C86" s="907"/>
      <c r="D86" s="220" t="s">
        <v>134</v>
      </c>
      <c r="E86" s="254"/>
      <c r="F86" s="254"/>
      <c r="G86" s="241"/>
      <c r="H86" s="730"/>
      <c r="I86" s="253"/>
      <c r="J86" s="147"/>
      <c r="K86" s="226"/>
      <c r="L86" s="226"/>
      <c r="M86" s="226"/>
      <c r="N86" s="226"/>
      <c r="O86" s="226"/>
      <c r="P86" s="226"/>
      <c r="Q86" s="226"/>
      <c r="R86" s="226"/>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row>
    <row r="87" spans="1:51" s="280" customFormat="1">
      <c r="A87" s="233"/>
      <c r="B87" s="218" t="s">
        <v>391</v>
      </c>
      <c r="C87" s="244" t="s">
        <v>272</v>
      </c>
      <c r="D87" s="245" t="s">
        <v>644</v>
      </c>
      <c r="E87" s="246">
        <v>50075</v>
      </c>
      <c r="F87" s="247">
        <v>50000</v>
      </c>
      <c r="G87" s="236">
        <v>2</v>
      </c>
      <c r="H87" s="768"/>
      <c r="I87" s="249">
        <f t="shared" ref="I87:I94" si="6">G87*H87</f>
        <v>0</v>
      </c>
      <c r="J87" s="147"/>
      <c r="K87" s="226"/>
      <c r="L87" s="226"/>
      <c r="M87" s="226"/>
      <c r="N87" s="226"/>
      <c r="O87" s="226"/>
      <c r="P87" s="226"/>
      <c r="Q87" s="226"/>
      <c r="R87" s="226"/>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row>
    <row r="88" spans="1:51" s="280" customFormat="1">
      <c r="A88" s="233"/>
      <c r="B88" s="218" t="s">
        <v>392</v>
      </c>
      <c r="C88" s="244" t="s">
        <v>17</v>
      </c>
      <c r="D88" s="245" t="s">
        <v>644</v>
      </c>
      <c r="E88" s="246">
        <v>50075</v>
      </c>
      <c r="F88" s="247">
        <v>50000</v>
      </c>
      <c r="G88" s="236">
        <v>2</v>
      </c>
      <c r="H88" s="768"/>
      <c r="I88" s="249">
        <f t="shared" si="6"/>
        <v>0</v>
      </c>
      <c r="J88" s="147"/>
      <c r="K88" s="226"/>
      <c r="L88" s="226"/>
      <c r="M88" s="226"/>
      <c r="N88" s="226"/>
      <c r="O88" s="226"/>
      <c r="P88" s="226"/>
      <c r="Q88" s="226"/>
      <c r="R88" s="226"/>
      <c r="S88" s="225"/>
      <c r="T88" s="225"/>
      <c r="U88" s="225"/>
      <c r="V88" s="225"/>
      <c r="W88" s="225"/>
      <c r="X88" s="225"/>
      <c r="Y88" s="225"/>
      <c r="Z88" s="225"/>
      <c r="AA88" s="225"/>
      <c r="AB88" s="225"/>
      <c r="AC88" s="225"/>
      <c r="AD88" s="225"/>
      <c r="AE88" s="225"/>
      <c r="AF88" s="225"/>
      <c r="AG88" s="225"/>
      <c r="AH88" s="225"/>
      <c r="AI88" s="225"/>
      <c r="AJ88" s="225"/>
      <c r="AK88" s="225"/>
      <c r="AL88" s="225"/>
      <c r="AM88" s="225"/>
      <c r="AN88" s="225"/>
      <c r="AO88" s="225"/>
      <c r="AP88" s="225"/>
      <c r="AQ88" s="225"/>
      <c r="AR88" s="225"/>
      <c r="AS88" s="225"/>
      <c r="AT88" s="225"/>
      <c r="AU88" s="225"/>
      <c r="AV88" s="225"/>
      <c r="AW88" s="225"/>
      <c r="AX88" s="225"/>
      <c r="AY88" s="225"/>
    </row>
    <row r="89" spans="1:51" s="280" customFormat="1">
      <c r="A89" s="233"/>
      <c r="B89" s="218" t="s">
        <v>996</v>
      </c>
      <c r="C89" s="244" t="s">
        <v>273</v>
      </c>
      <c r="D89" s="245" t="s">
        <v>644</v>
      </c>
      <c r="E89" s="246">
        <v>50075</v>
      </c>
      <c r="F89" s="247">
        <v>50000</v>
      </c>
      <c r="G89" s="236">
        <v>2</v>
      </c>
      <c r="H89" s="768"/>
      <c r="I89" s="249">
        <f t="shared" si="6"/>
        <v>0</v>
      </c>
      <c r="J89" s="147"/>
      <c r="K89" s="226"/>
      <c r="L89" s="226"/>
      <c r="M89" s="226"/>
      <c r="N89" s="226"/>
      <c r="O89" s="226"/>
      <c r="P89" s="226"/>
      <c r="Q89" s="226"/>
      <c r="R89" s="226"/>
      <c r="S89" s="225"/>
      <c r="T89" s="225"/>
      <c r="U89" s="225"/>
      <c r="V89" s="225"/>
      <c r="W89" s="225"/>
      <c r="X89" s="225"/>
      <c r="Y89" s="225"/>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row>
    <row r="90" spans="1:51" s="280" customFormat="1">
      <c r="A90" s="233"/>
      <c r="B90" s="218" t="s">
        <v>701</v>
      </c>
      <c r="C90" s="244" t="s">
        <v>18</v>
      </c>
      <c r="D90" s="245" t="s">
        <v>644</v>
      </c>
      <c r="E90" s="246">
        <v>50075</v>
      </c>
      <c r="F90" s="247">
        <v>50000</v>
      </c>
      <c r="G90" s="236">
        <v>2</v>
      </c>
      <c r="H90" s="768"/>
      <c r="I90" s="249">
        <f t="shared" si="6"/>
        <v>0</v>
      </c>
      <c r="J90" s="147"/>
      <c r="K90" s="226"/>
      <c r="L90" s="226"/>
      <c r="M90" s="226"/>
      <c r="N90" s="226"/>
      <c r="O90" s="226"/>
      <c r="P90" s="226"/>
      <c r="Q90" s="226"/>
      <c r="R90" s="226"/>
      <c r="S90" s="225"/>
      <c r="T90" s="225"/>
      <c r="U90" s="225"/>
      <c r="V90" s="225"/>
      <c r="W90" s="225"/>
      <c r="X90" s="225"/>
      <c r="Y90" s="225"/>
      <c r="Z90" s="225"/>
      <c r="AA90" s="225"/>
      <c r="AB90" s="225"/>
      <c r="AC90" s="225"/>
      <c r="AD90" s="225"/>
      <c r="AE90" s="225"/>
      <c r="AF90" s="225"/>
      <c r="AG90" s="225"/>
      <c r="AH90" s="225"/>
      <c r="AI90" s="225"/>
      <c r="AJ90" s="225"/>
      <c r="AK90" s="225"/>
      <c r="AL90" s="225"/>
      <c r="AM90" s="225"/>
      <c r="AN90" s="225"/>
      <c r="AO90" s="225"/>
      <c r="AP90" s="225"/>
      <c r="AQ90" s="225"/>
      <c r="AR90" s="225"/>
      <c r="AS90" s="225"/>
      <c r="AT90" s="225"/>
      <c r="AU90" s="225"/>
      <c r="AV90" s="225"/>
      <c r="AW90" s="225"/>
      <c r="AX90" s="225"/>
      <c r="AY90" s="225"/>
    </row>
    <row r="91" spans="1:51" s="280" customFormat="1">
      <c r="A91" s="233"/>
      <c r="B91" s="218" t="s">
        <v>389</v>
      </c>
      <c r="C91" s="244" t="s">
        <v>19</v>
      </c>
      <c r="D91" s="245" t="s">
        <v>644</v>
      </c>
      <c r="E91" s="246">
        <v>50075</v>
      </c>
      <c r="F91" s="247">
        <v>50000</v>
      </c>
      <c r="G91" s="236">
        <v>2</v>
      </c>
      <c r="H91" s="768"/>
      <c r="I91" s="249">
        <f t="shared" si="6"/>
        <v>0</v>
      </c>
      <c r="J91" s="147"/>
      <c r="K91" s="226"/>
      <c r="L91" s="226"/>
      <c r="M91" s="226"/>
      <c r="N91" s="226"/>
      <c r="O91" s="226"/>
      <c r="P91" s="226"/>
      <c r="Q91" s="226"/>
      <c r="R91" s="226"/>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5"/>
      <c r="AY91" s="225"/>
    </row>
    <row r="92" spans="1:51" s="280" customFormat="1">
      <c r="A92" s="233"/>
      <c r="B92" s="218" t="s">
        <v>395</v>
      </c>
      <c r="C92" s="244" t="s">
        <v>19</v>
      </c>
      <c r="D92" s="245" t="s">
        <v>644</v>
      </c>
      <c r="E92" s="246">
        <v>50075</v>
      </c>
      <c r="F92" s="247">
        <v>50000</v>
      </c>
      <c r="G92" s="236">
        <v>2</v>
      </c>
      <c r="H92" s="768"/>
      <c r="I92" s="249">
        <f t="shared" si="6"/>
        <v>0</v>
      </c>
      <c r="J92" s="147"/>
      <c r="K92" s="226"/>
      <c r="L92" s="226"/>
      <c r="M92" s="226"/>
      <c r="N92" s="226"/>
      <c r="O92" s="226"/>
      <c r="P92" s="226"/>
      <c r="Q92" s="226"/>
      <c r="R92" s="226"/>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25"/>
      <c r="AT92" s="225"/>
      <c r="AU92" s="225"/>
      <c r="AV92" s="225"/>
      <c r="AW92" s="225"/>
      <c r="AX92" s="225"/>
      <c r="AY92" s="225"/>
    </row>
    <row r="93" spans="1:51" s="280" customFormat="1">
      <c r="A93" s="233"/>
      <c r="B93" s="218" t="s">
        <v>396</v>
      </c>
      <c r="C93" s="244" t="s">
        <v>21</v>
      </c>
      <c r="D93" s="245" t="s">
        <v>644</v>
      </c>
      <c r="E93" s="246">
        <v>50075</v>
      </c>
      <c r="F93" s="247">
        <v>50000</v>
      </c>
      <c r="G93" s="236">
        <v>2</v>
      </c>
      <c r="H93" s="768"/>
      <c r="I93" s="249">
        <f t="shared" si="6"/>
        <v>0</v>
      </c>
      <c r="J93" s="147"/>
      <c r="K93" s="226"/>
      <c r="L93" s="226"/>
      <c r="M93" s="226"/>
      <c r="N93" s="226"/>
      <c r="O93" s="226"/>
      <c r="P93" s="226"/>
      <c r="Q93" s="226"/>
      <c r="R93" s="226"/>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5"/>
      <c r="AQ93" s="225"/>
      <c r="AR93" s="225"/>
      <c r="AS93" s="225"/>
      <c r="AT93" s="225"/>
      <c r="AU93" s="225"/>
      <c r="AV93" s="225"/>
      <c r="AW93" s="225"/>
      <c r="AX93" s="225"/>
      <c r="AY93" s="225"/>
    </row>
    <row r="94" spans="1:51" s="280" customFormat="1">
      <c r="A94" s="233"/>
      <c r="B94" s="218" t="s">
        <v>397</v>
      </c>
      <c r="C94" s="244" t="s">
        <v>142</v>
      </c>
      <c r="D94" s="245" t="s">
        <v>644</v>
      </c>
      <c r="E94" s="246">
        <v>50075</v>
      </c>
      <c r="F94" s="247">
        <v>50000</v>
      </c>
      <c r="G94" s="236">
        <v>2</v>
      </c>
      <c r="H94" s="768"/>
      <c r="I94" s="249">
        <f t="shared" si="6"/>
        <v>0</v>
      </c>
      <c r="J94" s="147"/>
      <c r="K94" s="226"/>
      <c r="L94" s="226"/>
      <c r="M94" s="226"/>
      <c r="N94" s="226"/>
      <c r="O94" s="226"/>
      <c r="P94" s="226"/>
      <c r="Q94" s="226"/>
      <c r="R94" s="226"/>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row>
    <row r="95" spans="1:51" s="280" customFormat="1">
      <c r="A95" s="233"/>
      <c r="B95" s="218" t="s">
        <v>388</v>
      </c>
      <c r="C95" s="244" t="s">
        <v>134</v>
      </c>
      <c r="D95" s="245" t="s">
        <v>643</v>
      </c>
      <c r="E95" s="246"/>
      <c r="F95" s="247">
        <v>20000</v>
      </c>
      <c r="G95" s="216">
        <v>0</v>
      </c>
      <c r="H95" s="215" t="s">
        <v>1468</v>
      </c>
      <c r="I95" s="217" t="s">
        <v>1469</v>
      </c>
      <c r="J95" s="147"/>
      <c r="K95" s="226"/>
      <c r="L95" s="226"/>
      <c r="M95" s="226"/>
      <c r="N95" s="226"/>
      <c r="O95" s="226"/>
      <c r="P95" s="226"/>
      <c r="Q95" s="226"/>
      <c r="R95" s="226"/>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5"/>
      <c r="AQ95" s="225"/>
      <c r="AR95" s="225"/>
      <c r="AS95" s="225"/>
      <c r="AT95" s="225"/>
      <c r="AU95" s="225"/>
      <c r="AV95" s="225"/>
      <c r="AW95" s="225"/>
      <c r="AX95" s="225"/>
      <c r="AY95" s="225"/>
    </row>
    <row r="96" spans="1:51" s="280" customFormat="1">
      <c r="A96" s="233"/>
      <c r="B96" s="859"/>
      <c r="C96" s="242"/>
      <c r="D96" s="220"/>
      <c r="E96" s="254"/>
      <c r="F96" s="254"/>
      <c r="G96" s="241"/>
      <c r="H96" s="730"/>
      <c r="I96" s="253"/>
      <c r="J96" s="147"/>
      <c r="K96" s="226"/>
      <c r="L96" s="226"/>
      <c r="M96" s="226"/>
      <c r="N96" s="226"/>
      <c r="O96" s="226"/>
      <c r="P96" s="226"/>
      <c r="Q96" s="226"/>
      <c r="R96" s="226"/>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c r="AS96" s="225"/>
      <c r="AT96" s="225"/>
      <c r="AU96" s="225"/>
      <c r="AV96" s="225"/>
      <c r="AW96" s="225"/>
      <c r="AX96" s="225"/>
      <c r="AY96" s="225"/>
    </row>
    <row r="97" spans="1:51" s="280" customFormat="1" ht="15" customHeight="1">
      <c r="A97" s="233"/>
      <c r="B97" s="906" t="s">
        <v>1344</v>
      </c>
      <c r="C97" s="907"/>
      <c r="D97" s="220" t="s">
        <v>134</v>
      </c>
      <c r="E97" s="254"/>
      <c r="F97" s="254"/>
      <c r="G97" s="241"/>
      <c r="H97" s="730"/>
      <c r="I97" s="253"/>
      <c r="J97" s="147"/>
      <c r="K97" s="226"/>
      <c r="L97" s="226"/>
      <c r="M97" s="226"/>
      <c r="N97" s="226"/>
      <c r="O97" s="226"/>
      <c r="P97" s="226"/>
      <c r="Q97" s="226"/>
      <c r="R97" s="226"/>
      <c r="S97" s="225"/>
      <c r="T97" s="225"/>
      <c r="U97" s="225"/>
      <c r="V97" s="225"/>
      <c r="W97" s="225"/>
      <c r="X97" s="225"/>
      <c r="Y97" s="225"/>
      <c r="Z97" s="225"/>
      <c r="AA97" s="225"/>
      <c r="AB97" s="225"/>
      <c r="AC97" s="225"/>
      <c r="AD97" s="225"/>
      <c r="AE97" s="225"/>
      <c r="AF97" s="225"/>
      <c r="AG97" s="225"/>
      <c r="AH97" s="225"/>
      <c r="AI97" s="225"/>
      <c r="AJ97" s="225"/>
      <c r="AK97" s="225"/>
      <c r="AL97" s="225"/>
      <c r="AM97" s="225"/>
      <c r="AN97" s="225"/>
      <c r="AO97" s="225"/>
      <c r="AP97" s="225"/>
      <c r="AQ97" s="225"/>
      <c r="AR97" s="225"/>
      <c r="AS97" s="225"/>
      <c r="AT97" s="225"/>
      <c r="AU97" s="225"/>
      <c r="AV97" s="225"/>
      <c r="AW97" s="225"/>
      <c r="AX97" s="225"/>
      <c r="AY97" s="225"/>
    </row>
    <row r="98" spans="1:51" s="280" customFormat="1">
      <c r="A98" s="233"/>
      <c r="B98" s="218" t="s">
        <v>391</v>
      </c>
      <c r="C98" s="244" t="s">
        <v>272</v>
      </c>
      <c r="D98" s="245" t="s">
        <v>644</v>
      </c>
      <c r="E98" s="246">
        <v>430000</v>
      </c>
      <c r="F98" s="247">
        <v>50000</v>
      </c>
      <c r="G98" s="236">
        <v>9</v>
      </c>
      <c r="H98" s="768"/>
      <c r="I98" s="249">
        <f t="shared" ref="I98:I106" si="7">G98*H98</f>
        <v>0</v>
      </c>
      <c r="J98" s="147"/>
      <c r="K98" s="226"/>
      <c r="L98" s="226"/>
      <c r="M98" s="226"/>
      <c r="N98" s="226"/>
      <c r="O98" s="226"/>
      <c r="P98" s="226"/>
      <c r="Q98" s="226"/>
      <c r="R98" s="226"/>
      <c r="S98" s="225"/>
      <c r="T98" s="225"/>
      <c r="U98" s="225"/>
      <c r="V98" s="225"/>
      <c r="W98" s="225"/>
      <c r="X98" s="225"/>
      <c r="Y98" s="225"/>
      <c r="Z98" s="225"/>
      <c r="AA98" s="225"/>
      <c r="AB98" s="225"/>
      <c r="AC98" s="225"/>
      <c r="AD98" s="225"/>
      <c r="AE98" s="225"/>
      <c r="AF98" s="225"/>
      <c r="AG98" s="225"/>
      <c r="AH98" s="225"/>
      <c r="AI98" s="225"/>
      <c r="AJ98" s="225"/>
      <c r="AK98" s="225"/>
      <c r="AL98" s="225"/>
      <c r="AM98" s="225"/>
      <c r="AN98" s="225"/>
      <c r="AO98" s="225"/>
      <c r="AP98" s="225"/>
      <c r="AQ98" s="225"/>
      <c r="AR98" s="225"/>
      <c r="AS98" s="225"/>
      <c r="AT98" s="225"/>
      <c r="AU98" s="225"/>
      <c r="AV98" s="225"/>
      <c r="AW98" s="225"/>
      <c r="AX98" s="225"/>
      <c r="AY98" s="225"/>
    </row>
    <row r="99" spans="1:51" s="280" customFormat="1">
      <c r="A99" s="233"/>
      <c r="B99" s="218" t="s">
        <v>392</v>
      </c>
      <c r="C99" s="244" t="s">
        <v>17</v>
      </c>
      <c r="D99" s="245" t="s">
        <v>644</v>
      </c>
      <c r="E99" s="246">
        <v>430000</v>
      </c>
      <c r="F99" s="247">
        <v>50000</v>
      </c>
      <c r="G99" s="236">
        <v>9</v>
      </c>
      <c r="H99" s="768"/>
      <c r="I99" s="249">
        <f t="shared" si="7"/>
        <v>0</v>
      </c>
      <c r="J99" s="147"/>
      <c r="K99" s="226"/>
      <c r="L99" s="226"/>
      <c r="M99" s="226"/>
      <c r="N99" s="226"/>
      <c r="O99" s="226"/>
      <c r="P99" s="226"/>
      <c r="Q99" s="226"/>
      <c r="R99" s="226"/>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5"/>
      <c r="AY99" s="225"/>
    </row>
    <row r="100" spans="1:51" s="280" customFormat="1">
      <c r="A100" s="233"/>
      <c r="B100" s="218" t="s">
        <v>996</v>
      </c>
      <c r="C100" s="244" t="s">
        <v>273</v>
      </c>
      <c r="D100" s="245" t="s">
        <v>644</v>
      </c>
      <c r="E100" s="246">
        <v>430000</v>
      </c>
      <c r="F100" s="247">
        <v>50000</v>
      </c>
      <c r="G100" s="236">
        <v>9</v>
      </c>
      <c r="H100" s="768"/>
      <c r="I100" s="249">
        <f t="shared" si="7"/>
        <v>0</v>
      </c>
      <c r="J100" s="147"/>
      <c r="K100" s="226"/>
      <c r="L100" s="226"/>
      <c r="M100" s="226"/>
      <c r="N100" s="226"/>
      <c r="O100" s="226"/>
      <c r="P100" s="226"/>
      <c r="Q100" s="226"/>
      <c r="R100" s="226"/>
      <c r="S100" s="225"/>
      <c r="T100" s="225"/>
      <c r="U100" s="225"/>
      <c r="V100" s="225"/>
      <c r="W100" s="225"/>
      <c r="X100" s="225"/>
      <c r="Y100" s="225"/>
      <c r="Z100" s="225"/>
      <c r="AA100" s="225"/>
      <c r="AB100" s="225"/>
      <c r="AC100" s="225"/>
      <c r="AD100" s="225"/>
      <c r="AE100" s="225"/>
      <c r="AF100" s="225"/>
      <c r="AG100" s="225"/>
      <c r="AH100" s="225"/>
      <c r="AI100" s="225"/>
      <c r="AJ100" s="225"/>
      <c r="AK100" s="225"/>
      <c r="AL100" s="225"/>
      <c r="AM100" s="225"/>
      <c r="AN100" s="225"/>
      <c r="AO100" s="225"/>
      <c r="AP100" s="225"/>
      <c r="AQ100" s="225"/>
      <c r="AR100" s="225"/>
      <c r="AS100" s="225"/>
      <c r="AT100" s="225"/>
      <c r="AU100" s="225"/>
      <c r="AV100" s="225"/>
      <c r="AW100" s="225"/>
      <c r="AX100" s="225"/>
      <c r="AY100" s="225"/>
    </row>
    <row r="101" spans="1:51" s="280" customFormat="1">
      <c r="A101" s="233"/>
      <c r="B101" s="218" t="s">
        <v>701</v>
      </c>
      <c r="C101" s="244" t="s">
        <v>18</v>
      </c>
      <c r="D101" s="245" t="s">
        <v>644</v>
      </c>
      <c r="E101" s="246">
        <v>430000</v>
      </c>
      <c r="F101" s="247">
        <v>50000</v>
      </c>
      <c r="G101" s="236">
        <v>9</v>
      </c>
      <c r="H101" s="768"/>
      <c r="I101" s="249">
        <f t="shared" si="7"/>
        <v>0</v>
      </c>
      <c r="J101" s="147"/>
      <c r="K101" s="226"/>
      <c r="L101" s="226"/>
      <c r="M101" s="226"/>
      <c r="N101" s="226"/>
      <c r="O101" s="226"/>
      <c r="P101" s="226"/>
      <c r="Q101" s="226"/>
      <c r="R101" s="226"/>
      <c r="S101" s="225"/>
      <c r="T101" s="225"/>
      <c r="U101" s="225"/>
      <c r="V101" s="225"/>
      <c r="W101" s="225"/>
      <c r="X101" s="225"/>
      <c r="Y101" s="225"/>
      <c r="Z101" s="225"/>
      <c r="AA101" s="225"/>
      <c r="AB101" s="225"/>
      <c r="AC101" s="225"/>
      <c r="AD101" s="225"/>
      <c r="AE101" s="225"/>
      <c r="AF101" s="225"/>
      <c r="AG101" s="225"/>
      <c r="AH101" s="225"/>
      <c r="AI101" s="225"/>
      <c r="AJ101" s="225"/>
      <c r="AK101" s="225"/>
      <c r="AL101" s="225"/>
      <c r="AM101" s="225"/>
      <c r="AN101" s="225"/>
      <c r="AO101" s="225"/>
      <c r="AP101" s="225"/>
      <c r="AQ101" s="225"/>
      <c r="AR101" s="225"/>
      <c r="AS101" s="225"/>
      <c r="AT101" s="225"/>
      <c r="AU101" s="225"/>
      <c r="AV101" s="225"/>
      <c r="AW101" s="225"/>
      <c r="AX101" s="225"/>
      <c r="AY101" s="225"/>
    </row>
    <row r="102" spans="1:51" s="280" customFormat="1">
      <c r="A102" s="233"/>
      <c r="B102" s="218" t="s">
        <v>389</v>
      </c>
      <c r="C102" s="244" t="s">
        <v>19</v>
      </c>
      <c r="D102" s="245" t="s">
        <v>644</v>
      </c>
      <c r="E102" s="246">
        <v>430000</v>
      </c>
      <c r="F102" s="247">
        <v>50000</v>
      </c>
      <c r="G102" s="236">
        <v>9</v>
      </c>
      <c r="H102" s="768"/>
      <c r="I102" s="249">
        <f t="shared" si="7"/>
        <v>0</v>
      </c>
      <c r="J102" s="147"/>
      <c r="K102" s="226"/>
      <c r="L102" s="226"/>
      <c r="M102" s="226"/>
      <c r="N102" s="226"/>
      <c r="O102" s="226"/>
      <c r="P102" s="226"/>
      <c r="Q102" s="226"/>
      <c r="R102" s="226"/>
      <c r="S102" s="225"/>
      <c r="T102" s="225"/>
      <c r="U102" s="225"/>
      <c r="V102" s="225"/>
      <c r="W102" s="225"/>
      <c r="X102" s="225"/>
      <c r="Y102" s="225"/>
      <c r="Z102" s="225"/>
      <c r="AA102" s="225"/>
      <c r="AB102" s="225"/>
      <c r="AC102" s="225"/>
      <c r="AD102" s="225"/>
      <c r="AE102" s="225"/>
      <c r="AF102" s="225"/>
      <c r="AG102" s="225"/>
      <c r="AH102" s="225"/>
      <c r="AI102" s="225"/>
      <c r="AJ102" s="225"/>
      <c r="AK102" s="225"/>
      <c r="AL102" s="225"/>
      <c r="AM102" s="225"/>
      <c r="AN102" s="225"/>
      <c r="AO102" s="225"/>
      <c r="AP102" s="225"/>
      <c r="AQ102" s="225"/>
      <c r="AR102" s="225"/>
      <c r="AS102" s="225"/>
      <c r="AT102" s="225"/>
      <c r="AU102" s="225"/>
      <c r="AV102" s="225"/>
      <c r="AW102" s="225"/>
      <c r="AX102" s="225"/>
      <c r="AY102" s="225"/>
    </row>
    <row r="103" spans="1:51" s="280" customFormat="1">
      <c r="A103" s="233"/>
      <c r="B103" s="218" t="s">
        <v>395</v>
      </c>
      <c r="C103" s="244" t="s">
        <v>19</v>
      </c>
      <c r="D103" s="245" t="s">
        <v>644</v>
      </c>
      <c r="E103" s="246">
        <v>430000</v>
      </c>
      <c r="F103" s="247">
        <v>50000</v>
      </c>
      <c r="G103" s="236">
        <v>3</v>
      </c>
      <c r="H103" s="768"/>
      <c r="I103" s="249">
        <f t="shared" si="7"/>
        <v>0</v>
      </c>
      <c r="J103" s="147"/>
      <c r="K103" s="226"/>
      <c r="L103" s="226"/>
      <c r="M103" s="226"/>
      <c r="N103" s="226"/>
      <c r="O103" s="226"/>
      <c r="P103" s="226"/>
      <c r="Q103" s="226"/>
      <c r="R103" s="226"/>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5"/>
      <c r="AU103" s="225"/>
      <c r="AV103" s="225"/>
      <c r="AW103" s="225"/>
      <c r="AX103" s="225"/>
      <c r="AY103" s="225"/>
    </row>
    <row r="104" spans="1:51" s="280" customFormat="1">
      <c r="A104" s="233"/>
      <c r="B104" s="218" t="s">
        <v>396</v>
      </c>
      <c r="C104" s="244" t="s">
        <v>21</v>
      </c>
      <c r="D104" s="245" t="s">
        <v>644</v>
      </c>
      <c r="E104" s="246">
        <v>430000</v>
      </c>
      <c r="F104" s="247">
        <v>50000</v>
      </c>
      <c r="G104" s="236">
        <v>3</v>
      </c>
      <c r="H104" s="768"/>
      <c r="I104" s="249">
        <f t="shared" si="7"/>
        <v>0</v>
      </c>
      <c r="J104" s="147"/>
      <c r="K104" s="226"/>
      <c r="L104" s="226"/>
      <c r="M104" s="226"/>
      <c r="N104" s="226"/>
      <c r="O104" s="226"/>
      <c r="P104" s="226"/>
      <c r="Q104" s="226"/>
      <c r="R104" s="226"/>
      <c r="S104" s="225"/>
      <c r="T104" s="225"/>
      <c r="U104" s="225"/>
      <c r="V104" s="225"/>
      <c r="W104" s="225"/>
      <c r="X104" s="225"/>
      <c r="Y104" s="225"/>
      <c r="Z104" s="225"/>
      <c r="AA104" s="225"/>
      <c r="AB104" s="225"/>
      <c r="AC104" s="225"/>
      <c r="AD104" s="225"/>
      <c r="AE104" s="225"/>
      <c r="AF104" s="225"/>
      <c r="AG104" s="225"/>
      <c r="AH104" s="225"/>
      <c r="AI104" s="225"/>
      <c r="AJ104" s="225"/>
      <c r="AK104" s="225"/>
      <c r="AL104" s="225"/>
      <c r="AM104" s="225"/>
      <c r="AN104" s="225"/>
      <c r="AO104" s="225"/>
      <c r="AP104" s="225"/>
      <c r="AQ104" s="225"/>
      <c r="AR104" s="225"/>
      <c r="AS104" s="225"/>
      <c r="AT104" s="225"/>
      <c r="AU104" s="225"/>
      <c r="AV104" s="225"/>
      <c r="AW104" s="225"/>
      <c r="AX104" s="225"/>
      <c r="AY104" s="225"/>
    </row>
    <row r="105" spans="1:51" s="280" customFormat="1">
      <c r="A105" s="233"/>
      <c r="B105" s="218" t="s">
        <v>397</v>
      </c>
      <c r="C105" s="244" t="s">
        <v>142</v>
      </c>
      <c r="D105" s="245" t="s">
        <v>644</v>
      </c>
      <c r="E105" s="246">
        <v>430000</v>
      </c>
      <c r="F105" s="247">
        <v>50000</v>
      </c>
      <c r="G105" s="236">
        <v>3</v>
      </c>
      <c r="H105" s="768"/>
      <c r="I105" s="249">
        <f t="shared" si="7"/>
        <v>0</v>
      </c>
      <c r="J105" s="147"/>
      <c r="K105" s="226"/>
      <c r="L105" s="226"/>
      <c r="M105" s="226"/>
      <c r="N105" s="226"/>
      <c r="O105" s="226"/>
      <c r="P105" s="226"/>
      <c r="Q105" s="226"/>
      <c r="R105" s="226"/>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c r="AV105" s="225"/>
      <c r="AW105" s="225"/>
      <c r="AX105" s="225"/>
      <c r="AY105" s="225"/>
    </row>
    <row r="106" spans="1:51" s="280" customFormat="1">
      <c r="A106" s="233"/>
      <c r="B106" s="218" t="s">
        <v>388</v>
      </c>
      <c r="C106" s="244" t="s">
        <v>134</v>
      </c>
      <c r="D106" s="245" t="s">
        <v>643</v>
      </c>
      <c r="E106" s="246"/>
      <c r="F106" s="247">
        <v>20000</v>
      </c>
      <c r="G106" s="236">
        <v>3</v>
      </c>
      <c r="H106" s="768"/>
      <c r="I106" s="249">
        <f t="shared" si="7"/>
        <v>0</v>
      </c>
      <c r="J106" s="147"/>
      <c r="K106" s="226"/>
      <c r="L106" s="226"/>
      <c r="M106" s="226"/>
      <c r="N106" s="226"/>
      <c r="O106" s="226"/>
      <c r="P106" s="226"/>
      <c r="Q106" s="226"/>
      <c r="R106" s="226"/>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c r="AV106" s="225"/>
      <c r="AW106" s="225"/>
      <c r="AX106" s="225"/>
      <c r="AY106" s="225"/>
    </row>
    <row r="107" spans="1:51" s="280" customFormat="1">
      <c r="A107" s="233"/>
      <c r="B107" s="220" t="s">
        <v>1142</v>
      </c>
      <c r="C107" s="225"/>
      <c r="D107" s="239"/>
      <c r="E107" s="261"/>
      <c r="F107" s="262"/>
      <c r="G107" s="263"/>
      <c r="H107" s="733"/>
      <c r="I107" s="265"/>
      <c r="J107" s="147"/>
      <c r="K107" s="226"/>
      <c r="L107" s="226"/>
      <c r="M107" s="226"/>
      <c r="N107" s="226"/>
      <c r="O107" s="226"/>
      <c r="P107" s="226"/>
      <c r="Q107" s="226"/>
      <c r="R107" s="226"/>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c r="AV107" s="225"/>
      <c r="AW107" s="225"/>
      <c r="AX107" s="225"/>
      <c r="AY107" s="225"/>
    </row>
    <row r="108" spans="1:51" s="280" customFormat="1">
      <c r="A108" s="233"/>
      <c r="B108" s="218" t="s">
        <v>134</v>
      </c>
      <c r="C108" s="266" t="s">
        <v>134</v>
      </c>
      <c r="D108" s="239" t="s">
        <v>134</v>
      </c>
      <c r="E108" s="254"/>
      <c r="F108" s="262"/>
      <c r="G108" s="263"/>
      <c r="H108" s="733"/>
      <c r="I108" s="265"/>
      <c r="J108" s="147"/>
      <c r="K108" s="226"/>
      <c r="L108" s="226"/>
      <c r="M108" s="226"/>
      <c r="N108" s="226"/>
      <c r="O108" s="226"/>
      <c r="P108" s="226"/>
      <c r="Q108" s="226"/>
      <c r="R108" s="226"/>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c r="AV108" s="225"/>
      <c r="AW108" s="225"/>
      <c r="AX108" s="225"/>
      <c r="AY108" s="225"/>
    </row>
    <row r="109" spans="1:51" s="280" customFormat="1">
      <c r="A109" s="233"/>
      <c r="B109" s="221" t="s">
        <v>399</v>
      </c>
      <c r="C109" s="225"/>
      <c r="D109" s="220"/>
      <c r="E109" s="254"/>
      <c r="F109" s="254"/>
      <c r="G109" s="241"/>
      <c r="H109" s="730"/>
      <c r="I109" s="253"/>
      <c r="J109" s="147"/>
      <c r="K109" s="226"/>
      <c r="L109" s="226"/>
      <c r="M109" s="226"/>
      <c r="N109" s="226"/>
      <c r="O109" s="226"/>
      <c r="P109" s="226"/>
      <c r="Q109" s="226"/>
      <c r="R109" s="226"/>
      <c r="S109" s="225"/>
      <c r="T109" s="225"/>
      <c r="U109" s="225"/>
      <c r="V109" s="225"/>
      <c r="W109" s="225"/>
      <c r="X109" s="225"/>
      <c r="Y109" s="225"/>
      <c r="Z109" s="225"/>
      <c r="AA109" s="225"/>
      <c r="AB109" s="225"/>
      <c r="AC109" s="225"/>
      <c r="AD109" s="225"/>
      <c r="AE109" s="225"/>
      <c r="AF109" s="225"/>
      <c r="AG109" s="225"/>
      <c r="AH109" s="225"/>
      <c r="AI109" s="225"/>
      <c r="AJ109" s="225"/>
      <c r="AK109" s="225"/>
      <c r="AL109" s="225"/>
      <c r="AM109" s="225"/>
      <c r="AN109" s="225"/>
      <c r="AO109" s="225"/>
      <c r="AP109" s="225"/>
      <c r="AQ109" s="225"/>
      <c r="AR109" s="225"/>
      <c r="AS109" s="225"/>
      <c r="AT109" s="225"/>
      <c r="AU109" s="225"/>
      <c r="AV109" s="225"/>
      <c r="AW109" s="225"/>
      <c r="AX109" s="225"/>
      <c r="AY109" s="225"/>
    </row>
    <row r="110" spans="1:51" s="280" customFormat="1">
      <c r="A110" s="233"/>
      <c r="B110" s="218" t="s">
        <v>393</v>
      </c>
      <c r="C110" s="244" t="s">
        <v>13</v>
      </c>
      <c r="D110" s="245" t="s">
        <v>644</v>
      </c>
      <c r="E110" s="246">
        <v>28400</v>
      </c>
      <c r="F110" s="247">
        <v>800</v>
      </c>
      <c r="G110" s="236">
        <v>36</v>
      </c>
      <c r="H110" s="768"/>
      <c r="I110" s="249">
        <f t="shared" ref="I110:I113" si="8">G110*H110</f>
        <v>0</v>
      </c>
      <c r="J110" s="147"/>
      <c r="K110" s="226"/>
      <c r="L110" s="226"/>
      <c r="M110" s="226"/>
      <c r="N110" s="226"/>
      <c r="O110" s="226"/>
      <c r="P110" s="226"/>
      <c r="Q110" s="226"/>
      <c r="R110" s="226"/>
      <c r="S110" s="225"/>
      <c r="T110" s="225"/>
      <c r="U110" s="225"/>
      <c r="V110" s="225"/>
      <c r="W110" s="225"/>
      <c r="X110" s="225"/>
      <c r="Y110" s="225"/>
      <c r="Z110" s="225"/>
      <c r="AA110" s="225"/>
      <c r="AB110" s="225"/>
      <c r="AC110" s="225"/>
      <c r="AD110" s="225"/>
      <c r="AE110" s="225"/>
      <c r="AF110" s="225"/>
      <c r="AG110" s="225"/>
      <c r="AH110" s="225"/>
      <c r="AI110" s="225"/>
      <c r="AJ110" s="225"/>
      <c r="AK110" s="225"/>
      <c r="AL110" s="225"/>
      <c r="AM110" s="225"/>
      <c r="AN110" s="225"/>
      <c r="AO110" s="225"/>
      <c r="AP110" s="225"/>
      <c r="AQ110" s="225"/>
      <c r="AR110" s="225"/>
      <c r="AS110" s="225"/>
      <c r="AT110" s="225"/>
      <c r="AU110" s="225"/>
      <c r="AV110" s="225"/>
      <c r="AW110" s="225"/>
      <c r="AX110" s="225"/>
      <c r="AY110" s="225"/>
    </row>
    <row r="111" spans="1:51" s="280" customFormat="1">
      <c r="A111" s="233"/>
      <c r="B111" s="218" t="s">
        <v>400</v>
      </c>
      <c r="C111" s="244" t="s">
        <v>15</v>
      </c>
      <c r="D111" s="245" t="s">
        <v>644</v>
      </c>
      <c r="E111" s="246">
        <v>28400</v>
      </c>
      <c r="F111" s="247">
        <v>800</v>
      </c>
      <c r="G111" s="236">
        <v>36</v>
      </c>
      <c r="H111" s="768"/>
      <c r="I111" s="249">
        <f t="shared" si="8"/>
        <v>0</v>
      </c>
      <c r="J111" s="147"/>
      <c r="K111" s="226"/>
      <c r="L111" s="226"/>
      <c r="M111" s="226"/>
      <c r="N111" s="226"/>
      <c r="O111" s="226"/>
      <c r="P111" s="226"/>
      <c r="Q111" s="226"/>
      <c r="R111" s="226"/>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225"/>
      <c r="AW111" s="225"/>
      <c r="AX111" s="225"/>
      <c r="AY111" s="225"/>
    </row>
    <row r="112" spans="1:51" s="280" customFormat="1">
      <c r="A112" s="233"/>
      <c r="B112" s="218" t="s">
        <v>736</v>
      </c>
      <c r="C112" s="244" t="s">
        <v>15</v>
      </c>
      <c r="D112" s="245" t="s">
        <v>644</v>
      </c>
      <c r="E112" s="246">
        <v>28400</v>
      </c>
      <c r="F112" s="247">
        <v>4000</v>
      </c>
      <c r="G112" s="236">
        <v>7</v>
      </c>
      <c r="H112" s="768"/>
      <c r="I112" s="249">
        <f t="shared" si="8"/>
        <v>0</v>
      </c>
      <c r="J112" s="147"/>
      <c r="K112" s="226"/>
      <c r="L112" s="226"/>
      <c r="M112" s="226"/>
      <c r="N112" s="226"/>
      <c r="O112" s="226"/>
      <c r="P112" s="226"/>
      <c r="Q112" s="226"/>
      <c r="R112" s="226"/>
      <c r="S112" s="225"/>
      <c r="T112" s="225"/>
      <c r="U112" s="225"/>
      <c r="V112" s="225"/>
      <c r="W112" s="225"/>
      <c r="X112" s="225"/>
      <c r="Y112" s="225"/>
      <c r="Z112" s="225"/>
      <c r="AA112" s="225"/>
      <c r="AB112" s="225"/>
      <c r="AC112" s="225"/>
      <c r="AD112" s="225"/>
      <c r="AE112" s="225"/>
      <c r="AF112" s="225"/>
      <c r="AG112" s="225"/>
      <c r="AH112" s="225"/>
      <c r="AI112" s="225"/>
      <c r="AJ112" s="225"/>
      <c r="AK112" s="225"/>
      <c r="AL112" s="225"/>
      <c r="AM112" s="225"/>
      <c r="AN112" s="225"/>
      <c r="AO112" s="225"/>
      <c r="AP112" s="225"/>
      <c r="AQ112" s="225"/>
      <c r="AR112" s="225"/>
      <c r="AS112" s="225"/>
      <c r="AT112" s="225"/>
      <c r="AU112" s="225"/>
      <c r="AV112" s="225"/>
      <c r="AW112" s="225"/>
      <c r="AX112" s="225"/>
      <c r="AY112" s="225"/>
    </row>
    <row r="113" spans="1:51" s="280" customFormat="1">
      <c r="A113" s="233"/>
      <c r="B113" s="218" t="s">
        <v>401</v>
      </c>
      <c r="C113" s="245" t="s">
        <v>207</v>
      </c>
      <c r="D113" s="245" t="s">
        <v>644</v>
      </c>
      <c r="E113" s="246">
        <v>28400</v>
      </c>
      <c r="F113" s="247">
        <v>8000</v>
      </c>
      <c r="G113" s="236">
        <v>4</v>
      </c>
      <c r="H113" s="768"/>
      <c r="I113" s="249">
        <f t="shared" si="8"/>
        <v>0</v>
      </c>
      <c r="J113" s="147"/>
      <c r="K113" s="226"/>
      <c r="L113" s="226"/>
      <c r="M113" s="226"/>
      <c r="N113" s="226"/>
      <c r="O113" s="226"/>
      <c r="P113" s="226"/>
      <c r="Q113" s="226"/>
      <c r="R113" s="226"/>
      <c r="S113" s="225"/>
      <c r="T113" s="225"/>
      <c r="U113" s="225"/>
      <c r="V113" s="225"/>
      <c r="W113" s="225"/>
      <c r="X113" s="225"/>
      <c r="Y113" s="225"/>
      <c r="Z113" s="225"/>
      <c r="AA113" s="225"/>
      <c r="AB113" s="225"/>
      <c r="AC113" s="225"/>
      <c r="AD113" s="225"/>
      <c r="AE113" s="225"/>
      <c r="AF113" s="225"/>
      <c r="AG113" s="225"/>
      <c r="AH113" s="225"/>
      <c r="AI113" s="225"/>
      <c r="AJ113" s="225"/>
      <c r="AK113" s="225"/>
      <c r="AL113" s="225"/>
      <c r="AM113" s="225"/>
      <c r="AN113" s="225"/>
      <c r="AO113" s="225"/>
      <c r="AP113" s="225"/>
      <c r="AQ113" s="225"/>
      <c r="AR113" s="225"/>
      <c r="AS113" s="225"/>
      <c r="AT113" s="225"/>
      <c r="AU113" s="225"/>
      <c r="AV113" s="225"/>
      <c r="AW113" s="225"/>
      <c r="AX113" s="225"/>
      <c r="AY113" s="225"/>
    </row>
    <row r="114" spans="1:51" s="280" customFormat="1">
      <c r="A114" s="233"/>
      <c r="B114" s="218" t="s">
        <v>134</v>
      </c>
      <c r="C114" s="729" t="s">
        <v>32</v>
      </c>
      <c r="D114" s="225"/>
      <c r="E114" s="229"/>
      <c r="F114" s="254"/>
      <c r="G114" s="241"/>
      <c r="H114" s="730"/>
      <c r="I114" s="253"/>
      <c r="J114" s="147"/>
      <c r="K114" s="226"/>
      <c r="L114" s="226"/>
      <c r="M114" s="226"/>
      <c r="N114" s="226"/>
      <c r="O114" s="226"/>
      <c r="P114" s="226"/>
      <c r="Q114" s="226"/>
      <c r="R114" s="226"/>
      <c r="S114" s="225"/>
      <c r="T114" s="225"/>
      <c r="U114" s="225"/>
      <c r="V114" s="225"/>
      <c r="W114" s="225"/>
      <c r="X114" s="225"/>
      <c r="Y114" s="225"/>
      <c r="Z114" s="225"/>
      <c r="AA114" s="225"/>
      <c r="AB114" s="225"/>
      <c r="AC114" s="225"/>
      <c r="AD114" s="225"/>
      <c r="AE114" s="225"/>
      <c r="AF114" s="225"/>
      <c r="AG114" s="225"/>
      <c r="AH114" s="225"/>
      <c r="AI114" s="225"/>
      <c r="AJ114" s="225"/>
      <c r="AK114" s="225"/>
      <c r="AL114" s="225"/>
      <c r="AM114" s="225"/>
      <c r="AN114" s="225"/>
      <c r="AO114" s="225"/>
      <c r="AP114" s="225"/>
      <c r="AQ114" s="225"/>
      <c r="AR114" s="225"/>
      <c r="AS114" s="225"/>
      <c r="AT114" s="225"/>
      <c r="AU114" s="225"/>
      <c r="AV114" s="225"/>
      <c r="AW114" s="225"/>
      <c r="AX114" s="225"/>
      <c r="AY114" s="225"/>
    </row>
    <row r="115" spans="1:51" s="280" customFormat="1">
      <c r="A115" s="233"/>
      <c r="B115" s="218" t="s">
        <v>134</v>
      </c>
      <c r="C115" s="729" t="s">
        <v>33</v>
      </c>
      <c r="D115" s="220" t="s">
        <v>134</v>
      </c>
      <c r="E115" s="229"/>
      <c r="F115" s="254"/>
      <c r="G115" s="241"/>
      <c r="H115" s="730"/>
      <c r="I115" s="253"/>
      <c r="J115" s="147"/>
      <c r="K115" s="226"/>
      <c r="L115" s="226"/>
      <c r="M115" s="226"/>
      <c r="N115" s="226"/>
      <c r="O115" s="226"/>
      <c r="P115" s="226"/>
      <c r="Q115" s="226"/>
      <c r="R115" s="226"/>
      <c r="S115" s="225"/>
      <c r="T115" s="225"/>
      <c r="U115" s="225"/>
      <c r="V115" s="225"/>
      <c r="W115" s="225"/>
      <c r="X115" s="225"/>
      <c r="Y115" s="225"/>
      <c r="Z115" s="225"/>
      <c r="AA115" s="225"/>
      <c r="AB115" s="225"/>
      <c r="AC115" s="225"/>
      <c r="AD115" s="225"/>
      <c r="AE115" s="225"/>
      <c r="AF115" s="225"/>
      <c r="AG115" s="225"/>
      <c r="AH115" s="225"/>
      <c r="AI115" s="225"/>
      <c r="AJ115" s="225"/>
      <c r="AK115" s="225"/>
      <c r="AL115" s="225"/>
      <c r="AM115" s="225"/>
      <c r="AN115" s="225"/>
      <c r="AO115" s="225"/>
      <c r="AP115" s="225"/>
      <c r="AQ115" s="225"/>
      <c r="AR115" s="225"/>
      <c r="AS115" s="225"/>
      <c r="AT115" s="225"/>
      <c r="AU115" s="225"/>
      <c r="AV115" s="225"/>
      <c r="AW115" s="225"/>
      <c r="AX115" s="225"/>
      <c r="AY115" s="225"/>
    </row>
    <row r="116" spans="1:51" s="280" customFormat="1">
      <c r="A116" s="233"/>
      <c r="B116" s="859" t="s">
        <v>31</v>
      </c>
      <c r="C116" s="242" t="s">
        <v>134</v>
      </c>
      <c r="D116" s="220" t="s">
        <v>134</v>
      </c>
      <c r="E116" s="254"/>
      <c r="F116" s="254"/>
      <c r="G116" s="241"/>
      <c r="H116" s="730"/>
      <c r="I116" s="253"/>
      <c r="J116" s="147"/>
      <c r="K116" s="226"/>
      <c r="L116" s="226"/>
      <c r="M116" s="226"/>
      <c r="N116" s="226"/>
      <c r="O116" s="226"/>
      <c r="P116" s="226"/>
      <c r="Q116" s="226"/>
      <c r="R116" s="226"/>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c r="AV116" s="225"/>
      <c r="AW116" s="225"/>
      <c r="AX116" s="225"/>
      <c r="AY116" s="225"/>
    </row>
    <row r="117" spans="1:51" s="280" customFormat="1" ht="27.6">
      <c r="A117" s="233"/>
      <c r="B117" s="859" t="s">
        <v>402</v>
      </c>
      <c r="C117" s="242" t="s">
        <v>134</v>
      </c>
      <c r="D117" s="220" t="s">
        <v>134</v>
      </c>
      <c r="E117" s="254"/>
      <c r="F117" s="254"/>
      <c r="G117" s="241"/>
      <c r="H117" s="730"/>
      <c r="I117" s="253"/>
      <c r="J117" s="147"/>
      <c r="K117" s="226"/>
      <c r="L117" s="226"/>
      <c r="M117" s="226"/>
      <c r="N117" s="226"/>
      <c r="O117" s="226"/>
      <c r="P117" s="226"/>
      <c r="Q117" s="226"/>
      <c r="R117" s="226"/>
      <c r="S117" s="225"/>
      <c r="T117" s="225"/>
      <c r="U117" s="225"/>
      <c r="V117" s="225"/>
      <c r="W117" s="225"/>
      <c r="X117" s="225"/>
      <c r="Y117" s="225"/>
      <c r="Z117" s="225"/>
      <c r="AA117" s="225"/>
      <c r="AB117" s="225"/>
      <c r="AC117" s="225"/>
      <c r="AD117" s="225"/>
      <c r="AE117" s="225"/>
      <c r="AF117" s="225"/>
      <c r="AG117" s="225"/>
      <c r="AH117" s="225"/>
      <c r="AI117" s="225"/>
      <c r="AJ117" s="225"/>
      <c r="AK117" s="225"/>
      <c r="AL117" s="225"/>
      <c r="AM117" s="225"/>
      <c r="AN117" s="225"/>
      <c r="AO117" s="225"/>
      <c r="AP117" s="225"/>
      <c r="AQ117" s="225"/>
      <c r="AR117" s="225"/>
      <c r="AS117" s="225"/>
      <c r="AT117" s="225"/>
      <c r="AU117" s="225"/>
      <c r="AV117" s="225"/>
      <c r="AW117" s="225"/>
      <c r="AX117" s="225"/>
      <c r="AY117" s="225"/>
    </row>
    <row r="118" spans="1:51" s="280" customFormat="1">
      <c r="A118" s="233"/>
      <c r="B118" s="218" t="s">
        <v>393</v>
      </c>
      <c r="C118" s="244" t="s">
        <v>13</v>
      </c>
      <c r="D118" s="245" t="s">
        <v>644</v>
      </c>
      <c r="E118" s="189">
        <f>50758-E110</f>
        <v>22358</v>
      </c>
      <c r="F118" s="247">
        <v>800</v>
      </c>
      <c r="G118" s="236">
        <v>28</v>
      </c>
      <c r="H118" s="768"/>
      <c r="I118" s="249">
        <f t="shared" ref="I118:I120" si="9">G118*H118</f>
        <v>0</v>
      </c>
      <c r="J118" s="147"/>
      <c r="K118" s="226"/>
      <c r="L118" s="226"/>
      <c r="M118" s="226"/>
      <c r="N118" s="226"/>
      <c r="O118" s="226"/>
      <c r="P118" s="226"/>
      <c r="Q118" s="226"/>
      <c r="R118" s="226"/>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c r="AO118" s="225"/>
      <c r="AP118" s="225"/>
      <c r="AQ118" s="225"/>
      <c r="AR118" s="225"/>
      <c r="AS118" s="225"/>
      <c r="AT118" s="225"/>
      <c r="AU118" s="225"/>
      <c r="AV118" s="225"/>
      <c r="AW118" s="225"/>
      <c r="AX118" s="225"/>
      <c r="AY118" s="225"/>
    </row>
    <row r="119" spans="1:51" s="280" customFormat="1">
      <c r="A119" s="233"/>
      <c r="B119" s="218" t="s">
        <v>737</v>
      </c>
      <c r="C119" s="244" t="s">
        <v>15</v>
      </c>
      <c r="D119" s="245" t="s">
        <v>644</v>
      </c>
      <c r="E119" s="189">
        <f t="shared" ref="E119:E120" si="10">50758-E111</f>
        <v>22358</v>
      </c>
      <c r="F119" s="247">
        <v>800</v>
      </c>
      <c r="G119" s="236">
        <v>28</v>
      </c>
      <c r="H119" s="768"/>
      <c r="I119" s="249">
        <f t="shared" si="9"/>
        <v>0</v>
      </c>
      <c r="J119" s="147"/>
      <c r="K119" s="226"/>
      <c r="L119" s="226"/>
      <c r="M119" s="226"/>
      <c r="N119" s="226"/>
      <c r="O119" s="226"/>
      <c r="P119" s="226"/>
      <c r="Q119" s="226"/>
      <c r="R119" s="226"/>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c r="AV119" s="225"/>
      <c r="AW119" s="225"/>
      <c r="AX119" s="225"/>
      <c r="AY119" s="225"/>
    </row>
    <row r="120" spans="1:51" s="280" customFormat="1">
      <c r="A120" s="233"/>
      <c r="B120" s="218" t="s">
        <v>736</v>
      </c>
      <c r="C120" s="244" t="s">
        <v>15</v>
      </c>
      <c r="D120" s="245" t="s">
        <v>644</v>
      </c>
      <c r="E120" s="189">
        <f t="shared" si="10"/>
        <v>22358</v>
      </c>
      <c r="F120" s="247">
        <v>4000</v>
      </c>
      <c r="G120" s="236">
        <v>6</v>
      </c>
      <c r="H120" s="768"/>
      <c r="I120" s="249">
        <f t="shared" si="9"/>
        <v>0</v>
      </c>
      <c r="J120" s="147"/>
      <c r="K120" s="226"/>
      <c r="L120" s="226"/>
      <c r="M120" s="226"/>
      <c r="N120" s="226"/>
      <c r="O120" s="226"/>
      <c r="P120" s="226"/>
      <c r="Q120" s="226"/>
      <c r="R120" s="226"/>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225"/>
      <c r="AW120" s="225"/>
      <c r="AX120" s="225"/>
      <c r="AY120" s="225"/>
    </row>
    <row r="121" spans="1:51" s="280" customFormat="1">
      <c r="A121" s="233"/>
      <c r="B121" s="218" t="s">
        <v>134</v>
      </c>
      <c r="C121" s="729" t="s">
        <v>32</v>
      </c>
      <c r="D121" s="225"/>
      <c r="E121" s="9"/>
      <c r="F121" s="231"/>
      <c r="G121" s="241"/>
      <c r="H121" s="730"/>
      <c r="I121" s="253"/>
      <c r="J121" s="147"/>
      <c r="K121" s="226"/>
      <c r="L121" s="226"/>
      <c r="M121" s="226"/>
      <c r="N121" s="226"/>
      <c r="O121" s="226"/>
      <c r="P121" s="226"/>
      <c r="Q121" s="226"/>
      <c r="R121" s="226"/>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225"/>
      <c r="AR121" s="225"/>
      <c r="AS121" s="225"/>
      <c r="AT121" s="225"/>
      <c r="AU121" s="225"/>
      <c r="AV121" s="225"/>
      <c r="AW121" s="225"/>
      <c r="AX121" s="225"/>
      <c r="AY121" s="225"/>
    </row>
    <row r="122" spans="1:51" s="280" customFormat="1">
      <c r="A122" s="233"/>
      <c r="B122" s="218" t="s">
        <v>134</v>
      </c>
      <c r="C122" s="729" t="s">
        <v>33</v>
      </c>
      <c r="D122" s="225"/>
      <c r="E122" s="9"/>
      <c r="F122" s="243"/>
      <c r="G122" s="241"/>
      <c r="H122" s="730"/>
      <c r="I122" s="253"/>
      <c r="J122" s="147"/>
      <c r="K122" s="226"/>
      <c r="L122" s="226"/>
      <c r="M122" s="226"/>
      <c r="N122" s="226"/>
      <c r="O122" s="226"/>
      <c r="P122" s="226"/>
      <c r="Q122" s="226"/>
      <c r="R122" s="226"/>
      <c r="S122" s="225"/>
      <c r="T122" s="225"/>
      <c r="U122" s="225"/>
      <c r="V122" s="225"/>
      <c r="W122" s="225"/>
      <c r="X122" s="225"/>
      <c r="Y122" s="225"/>
      <c r="Z122" s="225"/>
      <c r="AA122" s="225"/>
      <c r="AB122" s="225"/>
      <c r="AC122" s="225"/>
      <c r="AD122" s="225"/>
      <c r="AE122" s="225"/>
      <c r="AF122" s="225"/>
      <c r="AG122" s="225"/>
      <c r="AH122" s="225"/>
      <c r="AI122" s="225"/>
      <c r="AJ122" s="225"/>
      <c r="AK122" s="225"/>
      <c r="AL122" s="225"/>
      <c r="AM122" s="225"/>
      <c r="AN122" s="225"/>
      <c r="AO122" s="225"/>
      <c r="AP122" s="225"/>
      <c r="AQ122" s="225"/>
      <c r="AR122" s="225"/>
      <c r="AS122" s="225"/>
      <c r="AT122" s="225"/>
      <c r="AU122" s="225"/>
      <c r="AV122" s="225"/>
      <c r="AW122" s="225"/>
      <c r="AX122" s="225"/>
      <c r="AY122" s="225"/>
    </row>
    <row r="123" spans="1:51" s="280" customFormat="1">
      <c r="A123" s="233"/>
      <c r="B123" s="859" t="s">
        <v>141</v>
      </c>
      <c r="C123" s="242" t="s">
        <v>134</v>
      </c>
      <c r="D123" s="220" t="s">
        <v>134</v>
      </c>
      <c r="E123" s="9"/>
      <c r="F123" s="254"/>
      <c r="G123" s="241"/>
      <c r="H123" s="730"/>
      <c r="I123" s="253"/>
      <c r="J123" s="147"/>
      <c r="K123" s="226"/>
      <c r="L123" s="226"/>
      <c r="M123" s="226"/>
      <c r="N123" s="226"/>
      <c r="O123" s="226"/>
      <c r="P123" s="226"/>
      <c r="Q123" s="226"/>
      <c r="R123" s="226"/>
      <c r="S123" s="225"/>
      <c r="T123" s="225"/>
      <c r="U123" s="225"/>
      <c r="V123" s="225"/>
      <c r="W123" s="225"/>
      <c r="X123" s="225"/>
      <c r="Y123" s="225"/>
      <c r="Z123" s="225"/>
      <c r="AA123" s="225"/>
      <c r="AB123" s="225"/>
      <c r="AC123" s="225"/>
      <c r="AD123" s="225"/>
      <c r="AE123" s="225"/>
      <c r="AF123" s="225"/>
      <c r="AG123" s="225"/>
      <c r="AH123" s="225"/>
      <c r="AI123" s="225"/>
      <c r="AJ123" s="225"/>
      <c r="AK123" s="225"/>
      <c r="AL123" s="225"/>
      <c r="AM123" s="225"/>
      <c r="AN123" s="225"/>
      <c r="AO123" s="225"/>
      <c r="AP123" s="225"/>
      <c r="AQ123" s="225"/>
      <c r="AR123" s="225"/>
      <c r="AS123" s="225"/>
      <c r="AT123" s="225"/>
      <c r="AU123" s="225"/>
      <c r="AV123" s="225"/>
      <c r="AW123" s="225"/>
      <c r="AX123" s="225"/>
      <c r="AY123" s="225"/>
    </row>
    <row r="124" spans="1:51" s="280" customFormat="1">
      <c r="A124" s="233"/>
      <c r="B124" s="218" t="s">
        <v>393</v>
      </c>
      <c r="C124" s="245" t="s">
        <v>13</v>
      </c>
      <c r="D124" s="245" t="s">
        <v>644</v>
      </c>
      <c r="E124" s="189">
        <v>7860</v>
      </c>
      <c r="F124" s="247">
        <v>400</v>
      </c>
      <c r="G124" s="236">
        <v>20</v>
      </c>
      <c r="H124" s="768"/>
      <c r="I124" s="249">
        <f t="shared" ref="I124:I128" si="11">G124*H124</f>
        <v>0</v>
      </c>
      <c r="J124" s="147"/>
      <c r="K124" s="226"/>
      <c r="L124" s="226"/>
      <c r="M124" s="226"/>
      <c r="N124" s="226"/>
      <c r="O124" s="226"/>
      <c r="P124" s="226"/>
      <c r="Q124" s="226"/>
      <c r="R124" s="226"/>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225"/>
      <c r="AW124" s="225"/>
      <c r="AX124" s="225"/>
      <c r="AY124" s="225"/>
    </row>
    <row r="125" spans="1:51" s="280" customFormat="1">
      <c r="A125" s="233"/>
      <c r="B125" s="218" t="s">
        <v>386</v>
      </c>
      <c r="C125" s="245" t="s">
        <v>15</v>
      </c>
      <c r="D125" s="245" t="s">
        <v>644</v>
      </c>
      <c r="E125" s="189">
        <v>7860</v>
      </c>
      <c r="F125" s="247">
        <v>400</v>
      </c>
      <c r="G125" s="236">
        <v>20</v>
      </c>
      <c r="H125" s="768"/>
      <c r="I125" s="249">
        <f t="shared" si="11"/>
        <v>0</v>
      </c>
      <c r="J125" s="147"/>
      <c r="K125" s="226"/>
      <c r="L125" s="226"/>
      <c r="M125" s="226"/>
      <c r="N125" s="226"/>
      <c r="O125" s="226"/>
      <c r="P125" s="226"/>
      <c r="Q125" s="226"/>
      <c r="R125" s="226"/>
      <c r="S125" s="225"/>
      <c r="T125" s="225"/>
      <c r="U125" s="225"/>
      <c r="V125" s="225"/>
      <c r="W125" s="225"/>
      <c r="X125" s="225"/>
      <c r="Y125" s="225"/>
      <c r="Z125" s="225"/>
      <c r="AA125" s="225"/>
      <c r="AB125" s="225"/>
      <c r="AC125" s="225"/>
      <c r="AD125" s="225"/>
      <c r="AE125" s="225"/>
      <c r="AF125" s="225"/>
      <c r="AG125" s="225"/>
      <c r="AH125" s="225"/>
      <c r="AI125" s="225"/>
      <c r="AJ125" s="225"/>
      <c r="AK125" s="225"/>
      <c r="AL125" s="225"/>
      <c r="AM125" s="225"/>
      <c r="AN125" s="225"/>
      <c r="AO125" s="225"/>
      <c r="AP125" s="225"/>
      <c r="AQ125" s="225"/>
      <c r="AR125" s="225"/>
      <c r="AS125" s="225"/>
      <c r="AT125" s="225"/>
      <c r="AU125" s="225"/>
      <c r="AV125" s="225"/>
      <c r="AW125" s="225"/>
      <c r="AX125" s="225"/>
      <c r="AY125" s="225"/>
    </row>
    <row r="126" spans="1:51" s="280" customFormat="1">
      <c r="A126" s="233"/>
      <c r="B126" s="218" t="s">
        <v>702</v>
      </c>
      <c r="C126" s="244" t="s">
        <v>18</v>
      </c>
      <c r="D126" s="245" t="s">
        <v>644</v>
      </c>
      <c r="E126" s="189">
        <v>7860</v>
      </c>
      <c r="F126" s="247">
        <v>8000</v>
      </c>
      <c r="G126" s="236">
        <v>1</v>
      </c>
      <c r="H126" s="768"/>
      <c r="I126" s="249">
        <f t="shared" si="11"/>
        <v>0</v>
      </c>
      <c r="J126" s="147"/>
      <c r="K126" s="226"/>
      <c r="L126" s="226"/>
      <c r="M126" s="226"/>
      <c r="N126" s="226"/>
      <c r="O126" s="226"/>
      <c r="P126" s="226"/>
      <c r="Q126" s="226"/>
      <c r="R126" s="226"/>
      <c r="S126" s="225"/>
      <c r="T126" s="225"/>
      <c r="U126" s="225"/>
      <c r="V126" s="225"/>
      <c r="W126" s="225"/>
      <c r="X126" s="225"/>
      <c r="Y126" s="225"/>
      <c r="Z126" s="225"/>
      <c r="AA126" s="225"/>
      <c r="AB126" s="225"/>
      <c r="AC126" s="225"/>
      <c r="AD126" s="225"/>
      <c r="AE126" s="225"/>
      <c r="AF126" s="225"/>
      <c r="AG126" s="225"/>
      <c r="AH126" s="225"/>
      <c r="AI126" s="225"/>
      <c r="AJ126" s="225"/>
      <c r="AK126" s="225"/>
      <c r="AL126" s="225"/>
      <c r="AM126" s="225"/>
      <c r="AN126" s="225"/>
      <c r="AO126" s="225"/>
      <c r="AP126" s="225"/>
      <c r="AQ126" s="225"/>
      <c r="AR126" s="225"/>
      <c r="AS126" s="225"/>
      <c r="AT126" s="225"/>
      <c r="AU126" s="225"/>
      <c r="AV126" s="225"/>
      <c r="AW126" s="225"/>
      <c r="AX126" s="225"/>
      <c r="AY126" s="225"/>
    </row>
    <row r="127" spans="1:51" s="280" customFormat="1">
      <c r="A127" s="233"/>
      <c r="B127" s="218" t="s">
        <v>403</v>
      </c>
      <c r="C127" s="244" t="s">
        <v>19</v>
      </c>
      <c r="D127" s="245" t="s">
        <v>644</v>
      </c>
      <c r="E127" s="189">
        <v>7860</v>
      </c>
      <c r="F127" s="247">
        <v>8000</v>
      </c>
      <c r="G127" s="236">
        <v>1</v>
      </c>
      <c r="H127" s="768"/>
      <c r="I127" s="249">
        <f t="shared" si="11"/>
        <v>0</v>
      </c>
      <c r="J127" s="147"/>
      <c r="K127" s="226"/>
      <c r="L127" s="226"/>
      <c r="M127" s="226"/>
      <c r="N127" s="226"/>
      <c r="O127" s="226"/>
      <c r="P127" s="226"/>
      <c r="Q127" s="226"/>
      <c r="R127" s="226"/>
      <c r="S127" s="225"/>
      <c r="T127" s="225"/>
      <c r="U127" s="225"/>
      <c r="V127" s="225"/>
      <c r="W127" s="225"/>
      <c r="X127" s="225"/>
      <c r="Y127" s="225"/>
      <c r="Z127" s="225"/>
      <c r="AA127" s="225"/>
      <c r="AB127" s="225"/>
      <c r="AC127" s="225"/>
      <c r="AD127" s="225"/>
      <c r="AE127" s="225"/>
      <c r="AF127" s="225"/>
      <c r="AG127" s="225"/>
      <c r="AH127" s="225"/>
      <c r="AI127" s="225"/>
      <c r="AJ127" s="225"/>
      <c r="AK127" s="225"/>
      <c r="AL127" s="225"/>
      <c r="AM127" s="225"/>
      <c r="AN127" s="225"/>
      <c r="AO127" s="225"/>
      <c r="AP127" s="225"/>
      <c r="AQ127" s="225"/>
      <c r="AR127" s="225"/>
      <c r="AS127" s="225"/>
      <c r="AT127" s="225"/>
      <c r="AU127" s="225"/>
      <c r="AV127" s="225"/>
      <c r="AW127" s="225"/>
      <c r="AX127" s="225"/>
      <c r="AY127" s="225"/>
    </row>
    <row r="128" spans="1:51" s="280" customFormat="1" ht="27.6">
      <c r="A128" s="233"/>
      <c r="B128" s="856" t="s">
        <v>648</v>
      </c>
      <c r="C128" s="244" t="s">
        <v>1108</v>
      </c>
      <c r="D128" s="245" t="s">
        <v>644</v>
      </c>
      <c r="E128" s="189">
        <v>7860</v>
      </c>
      <c r="F128" s="247">
        <v>8000</v>
      </c>
      <c r="G128" s="236">
        <v>1</v>
      </c>
      <c r="H128" s="768"/>
      <c r="I128" s="249">
        <f t="shared" si="11"/>
        <v>0</v>
      </c>
      <c r="J128" s="147"/>
      <c r="K128" s="226"/>
      <c r="L128" s="226"/>
      <c r="M128" s="226"/>
      <c r="N128" s="226"/>
      <c r="O128" s="226"/>
      <c r="P128" s="226"/>
      <c r="Q128" s="226"/>
      <c r="R128" s="226"/>
      <c r="S128" s="225"/>
      <c r="T128" s="225"/>
      <c r="U128" s="225"/>
      <c r="V128" s="225"/>
      <c r="W128" s="225"/>
      <c r="X128" s="225"/>
      <c r="Y128" s="225"/>
      <c r="Z128" s="225"/>
      <c r="AA128" s="225"/>
      <c r="AB128" s="225"/>
      <c r="AC128" s="225"/>
      <c r="AD128" s="225"/>
      <c r="AE128" s="225"/>
      <c r="AF128" s="225"/>
      <c r="AG128" s="225"/>
      <c r="AH128" s="225"/>
      <c r="AI128" s="225"/>
      <c r="AJ128" s="225"/>
      <c r="AK128" s="225"/>
      <c r="AL128" s="225"/>
      <c r="AM128" s="225"/>
      <c r="AN128" s="225"/>
      <c r="AO128" s="225"/>
      <c r="AP128" s="225"/>
      <c r="AQ128" s="225"/>
      <c r="AR128" s="225"/>
      <c r="AS128" s="225"/>
      <c r="AT128" s="225"/>
      <c r="AU128" s="225"/>
      <c r="AV128" s="225"/>
      <c r="AW128" s="225"/>
      <c r="AX128" s="225"/>
      <c r="AY128" s="225"/>
    </row>
    <row r="129" spans="1:51" s="280" customFormat="1">
      <c r="A129" s="233"/>
      <c r="B129" s="218" t="s">
        <v>134</v>
      </c>
      <c r="C129" s="242" t="s">
        <v>134</v>
      </c>
      <c r="D129" s="220" t="s">
        <v>134</v>
      </c>
      <c r="E129" s="9"/>
      <c r="F129" s="254"/>
      <c r="G129" s="241"/>
      <c r="H129" s="730"/>
      <c r="I129" s="253"/>
      <c r="J129" s="147"/>
      <c r="K129" s="226"/>
      <c r="L129" s="226"/>
      <c r="M129" s="226"/>
      <c r="N129" s="226"/>
      <c r="O129" s="226"/>
      <c r="P129" s="226"/>
      <c r="Q129" s="226"/>
      <c r="R129" s="226"/>
      <c r="S129" s="225"/>
      <c r="T129" s="225"/>
      <c r="U129" s="225"/>
      <c r="V129" s="225"/>
      <c r="W129" s="225"/>
      <c r="X129" s="225"/>
      <c r="Y129" s="225"/>
      <c r="Z129" s="225"/>
      <c r="AA129" s="225"/>
      <c r="AB129" s="225"/>
      <c r="AC129" s="225"/>
      <c r="AD129" s="225"/>
      <c r="AE129" s="225"/>
      <c r="AF129" s="225"/>
      <c r="AG129" s="225"/>
      <c r="AH129" s="225"/>
      <c r="AI129" s="225"/>
      <c r="AJ129" s="225"/>
      <c r="AK129" s="225"/>
      <c r="AL129" s="225"/>
      <c r="AM129" s="225"/>
      <c r="AN129" s="225"/>
      <c r="AO129" s="225"/>
      <c r="AP129" s="225"/>
      <c r="AQ129" s="225"/>
      <c r="AR129" s="225"/>
      <c r="AS129" s="225"/>
      <c r="AT129" s="225"/>
      <c r="AU129" s="225"/>
      <c r="AV129" s="225"/>
      <c r="AW129" s="225"/>
      <c r="AX129" s="225"/>
      <c r="AY129" s="225"/>
    </row>
    <row r="130" spans="1:51" s="280" customFormat="1">
      <c r="A130" s="233"/>
      <c r="B130" s="859" t="s">
        <v>408</v>
      </c>
      <c r="C130" s="242" t="s">
        <v>134</v>
      </c>
      <c r="D130" s="220" t="s">
        <v>134</v>
      </c>
      <c r="E130" s="9"/>
      <c r="F130" s="254"/>
      <c r="G130" s="241"/>
      <c r="H130" s="730"/>
      <c r="I130" s="253"/>
      <c r="J130" s="147"/>
      <c r="K130" s="226"/>
      <c r="L130" s="226"/>
      <c r="M130" s="226"/>
      <c r="N130" s="226"/>
      <c r="O130" s="226"/>
      <c r="P130" s="226"/>
      <c r="Q130" s="226"/>
      <c r="R130" s="226"/>
      <c r="S130" s="225"/>
      <c r="T130" s="225"/>
      <c r="U130" s="225"/>
      <c r="V130" s="225"/>
      <c r="W130" s="225"/>
      <c r="X130" s="225"/>
      <c r="Y130" s="225"/>
      <c r="Z130" s="225"/>
      <c r="AA130" s="225"/>
      <c r="AB130" s="225"/>
      <c r="AC130" s="225"/>
      <c r="AD130" s="225"/>
      <c r="AE130" s="225"/>
      <c r="AF130" s="225"/>
      <c r="AG130" s="225"/>
      <c r="AH130" s="225"/>
      <c r="AI130" s="225"/>
      <c r="AJ130" s="225"/>
      <c r="AK130" s="225"/>
      <c r="AL130" s="225"/>
      <c r="AM130" s="225"/>
      <c r="AN130" s="225"/>
      <c r="AO130" s="225"/>
      <c r="AP130" s="225"/>
      <c r="AQ130" s="225"/>
      <c r="AR130" s="225"/>
      <c r="AS130" s="225"/>
      <c r="AT130" s="225"/>
      <c r="AU130" s="225"/>
      <c r="AV130" s="225"/>
      <c r="AW130" s="225"/>
      <c r="AX130" s="225"/>
      <c r="AY130" s="225"/>
    </row>
    <row r="131" spans="1:51" s="280" customFormat="1">
      <c r="A131" s="233"/>
      <c r="B131" s="859" t="s">
        <v>34</v>
      </c>
      <c r="C131" s="242" t="s">
        <v>134</v>
      </c>
      <c r="D131" s="220" t="s">
        <v>134</v>
      </c>
      <c r="E131" s="9"/>
      <c r="F131" s="254"/>
      <c r="G131" s="241"/>
      <c r="H131" s="730"/>
      <c r="I131" s="253"/>
      <c r="J131" s="147"/>
      <c r="K131" s="226"/>
      <c r="L131" s="226"/>
      <c r="M131" s="226"/>
      <c r="N131" s="226"/>
      <c r="O131" s="226"/>
      <c r="P131" s="226"/>
      <c r="Q131" s="226"/>
      <c r="R131" s="226"/>
      <c r="S131" s="225"/>
      <c r="T131" s="225"/>
      <c r="U131" s="225"/>
      <c r="V131" s="225"/>
      <c r="W131" s="225"/>
      <c r="X131" s="225"/>
      <c r="Y131" s="225"/>
      <c r="Z131" s="225"/>
      <c r="AA131" s="225"/>
      <c r="AB131" s="225"/>
      <c r="AC131" s="225"/>
      <c r="AD131" s="225"/>
      <c r="AE131" s="225"/>
      <c r="AF131" s="225"/>
      <c r="AG131" s="225"/>
      <c r="AH131" s="225"/>
      <c r="AI131" s="225"/>
      <c r="AJ131" s="225"/>
      <c r="AK131" s="225"/>
      <c r="AL131" s="225"/>
      <c r="AM131" s="225"/>
      <c r="AN131" s="225"/>
      <c r="AO131" s="225"/>
      <c r="AP131" s="225"/>
      <c r="AQ131" s="225"/>
      <c r="AR131" s="225"/>
      <c r="AS131" s="225"/>
      <c r="AT131" s="225"/>
      <c r="AU131" s="225"/>
      <c r="AV131" s="225"/>
      <c r="AW131" s="225"/>
      <c r="AX131" s="225"/>
      <c r="AY131" s="225"/>
    </row>
    <row r="132" spans="1:51" s="280" customFormat="1">
      <c r="A132" s="233"/>
      <c r="B132" s="218" t="s">
        <v>409</v>
      </c>
      <c r="C132" s="244" t="s">
        <v>35</v>
      </c>
      <c r="D132" s="245" t="s">
        <v>644</v>
      </c>
      <c r="E132" s="189">
        <v>619</v>
      </c>
      <c r="F132" s="269">
        <v>5000</v>
      </c>
      <c r="G132" s="236">
        <v>2</v>
      </c>
      <c r="H132" s="768"/>
      <c r="I132" s="249">
        <f t="shared" ref="I132:I135" si="12">G132*H132</f>
        <v>0</v>
      </c>
      <c r="J132" s="147"/>
      <c r="K132" s="226"/>
      <c r="L132" s="226"/>
      <c r="M132" s="226"/>
      <c r="N132" s="226"/>
      <c r="O132" s="226"/>
      <c r="P132" s="226"/>
      <c r="Q132" s="226"/>
      <c r="R132" s="226"/>
      <c r="S132" s="225"/>
      <c r="T132" s="225"/>
      <c r="U132" s="225"/>
      <c r="V132" s="225"/>
      <c r="W132" s="225"/>
      <c r="X132" s="225"/>
      <c r="Y132" s="225"/>
      <c r="Z132" s="225"/>
      <c r="AA132" s="225"/>
      <c r="AB132" s="225"/>
      <c r="AC132" s="225"/>
      <c r="AD132" s="225"/>
      <c r="AE132" s="225"/>
      <c r="AF132" s="225"/>
      <c r="AG132" s="225"/>
      <c r="AH132" s="225"/>
      <c r="AI132" s="225"/>
      <c r="AJ132" s="225"/>
      <c r="AK132" s="225"/>
      <c r="AL132" s="225"/>
      <c r="AM132" s="225"/>
      <c r="AN132" s="225"/>
      <c r="AO132" s="225"/>
      <c r="AP132" s="225"/>
      <c r="AQ132" s="225"/>
      <c r="AR132" s="225"/>
      <c r="AS132" s="225"/>
      <c r="AT132" s="225"/>
      <c r="AU132" s="225"/>
      <c r="AV132" s="225"/>
      <c r="AW132" s="225"/>
      <c r="AX132" s="225"/>
      <c r="AY132" s="225"/>
    </row>
    <row r="133" spans="1:51" s="280" customFormat="1">
      <c r="A133" s="233"/>
      <c r="B133" s="218" t="s">
        <v>703</v>
      </c>
      <c r="C133" s="244" t="s">
        <v>18</v>
      </c>
      <c r="D133" s="245" t="s">
        <v>644</v>
      </c>
      <c r="E133" s="189">
        <v>619</v>
      </c>
      <c r="F133" s="269">
        <v>5000</v>
      </c>
      <c r="G133" s="236">
        <v>2</v>
      </c>
      <c r="H133" s="768"/>
      <c r="I133" s="249">
        <f t="shared" si="12"/>
        <v>0</v>
      </c>
      <c r="J133" s="147"/>
      <c r="K133" s="226"/>
      <c r="L133" s="226"/>
      <c r="M133" s="226"/>
      <c r="N133" s="226"/>
      <c r="O133" s="226"/>
      <c r="P133" s="226"/>
      <c r="Q133" s="226"/>
      <c r="R133" s="226"/>
      <c r="S133" s="225"/>
      <c r="T133" s="225"/>
      <c r="U133" s="225"/>
      <c r="V133" s="225"/>
      <c r="W133" s="225"/>
      <c r="X133" s="225"/>
      <c r="Y133" s="225"/>
      <c r="Z133" s="225"/>
      <c r="AA133" s="225"/>
      <c r="AB133" s="225"/>
      <c r="AC133" s="225"/>
      <c r="AD133" s="225"/>
      <c r="AE133" s="225"/>
      <c r="AF133" s="225"/>
      <c r="AG133" s="225"/>
      <c r="AH133" s="225"/>
      <c r="AI133" s="225"/>
      <c r="AJ133" s="225"/>
      <c r="AK133" s="225"/>
      <c r="AL133" s="225"/>
      <c r="AM133" s="225"/>
      <c r="AN133" s="225"/>
      <c r="AO133" s="225"/>
      <c r="AP133" s="225"/>
      <c r="AQ133" s="225"/>
      <c r="AR133" s="225"/>
      <c r="AS133" s="225"/>
      <c r="AT133" s="225"/>
      <c r="AU133" s="225"/>
      <c r="AV133" s="225"/>
      <c r="AW133" s="225"/>
      <c r="AX133" s="225"/>
      <c r="AY133" s="225"/>
    </row>
    <row r="134" spans="1:51" s="280" customFormat="1">
      <c r="A134" s="233"/>
      <c r="B134" s="218" t="s">
        <v>410</v>
      </c>
      <c r="C134" s="244" t="s">
        <v>51</v>
      </c>
      <c r="D134" s="245" t="s">
        <v>644</v>
      </c>
      <c r="E134" s="189">
        <v>619</v>
      </c>
      <c r="F134" s="247">
        <v>10000</v>
      </c>
      <c r="G134" s="236">
        <v>2</v>
      </c>
      <c r="H134" s="768"/>
      <c r="I134" s="249">
        <f t="shared" si="12"/>
        <v>0</v>
      </c>
      <c r="J134" s="147"/>
      <c r="K134" s="226"/>
      <c r="L134" s="226"/>
      <c r="M134" s="226"/>
      <c r="N134" s="226"/>
      <c r="O134" s="226"/>
      <c r="P134" s="226"/>
      <c r="Q134" s="226"/>
      <c r="R134" s="226"/>
      <c r="S134" s="225"/>
      <c r="T134" s="225"/>
      <c r="U134" s="225"/>
      <c r="V134" s="225"/>
      <c r="W134" s="225"/>
      <c r="X134" s="225"/>
      <c r="Y134" s="225"/>
      <c r="Z134" s="225"/>
      <c r="AA134" s="225"/>
      <c r="AB134" s="225"/>
      <c r="AC134" s="225"/>
      <c r="AD134" s="225"/>
      <c r="AE134" s="225"/>
      <c r="AF134" s="225"/>
      <c r="AG134" s="225"/>
      <c r="AH134" s="225"/>
      <c r="AI134" s="225"/>
      <c r="AJ134" s="225"/>
      <c r="AK134" s="225"/>
      <c r="AL134" s="225"/>
      <c r="AM134" s="225"/>
      <c r="AN134" s="225"/>
      <c r="AO134" s="225"/>
      <c r="AP134" s="225"/>
      <c r="AQ134" s="225"/>
      <c r="AR134" s="225"/>
      <c r="AS134" s="225"/>
      <c r="AT134" s="225"/>
      <c r="AU134" s="225"/>
      <c r="AV134" s="225"/>
      <c r="AW134" s="225"/>
      <c r="AX134" s="225"/>
      <c r="AY134" s="225"/>
    </row>
    <row r="135" spans="1:51" s="280" customFormat="1">
      <c r="A135" s="233"/>
      <c r="B135" s="218" t="s">
        <v>411</v>
      </c>
      <c r="C135" s="270" t="s">
        <v>37</v>
      </c>
      <c r="D135" s="245" t="s">
        <v>644</v>
      </c>
      <c r="E135" s="189">
        <v>619</v>
      </c>
      <c r="F135" s="247">
        <v>10000</v>
      </c>
      <c r="G135" s="236">
        <v>2</v>
      </c>
      <c r="H135" s="768"/>
      <c r="I135" s="249">
        <f t="shared" si="12"/>
        <v>0</v>
      </c>
      <c r="J135" s="147"/>
      <c r="K135" s="226"/>
      <c r="L135" s="226"/>
      <c r="M135" s="226"/>
      <c r="N135" s="226"/>
      <c r="O135" s="226"/>
      <c r="P135" s="226"/>
      <c r="Q135" s="226"/>
      <c r="R135" s="226"/>
      <c r="S135" s="225"/>
      <c r="T135" s="225"/>
      <c r="U135" s="225"/>
      <c r="V135" s="225"/>
      <c r="W135" s="225"/>
      <c r="X135" s="225"/>
      <c r="Y135" s="225"/>
      <c r="Z135" s="225"/>
      <c r="AA135" s="225"/>
      <c r="AB135" s="225"/>
      <c r="AC135" s="225"/>
      <c r="AD135" s="225"/>
      <c r="AE135" s="225"/>
      <c r="AF135" s="225"/>
      <c r="AG135" s="225"/>
      <c r="AH135" s="225"/>
      <c r="AI135" s="225"/>
      <c r="AJ135" s="225"/>
      <c r="AK135" s="225"/>
      <c r="AL135" s="225"/>
      <c r="AM135" s="225"/>
      <c r="AN135" s="225"/>
      <c r="AO135" s="225"/>
      <c r="AP135" s="225"/>
      <c r="AQ135" s="225"/>
      <c r="AR135" s="225"/>
      <c r="AS135" s="225"/>
      <c r="AT135" s="225"/>
      <c r="AU135" s="225"/>
      <c r="AV135" s="225"/>
      <c r="AW135" s="225"/>
      <c r="AX135" s="225"/>
      <c r="AY135" s="225"/>
    </row>
    <row r="136" spans="1:51" s="280" customFormat="1">
      <c r="A136" s="233"/>
      <c r="B136" s="218" t="s">
        <v>134</v>
      </c>
      <c r="C136" s="242" t="s">
        <v>134</v>
      </c>
      <c r="D136" s="220" t="s">
        <v>134</v>
      </c>
      <c r="E136" s="9"/>
      <c r="F136" s="254"/>
      <c r="G136" s="241"/>
      <c r="H136" s="730"/>
      <c r="I136" s="253"/>
      <c r="J136" s="147"/>
      <c r="K136" s="226"/>
      <c r="L136" s="226"/>
      <c r="M136" s="226"/>
      <c r="N136" s="226"/>
      <c r="O136" s="226"/>
      <c r="P136" s="226"/>
      <c r="Q136" s="226"/>
      <c r="R136" s="226"/>
      <c r="S136" s="225"/>
      <c r="T136" s="225"/>
      <c r="U136" s="225"/>
      <c r="V136" s="225"/>
      <c r="W136" s="225"/>
      <c r="X136" s="225"/>
      <c r="Y136" s="225"/>
      <c r="Z136" s="225"/>
      <c r="AA136" s="225"/>
      <c r="AB136" s="225"/>
      <c r="AC136" s="225"/>
      <c r="AD136" s="225"/>
      <c r="AE136" s="225"/>
      <c r="AF136" s="225"/>
      <c r="AG136" s="225"/>
      <c r="AH136" s="225"/>
      <c r="AI136" s="225"/>
      <c r="AJ136" s="225"/>
      <c r="AK136" s="225"/>
      <c r="AL136" s="225"/>
      <c r="AM136" s="225"/>
      <c r="AN136" s="225"/>
      <c r="AO136" s="225"/>
      <c r="AP136" s="225"/>
      <c r="AQ136" s="225"/>
      <c r="AR136" s="225"/>
      <c r="AS136" s="225"/>
      <c r="AT136" s="225"/>
      <c r="AU136" s="225"/>
      <c r="AV136" s="225"/>
      <c r="AW136" s="225"/>
      <c r="AX136" s="225"/>
      <c r="AY136" s="225"/>
    </row>
    <row r="137" spans="1:51" s="280" customFormat="1">
      <c r="A137" s="233"/>
      <c r="B137" s="859" t="s">
        <v>331</v>
      </c>
      <c r="C137" s="242" t="s">
        <v>134</v>
      </c>
      <c r="D137" s="220" t="s">
        <v>134</v>
      </c>
      <c r="E137" s="9"/>
      <c r="F137" s="254"/>
      <c r="G137" s="241"/>
      <c r="H137" s="730"/>
      <c r="I137" s="253"/>
      <c r="J137" s="147"/>
      <c r="K137" s="226"/>
      <c r="L137" s="226"/>
      <c r="M137" s="226"/>
      <c r="N137" s="226"/>
      <c r="O137" s="226"/>
      <c r="P137" s="226"/>
      <c r="Q137" s="226"/>
      <c r="R137" s="226"/>
      <c r="S137" s="225"/>
      <c r="T137" s="225"/>
      <c r="U137" s="225"/>
      <c r="V137" s="225"/>
      <c r="W137" s="225"/>
      <c r="X137" s="225"/>
      <c r="Y137" s="225"/>
      <c r="Z137" s="225"/>
      <c r="AA137" s="225"/>
      <c r="AB137" s="225"/>
      <c r="AC137" s="225"/>
      <c r="AD137" s="225"/>
      <c r="AE137" s="225"/>
      <c r="AF137" s="225"/>
      <c r="AG137" s="225"/>
      <c r="AH137" s="225"/>
      <c r="AI137" s="225"/>
      <c r="AJ137" s="225"/>
      <c r="AK137" s="225"/>
      <c r="AL137" s="225"/>
      <c r="AM137" s="225"/>
      <c r="AN137" s="225"/>
      <c r="AO137" s="225"/>
      <c r="AP137" s="225"/>
      <c r="AQ137" s="225"/>
      <c r="AR137" s="225"/>
      <c r="AS137" s="225"/>
      <c r="AT137" s="225"/>
      <c r="AU137" s="225"/>
      <c r="AV137" s="225"/>
      <c r="AW137" s="225"/>
      <c r="AX137" s="225"/>
      <c r="AY137" s="225"/>
    </row>
    <row r="138" spans="1:51" s="280" customFormat="1">
      <c r="A138" s="233"/>
      <c r="B138" s="218" t="s">
        <v>704</v>
      </c>
      <c r="C138" s="244" t="s">
        <v>18</v>
      </c>
      <c r="D138" s="245" t="s">
        <v>644</v>
      </c>
      <c r="E138" s="189">
        <v>619</v>
      </c>
      <c r="F138" s="269">
        <v>10000</v>
      </c>
      <c r="G138" s="236">
        <v>2</v>
      </c>
      <c r="H138" s="768"/>
      <c r="I138" s="249">
        <f t="shared" ref="I138:I144" si="13">G138*H138</f>
        <v>0</v>
      </c>
      <c r="J138" s="147"/>
      <c r="K138" s="226"/>
      <c r="L138" s="226"/>
      <c r="M138" s="226"/>
      <c r="N138" s="226"/>
      <c r="O138" s="226"/>
      <c r="P138" s="226"/>
      <c r="Q138" s="226"/>
      <c r="R138" s="226"/>
      <c r="S138" s="225"/>
      <c r="T138" s="225"/>
      <c r="U138" s="225"/>
      <c r="V138" s="225"/>
      <c r="W138" s="225"/>
      <c r="X138" s="225"/>
      <c r="Y138" s="225"/>
      <c r="Z138" s="225"/>
      <c r="AA138" s="225"/>
      <c r="AB138" s="225"/>
      <c r="AC138" s="225"/>
      <c r="AD138" s="225"/>
      <c r="AE138" s="225"/>
      <c r="AF138" s="225"/>
      <c r="AG138" s="225"/>
      <c r="AH138" s="225"/>
      <c r="AI138" s="225"/>
      <c r="AJ138" s="225"/>
      <c r="AK138" s="225"/>
      <c r="AL138" s="225"/>
      <c r="AM138" s="225"/>
      <c r="AN138" s="225"/>
      <c r="AO138" s="225"/>
      <c r="AP138" s="225"/>
      <c r="AQ138" s="225"/>
      <c r="AR138" s="225"/>
      <c r="AS138" s="225"/>
      <c r="AT138" s="225"/>
      <c r="AU138" s="225"/>
      <c r="AV138" s="225"/>
      <c r="AW138" s="225"/>
      <c r="AX138" s="225"/>
      <c r="AY138" s="225"/>
    </row>
    <row r="139" spans="1:51" s="280" customFormat="1">
      <c r="A139" s="233"/>
      <c r="B139" s="218" t="s">
        <v>389</v>
      </c>
      <c r="C139" s="244" t="s">
        <v>19</v>
      </c>
      <c r="D139" s="245" t="s">
        <v>644</v>
      </c>
      <c r="E139" s="189">
        <v>619</v>
      </c>
      <c r="F139" s="247">
        <v>40000</v>
      </c>
      <c r="G139" s="236">
        <v>2</v>
      </c>
      <c r="H139" s="768"/>
      <c r="I139" s="249">
        <f t="shared" si="13"/>
        <v>0</v>
      </c>
      <c r="J139" s="147"/>
      <c r="K139" s="226"/>
      <c r="L139" s="226"/>
      <c r="M139" s="226"/>
      <c r="N139" s="226"/>
      <c r="O139" s="226"/>
      <c r="P139" s="226"/>
      <c r="Q139" s="226"/>
      <c r="R139" s="226"/>
      <c r="S139" s="225"/>
      <c r="T139" s="225"/>
      <c r="U139" s="225"/>
      <c r="V139" s="225"/>
      <c r="W139" s="225"/>
      <c r="X139" s="225"/>
      <c r="Y139" s="225"/>
      <c r="Z139" s="225"/>
      <c r="AA139" s="225"/>
      <c r="AB139" s="225"/>
      <c r="AC139" s="225"/>
      <c r="AD139" s="225"/>
      <c r="AE139" s="225"/>
      <c r="AF139" s="225"/>
      <c r="AG139" s="225"/>
      <c r="AH139" s="225"/>
      <c r="AI139" s="225"/>
      <c r="AJ139" s="225"/>
      <c r="AK139" s="225"/>
      <c r="AL139" s="225"/>
      <c r="AM139" s="225"/>
      <c r="AN139" s="225"/>
      <c r="AO139" s="225"/>
      <c r="AP139" s="225"/>
      <c r="AQ139" s="225"/>
      <c r="AR139" s="225"/>
      <c r="AS139" s="225"/>
      <c r="AT139" s="225"/>
      <c r="AU139" s="225"/>
      <c r="AV139" s="225"/>
      <c r="AW139" s="225"/>
      <c r="AX139" s="225"/>
      <c r="AY139" s="225"/>
    </row>
    <row r="140" spans="1:51" s="280" customFormat="1">
      <c r="A140" s="233"/>
      <c r="B140" s="218" t="s">
        <v>393</v>
      </c>
      <c r="C140" s="245" t="s">
        <v>13</v>
      </c>
      <c r="D140" s="245" t="s">
        <v>643</v>
      </c>
      <c r="E140" s="189">
        <v>619</v>
      </c>
      <c r="F140" s="269">
        <v>2000</v>
      </c>
      <c r="G140" s="236">
        <v>5</v>
      </c>
      <c r="H140" s="768"/>
      <c r="I140" s="249">
        <f t="shared" si="13"/>
        <v>0</v>
      </c>
      <c r="J140" s="147"/>
      <c r="K140" s="226"/>
      <c r="L140" s="226"/>
      <c r="M140" s="226"/>
      <c r="N140" s="226"/>
      <c r="O140" s="226"/>
      <c r="P140" s="226"/>
      <c r="Q140" s="226"/>
      <c r="R140" s="226"/>
      <c r="S140" s="225"/>
      <c r="T140" s="225"/>
      <c r="U140" s="225"/>
      <c r="V140" s="225"/>
      <c r="W140" s="225"/>
      <c r="X140" s="225"/>
      <c r="Y140" s="225"/>
      <c r="Z140" s="225"/>
      <c r="AA140" s="225"/>
      <c r="AB140" s="225"/>
      <c r="AC140" s="225"/>
      <c r="AD140" s="225"/>
      <c r="AE140" s="225"/>
      <c r="AF140" s="225"/>
      <c r="AG140" s="225"/>
      <c r="AH140" s="225"/>
      <c r="AI140" s="225"/>
      <c r="AJ140" s="225"/>
      <c r="AK140" s="225"/>
      <c r="AL140" s="225"/>
      <c r="AM140" s="225"/>
      <c r="AN140" s="225"/>
      <c r="AO140" s="225"/>
      <c r="AP140" s="225"/>
      <c r="AQ140" s="225"/>
      <c r="AR140" s="225"/>
      <c r="AS140" s="225"/>
      <c r="AT140" s="225"/>
      <c r="AU140" s="225"/>
      <c r="AV140" s="225"/>
      <c r="AW140" s="225"/>
      <c r="AX140" s="225"/>
      <c r="AY140" s="225"/>
    </row>
    <row r="141" spans="1:51" s="280" customFormat="1">
      <c r="A141" s="233"/>
      <c r="B141" s="218" t="s">
        <v>386</v>
      </c>
      <c r="C141" s="245" t="s">
        <v>15</v>
      </c>
      <c r="D141" s="245" t="s">
        <v>643</v>
      </c>
      <c r="E141" s="189">
        <v>619</v>
      </c>
      <c r="F141" s="269">
        <v>2000</v>
      </c>
      <c r="G141" s="236">
        <v>5</v>
      </c>
      <c r="H141" s="768"/>
      <c r="I141" s="249">
        <f t="shared" si="13"/>
        <v>0</v>
      </c>
      <c r="J141" s="147"/>
      <c r="K141" s="226"/>
      <c r="L141" s="226"/>
      <c r="M141" s="226"/>
      <c r="N141" s="226"/>
      <c r="O141" s="226"/>
      <c r="P141" s="226"/>
      <c r="Q141" s="226"/>
      <c r="R141" s="226"/>
      <c r="S141" s="225"/>
      <c r="T141" s="225"/>
      <c r="U141" s="225"/>
      <c r="V141" s="225"/>
      <c r="W141" s="225"/>
      <c r="X141" s="225"/>
      <c r="Y141" s="225"/>
      <c r="Z141" s="225"/>
      <c r="AA141" s="225"/>
      <c r="AB141" s="225"/>
      <c r="AC141" s="225"/>
      <c r="AD141" s="225"/>
      <c r="AE141" s="225"/>
      <c r="AF141" s="225"/>
      <c r="AG141" s="225"/>
      <c r="AH141" s="225"/>
      <c r="AI141" s="225"/>
      <c r="AJ141" s="225"/>
      <c r="AK141" s="225"/>
      <c r="AL141" s="225"/>
      <c r="AM141" s="225"/>
      <c r="AN141" s="225"/>
      <c r="AO141" s="225"/>
      <c r="AP141" s="225"/>
      <c r="AQ141" s="225"/>
      <c r="AR141" s="225"/>
      <c r="AS141" s="225"/>
      <c r="AT141" s="225"/>
      <c r="AU141" s="225"/>
      <c r="AV141" s="225"/>
      <c r="AW141" s="225"/>
      <c r="AX141" s="225"/>
      <c r="AY141" s="225"/>
    </row>
    <row r="142" spans="1:51" s="280" customFormat="1">
      <c r="A142" s="233"/>
      <c r="B142" s="218" t="s">
        <v>412</v>
      </c>
      <c r="C142" s="270" t="s">
        <v>15</v>
      </c>
      <c r="D142" s="245" t="s">
        <v>643</v>
      </c>
      <c r="E142" s="189">
        <v>619</v>
      </c>
      <c r="F142" s="269">
        <v>4000</v>
      </c>
      <c r="G142" s="236">
        <v>2</v>
      </c>
      <c r="H142" s="768"/>
      <c r="I142" s="249">
        <f t="shared" si="13"/>
        <v>0</v>
      </c>
      <c r="J142" s="147"/>
      <c r="K142" s="226"/>
      <c r="L142" s="226"/>
      <c r="M142" s="226"/>
      <c r="N142" s="226"/>
      <c r="O142" s="226"/>
      <c r="P142" s="226"/>
      <c r="Q142" s="226"/>
      <c r="R142" s="226"/>
      <c r="S142" s="225"/>
      <c r="T142" s="225"/>
      <c r="U142" s="225"/>
      <c r="V142" s="225"/>
      <c r="W142" s="225"/>
      <c r="X142" s="225"/>
      <c r="Y142" s="225"/>
      <c r="Z142" s="225"/>
      <c r="AA142" s="225"/>
      <c r="AB142" s="225"/>
      <c r="AC142" s="225"/>
      <c r="AD142" s="225"/>
      <c r="AE142" s="225"/>
      <c r="AF142" s="225"/>
      <c r="AG142" s="225"/>
      <c r="AH142" s="225"/>
      <c r="AI142" s="225"/>
      <c r="AJ142" s="225"/>
      <c r="AK142" s="225"/>
      <c r="AL142" s="225"/>
      <c r="AM142" s="225"/>
      <c r="AN142" s="225"/>
      <c r="AO142" s="225"/>
      <c r="AP142" s="225"/>
      <c r="AQ142" s="225"/>
      <c r="AR142" s="225"/>
      <c r="AS142" s="225"/>
      <c r="AT142" s="225"/>
      <c r="AU142" s="225"/>
      <c r="AV142" s="225"/>
      <c r="AW142" s="225"/>
      <c r="AX142" s="225"/>
      <c r="AY142" s="225"/>
    </row>
    <row r="143" spans="1:51" s="280" customFormat="1">
      <c r="A143" s="233"/>
      <c r="B143" s="218" t="s">
        <v>401</v>
      </c>
      <c r="C143" s="245" t="s">
        <v>207</v>
      </c>
      <c r="D143" s="245" t="s">
        <v>643</v>
      </c>
      <c r="E143" s="189">
        <v>619</v>
      </c>
      <c r="F143" s="247">
        <v>10000</v>
      </c>
      <c r="G143" s="236">
        <v>1</v>
      </c>
      <c r="H143" s="768"/>
      <c r="I143" s="249">
        <f t="shared" si="13"/>
        <v>0</v>
      </c>
      <c r="J143" s="147"/>
      <c r="K143" s="226"/>
      <c r="L143" s="226"/>
      <c r="M143" s="226"/>
      <c r="N143" s="226"/>
      <c r="O143" s="226"/>
      <c r="P143" s="226"/>
      <c r="Q143" s="226"/>
      <c r="R143" s="226"/>
      <c r="S143" s="225"/>
      <c r="T143" s="225"/>
      <c r="U143" s="225"/>
      <c r="V143" s="225"/>
      <c r="W143" s="225"/>
      <c r="X143" s="225"/>
      <c r="Y143" s="225"/>
      <c r="Z143" s="225"/>
      <c r="AA143" s="225"/>
      <c r="AB143" s="225"/>
      <c r="AC143" s="225"/>
      <c r="AD143" s="225"/>
      <c r="AE143" s="225"/>
      <c r="AF143" s="225"/>
      <c r="AG143" s="225"/>
      <c r="AH143" s="225"/>
      <c r="AI143" s="225"/>
      <c r="AJ143" s="225"/>
      <c r="AK143" s="225"/>
      <c r="AL143" s="225"/>
      <c r="AM143" s="225"/>
      <c r="AN143" s="225"/>
      <c r="AO143" s="225"/>
      <c r="AP143" s="225"/>
      <c r="AQ143" s="225"/>
      <c r="AR143" s="225"/>
      <c r="AS143" s="225"/>
      <c r="AT143" s="225"/>
      <c r="AU143" s="225"/>
      <c r="AV143" s="225"/>
      <c r="AW143" s="225"/>
      <c r="AX143" s="225"/>
      <c r="AY143" s="225"/>
    </row>
    <row r="144" spans="1:51" s="280" customFormat="1">
      <c r="A144" s="233"/>
      <c r="B144" s="218" t="s">
        <v>413</v>
      </c>
      <c r="C144" s="244" t="s">
        <v>38</v>
      </c>
      <c r="D144" s="245" t="s">
        <v>643</v>
      </c>
      <c r="E144" s="189">
        <v>619</v>
      </c>
      <c r="F144" s="269">
        <v>8000</v>
      </c>
      <c r="G144" s="236">
        <v>2</v>
      </c>
      <c r="H144" s="768"/>
      <c r="I144" s="249">
        <f t="shared" si="13"/>
        <v>0</v>
      </c>
      <c r="J144" s="147"/>
      <c r="K144" s="226"/>
      <c r="L144" s="226"/>
      <c r="M144" s="226"/>
      <c r="N144" s="226"/>
      <c r="O144" s="226"/>
      <c r="P144" s="226"/>
      <c r="Q144" s="226"/>
      <c r="R144" s="226"/>
      <c r="S144" s="225"/>
      <c r="T144" s="225"/>
      <c r="U144" s="225"/>
      <c r="V144" s="225"/>
      <c r="W144" s="225"/>
      <c r="X144" s="225"/>
      <c r="Y144" s="225"/>
      <c r="Z144" s="225"/>
      <c r="AA144" s="225"/>
      <c r="AB144" s="225"/>
      <c r="AC144" s="225"/>
      <c r="AD144" s="225"/>
      <c r="AE144" s="225"/>
      <c r="AF144" s="225"/>
      <c r="AG144" s="225"/>
      <c r="AH144" s="225"/>
      <c r="AI144" s="225"/>
      <c r="AJ144" s="225"/>
      <c r="AK144" s="225"/>
      <c r="AL144" s="225"/>
      <c r="AM144" s="225"/>
      <c r="AN144" s="225"/>
      <c r="AO144" s="225"/>
      <c r="AP144" s="225"/>
      <c r="AQ144" s="225"/>
      <c r="AR144" s="225"/>
      <c r="AS144" s="225"/>
      <c r="AT144" s="225"/>
      <c r="AU144" s="225"/>
      <c r="AV144" s="225"/>
      <c r="AW144" s="225"/>
      <c r="AX144" s="225"/>
      <c r="AY144" s="225"/>
    </row>
    <row r="145" spans="1:51" s="280" customFormat="1">
      <c r="A145" s="233"/>
      <c r="B145" s="218" t="s">
        <v>134</v>
      </c>
      <c r="C145" s="242" t="s">
        <v>134</v>
      </c>
      <c r="D145" s="220" t="s">
        <v>134</v>
      </c>
      <c r="E145" s="229"/>
      <c r="F145" s="254"/>
      <c r="G145" s="241"/>
      <c r="H145" s="730"/>
      <c r="I145" s="253"/>
      <c r="J145" s="147"/>
      <c r="K145" s="226"/>
      <c r="L145" s="226"/>
      <c r="M145" s="226"/>
      <c r="N145" s="226"/>
      <c r="O145" s="226"/>
      <c r="P145" s="226"/>
      <c r="Q145" s="226"/>
      <c r="R145" s="226"/>
      <c r="S145" s="225"/>
      <c r="T145" s="225"/>
      <c r="U145" s="225"/>
      <c r="V145" s="225"/>
      <c r="W145" s="225"/>
      <c r="X145" s="225"/>
      <c r="Y145" s="225"/>
      <c r="Z145" s="225"/>
      <c r="AA145" s="225"/>
      <c r="AB145" s="225"/>
      <c r="AC145" s="225"/>
      <c r="AD145" s="225"/>
      <c r="AE145" s="225"/>
      <c r="AF145" s="225"/>
      <c r="AG145" s="225"/>
      <c r="AH145" s="225"/>
      <c r="AI145" s="225"/>
      <c r="AJ145" s="225"/>
      <c r="AK145" s="225"/>
      <c r="AL145" s="225"/>
      <c r="AM145" s="225"/>
      <c r="AN145" s="225"/>
      <c r="AO145" s="225"/>
      <c r="AP145" s="225"/>
      <c r="AQ145" s="225"/>
      <c r="AR145" s="225"/>
      <c r="AS145" s="225"/>
      <c r="AT145" s="225"/>
      <c r="AU145" s="225"/>
      <c r="AV145" s="225"/>
      <c r="AW145" s="225"/>
      <c r="AX145" s="225"/>
      <c r="AY145" s="225"/>
    </row>
    <row r="146" spans="1:51" s="280" customFormat="1">
      <c r="A146" s="233"/>
      <c r="B146" s="859" t="s">
        <v>328</v>
      </c>
      <c r="C146" s="242" t="s">
        <v>134</v>
      </c>
      <c r="D146" s="220" t="s">
        <v>134</v>
      </c>
      <c r="E146" s="254"/>
      <c r="F146" s="254"/>
      <c r="G146" s="241"/>
      <c r="H146" s="730"/>
      <c r="I146" s="253"/>
      <c r="J146" s="147"/>
      <c r="K146" s="226"/>
      <c r="L146" s="226"/>
      <c r="M146" s="226"/>
      <c r="N146" s="226"/>
      <c r="O146" s="226"/>
      <c r="P146" s="226"/>
      <c r="Q146" s="226"/>
      <c r="R146" s="226"/>
      <c r="S146" s="225"/>
      <c r="T146" s="225"/>
      <c r="U146" s="225"/>
      <c r="V146" s="225"/>
      <c r="W146" s="225"/>
      <c r="X146" s="225"/>
      <c r="Y146" s="225"/>
      <c r="Z146" s="225"/>
      <c r="AA146" s="225"/>
      <c r="AB146" s="225"/>
      <c r="AC146" s="225"/>
      <c r="AD146" s="225"/>
      <c r="AE146" s="225"/>
      <c r="AF146" s="225"/>
      <c r="AG146" s="225"/>
      <c r="AH146" s="225"/>
      <c r="AI146" s="225"/>
      <c r="AJ146" s="225"/>
      <c r="AK146" s="225"/>
      <c r="AL146" s="225"/>
      <c r="AM146" s="225"/>
      <c r="AN146" s="225"/>
      <c r="AO146" s="225"/>
      <c r="AP146" s="225"/>
      <c r="AQ146" s="225"/>
      <c r="AR146" s="225"/>
      <c r="AS146" s="225"/>
      <c r="AT146" s="225"/>
      <c r="AU146" s="225"/>
      <c r="AV146" s="225"/>
      <c r="AW146" s="225"/>
      <c r="AX146" s="225"/>
      <c r="AY146" s="225"/>
    </row>
    <row r="147" spans="1:51" s="280" customFormat="1">
      <c r="A147" s="233"/>
      <c r="B147" s="218" t="s">
        <v>324</v>
      </c>
      <c r="C147" s="276" t="s">
        <v>944</v>
      </c>
      <c r="D147" s="245" t="s">
        <v>644</v>
      </c>
      <c r="E147" s="247"/>
      <c r="F147" s="247"/>
      <c r="G147" s="236">
        <v>4</v>
      </c>
      <c r="H147" s="768"/>
      <c r="I147" s="249">
        <f t="shared" ref="I147:I151" si="14">G147*H147</f>
        <v>0</v>
      </c>
      <c r="J147" s="147"/>
      <c r="K147" s="226"/>
      <c r="L147" s="226"/>
      <c r="M147" s="226"/>
      <c r="N147" s="226"/>
      <c r="O147" s="226"/>
      <c r="P147" s="226"/>
      <c r="Q147" s="226"/>
      <c r="R147" s="226"/>
      <c r="S147" s="225"/>
      <c r="T147" s="225"/>
      <c r="U147" s="225"/>
      <c r="V147" s="225"/>
      <c r="W147" s="225"/>
      <c r="X147" s="225"/>
      <c r="Y147" s="225"/>
      <c r="Z147" s="225"/>
      <c r="AA147" s="225"/>
      <c r="AB147" s="225"/>
      <c r="AC147" s="225"/>
      <c r="AD147" s="225"/>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row>
    <row r="148" spans="1:51" s="280" customFormat="1" ht="41.4">
      <c r="A148" s="233"/>
      <c r="B148" s="218" t="s">
        <v>1472</v>
      </c>
      <c r="C148" s="868" t="s">
        <v>1473</v>
      </c>
      <c r="D148" s="868" t="s">
        <v>644</v>
      </c>
      <c r="E148" s="247"/>
      <c r="F148" s="247"/>
      <c r="G148" s="236">
        <v>4</v>
      </c>
      <c r="H148" s="768"/>
      <c r="I148" s="249">
        <f t="shared" si="14"/>
        <v>0</v>
      </c>
      <c r="J148" s="147"/>
      <c r="K148" s="226"/>
      <c r="L148" s="226"/>
      <c r="M148" s="226"/>
      <c r="N148" s="226"/>
      <c r="O148" s="226"/>
      <c r="P148" s="226"/>
      <c r="Q148" s="226"/>
      <c r="R148" s="226"/>
      <c r="S148" s="225"/>
      <c r="T148" s="225"/>
      <c r="U148" s="225"/>
      <c r="V148" s="225"/>
      <c r="W148" s="225"/>
      <c r="X148" s="225"/>
      <c r="Y148" s="225"/>
      <c r="Z148" s="225"/>
      <c r="AA148" s="225"/>
      <c r="AB148" s="225"/>
      <c r="AC148" s="225"/>
      <c r="AD148" s="225"/>
      <c r="AE148" s="225"/>
      <c r="AF148" s="225"/>
      <c r="AG148" s="225"/>
      <c r="AH148" s="225"/>
      <c r="AI148" s="225"/>
      <c r="AJ148" s="225"/>
      <c r="AK148" s="225"/>
      <c r="AL148" s="225"/>
      <c r="AM148" s="225"/>
      <c r="AN148" s="225"/>
      <c r="AO148" s="225"/>
      <c r="AP148" s="225"/>
      <c r="AQ148" s="225"/>
      <c r="AR148" s="225"/>
      <c r="AS148" s="225"/>
      <c r="AT148" s="225"/>
      <c r="AU148" s="225"/>
      <c r="AV148" s="225"/>
      <c r="AW148" s="225"/>
      <c r="AX148" s="225"/>
      <c r="AY148" s="225"/>
    </row>
    <row r="149" spans="1:51" s="280" customFormat="1">
      <c r="A149" s="233"/>
      <c r="B149" s="218" t="s">
        <v>1474</v>
      </c>
      <c r="C149" s="868" t="s">
        <v>1475</v>
      </c>
      <c r="D149" s="868" t="s">
        <v>644</v>
      </c>
      <c r="E149" s="247"/>
      <c r="F149" s="247" t="s">
        <v>46</v>
      </c>
      <c r="G149" s="236">
        <v>4</v>
      </c>
      <c r="H149" s="768"/>
      <c r="I149" s="249">
        <f t="shared" si="14"/>
        <v>0</v>
      </c>
      <c r="J149" s="147"/>
      <c r="K149" s="226"/>
      <c r="L149" s="226"/>
      <c r="M149" s="226"/>
      <c r="N149" s="226"/>
      <c r="O149" s="226"/>
      <c r="P149" s="226"/>
      <c r="Q149" s="226"/>
      <c r="R149" s="226"/>
      <c r="S149" s="225"/>
      <c r="T149" s="225"/>
      <c r="U149" s="225"/>
      <c r="V149" s="225"/>
      <c r="W149" s="225"/>
      <c r="X149" s="225"/>
      <c r="Y149" s="225"/>
      <c r="Z149" s="225"/>
      <c r="AA149" s="225"/>
      <c r="AB149" s="225"/>
      <c r="AC149" s="225"/>
      <c r="AD149" s="225"/>
      <c r="AE149" s="225"/>
      <c r="AF149" s="225"/>
      <c r="AG149" s="225"/>
      <c r="AH149" s="225"/>
      <c r="AI149" s="225"/>
      <c r="AJ149" s="225"/>
      <c r="AK149" s="225"/>
      <c r="AL149" s="225"/>
      <c r="AM149" s="225"/>
      <c r="AN149" s="225"/>
      <c r="AO149" s="225"/>
      <c r="AP149" s="225"/>
      <c r="AQ149" s="225"/>
      <c r="AR149" s="225"/>
      <c r="AS149" s="225"/>
      <c r="AT149" s="225"/>
      <c r="AU149" s="225"/>
      <c r="AV149" s="225"/>
      <c r="AW149" s="225"/>
      <c r="AX149" s="225"/>
      <c r="AY149" s="225"/>
    </row>
    <row r="150" spans="1:51" s="280" customFormat="1" ht="27.6">
      <c r="A150" s="233"/>
      <c r="B150" s="218" t="s">
        <v>1476</v>
      </c>
      <c r="C150" s="868" t="s">
        <v>1477</v>
      </c>
      <c r="D150" s="868" t="s">
        <v>644</v>
      </c>
      <c r="E150" s="247"/>
      <c r="F150" s="247" t="s">
        <v>46</v>
      </c>
      <c r="G150" s="236">
        <v>4</v>
      </c>
      <c r="H150" s="768"/>
      <c r="I150" s="249">
        <f t="shared" si="14"/>
        <v>0</v>
      </c>
      <c r="J150" s="147"/>
      <c r="K150" s="226"/>
      <c r="L150" s="226"/>
      <c r="M150" s="226"/>
      <c r="N150" s="226"/>
      <c r="O150" s="226"/>
      <c r="P150" s="226"/>
      <c r="Q150" s="226"/>
      <c r="R150" s="226"/>
      <c r="S150" s="225"/>
      <c r="T150" s="225"/>
      <c r="U150" s="225"/>
      <c r="V150" s="225"/>
      <c r="W150" s="225"/>
      <c r="X150" s="225"/>
      <c r="Y150" s="225"/>
      <c r="Z150" s="225"/>
      <c r="AA150" s="225"/>
      <c r="AB150" s="225"/>
      <c r="AC150" s="225"/>
      <c r="AD150" s="225"/>
      <c r="AE150" s="225"/>
      <c r="AF150" s="225"/>
      <c r="AG150" s="225"/>
      <c r="AH150" s="225"/>
      <c r="AI150" s="225"/>
      <c r="AJ150" s="225"/>
      <c r="AK150" s="225"/>
      <c r="AL150" s="225"/>
      <c r="AM150" s="225"/>
      <c r="AN150" s="225"/>
      <c r="AO150" s="225"/>
      <c r="AP150" s="225"/>
      <c r="AQ150" s="225"/>
      <c r="AR150" s="225"/>
      <c r="AS150" s="225"/>
      <c r="AT150" s="225"/>
      <c r="AU150" s="225"/>
      <c r="AV150" s="225"/>
      <c r="AW150" s="225"/>
      <c r="AX150" s="225"/>
      <c r="AY150" s="225"/>
    </row>
    <row r="151" spans="1:51" s="280" customFormat="1">
      <c r="A151" s="233"/>
      <c r="B151" s="218" t="s">
        <v>1470</v>
      </c>
      <c r="C151" s="869" t="s">
        <v>1471</v>
      </c>
      <c r="D151" s="868" t="s">
        <v>644</v>
      </c>
      <c r="E151" s="247"/>
      <c r="F151" s="247" t="s">
        <v>46</v>
      </c>
      <c r="G151" s="236">
        <v>4</v>
      </c>
      <c r="H151" s="768"/>
      <c r="I151" s="249">
        <f t="shared" si="14"/>
        <v>0</v>
      </c>
      <c r="J151" s="147"/>
      <c r="K151" s="226"/>
      <c r="L151" s="226"/>
      <c r="M151" s="226"/>
      <c r="N151" s="226"/>
      <c r="O151" s="226"/>
      <c r="P151" s="226"/>
      <c r="Q151" s="226"/>
      <c r="R151" s="226"/>
      <c r="S151" s="225"/>
      <c r="T151" s="225"/>
      <c r="U151" s="225"/>
      <c r="V151" s="225"/>
      <c r="W151" s="225"/>
      <c r="X151" s="225"/>
      <c r="Y151" s="225"/>
      <c r="Z151" s="225"/>
      <c r="AA151" s="225"/>
      <c r="AB151" s="225"/>
      <c r="AC151" s="225"/>
      <c r="AD151" s="225"/>
      <c r="AE151" s="225"/>
      <c r="AF151" s="225"/>
      <c r="AG151" s="225"/>
      <c r="AH151" s="225"/>
      <c r="AI151" s="225"/>
      <c r="AJ151" s="225"/>
      <c r="AK151" s="225"/>
      <c r="AL151" s="225"/>
      <c r="AM151" s="225"/>
      <c r="AN151" s="225"/>
      <c r="AO151" s="225"/>
      <c r="AP151" s="225"/>
      <c r="AQ151" s="225"/>
      <c r="AR151" s="225"/>
      <c r="AS151" s="225"/>
      <c r="AT151" s="225"/>
      <c r="AU151" s="225"/>
      <c r="AV151" s="225"/>
      <c r="AW151" s="225"/>
      <c r="AX151" s="225"/>
      <c r="AY151" s="225"/>
    </row>
    <row r="152" spans="1:51" s="280" customFormat="1">
      <c r="A152" s="233"/>
      <c r="B152" s="218"/>
      <c r="C152" s="541"/>
      <c r="D152" s="277"/>
      <c r="E152" s="279"/>
      <c r="F152" s="279"/>
      <c r="G152" s="273"/>
      <c r="H152" s="294"/>
      <c r="I152" s="275"/>
      <c r="J152" s="147"/>
      <c r="K152" s="226"/>
      <c r="L152" s="226"/>
      <c r="M152" s="226"/>
      <c r="N152" s="226"/>
      <c r="O152" s="226"/>
      <c r="P152" s="226"/>
      <c r="Q152" s="226"/>
      <c r="R152" s="226"/>
      <c r="S152" s="225"/>
      <c r="T152" s="225"/>
      <c r="U152" s="225"/>
      <c r="V152" s="225"/>
      <c r="W152" s="225"/>
      <c r="X152" s="225"/>
      <c r="Y152" s="225"/>
      <c r="Z152" s="225"/>
      <c r="AA152" s="225"/>
      <c r="AB152" s="225"/>
      <c r="AC152" s="225"/>
      <c r="AD152" s="225"/>
      <c r="AE152" s="225"/>
      <c r="AF152" s="225"/>
      <c r="AG152" s="225"/>
      <c r="AH152" s="225"/>
      <c r="AI152" s="225"/>
      <c r="AJ152" s="225"/>
      <c r="AK152" s="225"/>
      <c r="AL152" s="225"/>
      <c r="AM152" s="225"/>
      <c r="AN152" s="225"/>
      <c r="AO152" s="225"/>
      <c r="AP152" s="225"/>
      <c r="AQ152" s="225"/>
      <c r="AR152" s="225"/>
      <c r="AS152" s="225"/>
      <c r="AT152" s="225"/>
      <c r="AU152" s="225"/>
      <c r="AV152" s="225"/>
      <c r="AW152" s="225"/>
      <c r="AX152" s="225"/>
      <c r="AY152" s="225"/>
    </row>
    <row r="153" spans="1:51" s="280" customFormat="1">
      <c r="A153" s="233"/>
      <c r="B153" s="859" t="s">
        <v>1439</v>
      </c>
      <c r="C153" s="242" t="s">
        <v>134</v>
      </c>
      <c r="D153" s="220" t="s">
        <v>134</v>
      </c>
      <c r="E153" s="254"/>
      <c r="F153" s="254"/>
      <c r="G153" s="241"/>
      <c r="H153" s="730"/>
      <c r="I153" s="253"/>
      <c r="J153" s="147"/>
      <c r="K153" s="226"/>
      <c r="L153" s="226"/>
      <c r="M153" s="226"/>
      <c r="N153" s="226"/>
      <c r="O153" s="226"/>
      <c r="P153" s="226"/>
      <c r="Q153" s="226"/>
      <c r="R153" s="226"/>
      <c r="S153" s="225"/>
      <c r="T153" s="225"/>
      <c r="U153" s="225"/>
      <c r="V153" s="225"/>
      <c r="W153" s="225"/>
      <c r="X153" s="225"/>
      <c r="Y153" s="225"/>
      <c r="Z153" s="225"/>
      <c r="AA153" s="225"/>
      <c r="AB153" s="225"/>
      <c r="AC153" s="225"/>
      <c r="AD153" s="225"/>
      <c r="AE153" s="225"/>
      <c r="AF153" s="225"/>
      <c r="AG153" s="225"/>
      <c r="AH153" s="225"/>
      <c r="AI153" s="225"/>
      <c r="AJ153" s="225"/>
      <c r="AK153" s="225"/>
      <c r="AL153" s="225"/>
      <c r="AM153" s="225"/>
      <c r="AN153" s="225"/>
      <c r="AO153" s="225"/>
      <c r="AP153" s="225"/>
      <c r="AQ153" s="225"/>
      <c r="AR153" s="225"/>
      <c r="AS153" s="225"/>
      <c r="AT153" s="225"/>
      <c r="AU153" s="225"/>
      <c r="AV153" s="225"/>
      <c r="AW153" s="225"/>
      <c r="AX153" s="225"/>
      <c r="AY153" s="225"/>
    </row>
    <row r="154" spans="1:51" s="280" customFormat="1">
      <c r="A154" s="233"/>
      <c r="B154" s="218" t="s">
        <v>1440</v>
      </c>
      <c r="C154" s="276" t="s">
        <v>207</v>
      </c>
      <c r="D154" s="245"/>
      <c r="E154" s="247">
        <v>1</v>
      </c>
      <c r="F154" s="247"/>
      <c r="G154" s="236">
        <v>1</v>
      </c>
      <c r="H154" s="768"/>
      <c r="I154" s="249">
        <f>G154*H154</f>
        <v>0</v>
      </c>
      <c r="J154" s="147"/>
      <c r="K154" s="226"/>
      <c r="L154" s="226"/>
      <c r="M154" s="226"/>
      <c r="N154" s="226"/>
      <c r="O154" s="226"/>
      <c r="P154" s="226"/>
      <c r="Q154" s="226"/>
      <c r="R154" s="226"/>
      <c r="S154" s="225"/>
      <c r="T154" s="225"/>
      <c r="U154" s="225"/>
      <c r="V154" s="225"/>
      <c r="W154" s="225"/>
      <c r="X154" s="225"/>
      <c r="Y154" s="225"/>
      <c r="Z154" s="225"/>
      <c r="AA154" s="225"/>
      <c r="AB154" s="225"/>
      <c r="AC154" s="225"/>
      <c r="AD154" s="225"/>
      <c r="AE154" s="225"/>
      <c r="AF154" s="225"/>
      <c r="AG154" s="225"/>
      <c r="AH154" s="225"/>
      <c r="AI154" s="225"/>
      <c r="AJ154" s="225"/>
      <c r="AK154" s="225"/>
      <c r="AL154" s="225"/>
      <c r="AM154" s="225"/>
      <c r="AN154" s="225"/>
      <c r="AO154" s="225"/>
      <c r="AP154" s="225"/>
      <c r="AQ154" s="225"/>
      <c r="AR154" s="225"/>
      <c r="AS154" s="225"/>
      <c r="AT154" s="225"/>
      <c r="AU154" s="225"/>
      <c r="AV154" s="225"/>
      <c r="AW154" s="225"/>
      <c r="AX154" s="225"/>
      <c r="AY154" s="225"/>
    </row>
    <row r="155" spans="1:51" s="280" customFormat="1">
      <c r="A155" s="233"/>
      <c r="B155" s="218" t="s">
        <v>134</v>
      </c>
      <c r="C155" s="242" t="s">
        <v>134</v>
      </c>
      <c r="D155" s="220" t="s">
        <v>134</v>
      </c>
      <c r="E155" s="254"/>
      <c r="F155" s="254"/>
      <c r="G155" s="241"/>
      <c r="H155" s="730"/>
      <c r="I155" s="253"/>
      <c r="J155" s="147"/>
      <c r="K155" s="226"/>
      <c r="L155" s="226"/>
      <c r="M155" s="226"/>
      <c r="N155" s="226"/>
      <c r="O155" s="226"/>
      <c r="P155" s="226"/>
      <c r="Q155" s="226"/>
      <c r="R155" s="226"/>
      <c r="S155" s="225"/>
      <c r="T155" s="225"/>
      <c r="U155" s="225"/>
      <c r="V155" s="225"/>
      <c r="W155" s="225"/>
      <c r="X155" s="225"/>
      <c r="Y155" s="225"/>
      <c r="Z155" s="225"/>
      <c r="AA155" s="225"/>
      <c r="AB155" s="225"/>
      <c r="AC155" s="225"/>
      <c r="AD155" s="225"/>
      <c r="AE155" s="225"/>
      <c r="AF155" s="225"/>
      <c r="AG155" s="225"/>
      <c r="AH155" s="225"/>
      <c r="AI155" s="225"/>
      <c r="AJ155" s="225"/>
      <c r="AK155" s="225"/>
      <c r="AL155" s="225"/>
      <c r="AM155" s="225"/>
      <c r="AN155" s="225"/>
      <c r="AO155" s="225"/>
      <c r="AP155" s="225"/>
      <c r="AQ155" s="225"/>
      <c r="AR155" s="225"/>
      <c r="AS155" s="225"/>
      <c r="AT155" s="225"/>
      <c r="AU155" s="225"/>
      <c r="AV155" s="225"/>
      <c r="AW155" s="225"/>
      <c r="AX155" s="225"/>
      <c r="AY155" s="225"/>
    </row>
    <row r="156" spans="1:51" s="280" customFormat="1" ht="14.4" thickBot="1">
      <c r="A156" s="233"/>
      <c r="B156" s="282" t="s">
        <v>7</v>
      </c>
      <c r="C156" s="283" t="s">
        <v>134</v>
      </c>
      <c r="D156" s="284" t="s">
        <v>134</v>
      </c>
      <c r="E156" s="285"/>
      <c r="F156" s="286"/>
      <c r="G156" s="287"/>
      <c r="H156" s="734" t="s">
        <v>1048</v>
      </c>
      <c r="I156" s="193">
        <f>SUM(I24:I155)</f>
        <v>0</v>
      </c>
      <c r="J156" s="147"/>
      <c r="K156" s="226"/>
      <c r="L156" s="226"/>
      <c r="M156" s="226"/>
      <c r="N156" s="226"/>
      <c r="O156" s="226"/>
      <c r="P156" s="226"/>
      <c r="Q156" s="226"/>
      <c r="R156" s="226"/>
      <c r="S156" s="225"/>
      <c r="T156" s="225"/>
      <c r="U156" s="225"/>
      <c r="V156" s="225"/>
      <c r="W156" s="225"/>
      <c r="X156" s="225"/>
      <c r="Y156" s="225"/>
      <c r="Z156" s="225"/>
      <c r="AA156" s="225"/>
      <c r="AB156" s="225"/>
      <c r="AC156" s="225"/>
      <c r="AD156" s="225"/>
      <c r="AE156" s="225"/>
      <c r="AF156" s="225"/>
      <c r="AG156" s="225"/>
      <c r="AH156" s="225"/>
      <c r="AI156" s="225"/>
      <c r="AJ156" s="225"/>
      <c r="AK156" s="225"/>
      <c r="AL156" s="225"/>
      <c r="AM156" s="225"/>
      <c r="AN156" s="225"/>
      <c r="AO156" s="225"/>
      <c r="AP156" s="225"/>
      <c r="AQ156" s="225"/>
      <c r="AR156" s="225"/>
      <c r="AS156" s="225"/>
      <c r="AT156" s="225"/>
      <c r="AU156" s="225"/>
      <c r="AV156" s="225"/>
      <c r="AW156" s="225"/>
      <c r="AX156" s="225"/>
      <c r="AY156" s="225"/>
    </row>
    <row r="157" spans="1:51" s="280" customFormat="1">
      <c r="A157" s="233"/>
      <c r="B157" s="218" t="s">
        <v>134</v>
      </c>
      <c r="C157" s="242" t="s">
        <v>134</v>
      </c>
      <c r="D157" s="220" t="s">
        <v>134</v>
      </c>
      <c r="E157" s="254"/>
      <c r="F157" s="254"/>
      <c r="G157" s="241"/>
      <c r="H157" s="730"/>
      <c r="I157" s="253"/>
      <c r="J157" s="147"/>
      <c r="K157" s="226"/>
      <c r="L157" s="226"/>
      <c r="M157" s="226"/>
      <c r="N157" s="226"/>
      <c r="O157" s="226"/>
      <c r="P157" s="226"/>
      <c r="Q157" s="226"/>
      <c r="R157" s="226"/>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c r="AN157" s="225"/>
      <c r="AO157" s="225"/>
      <c r="AP157" s="225"/>
      <c r="AQ157" s="225"/>
      <c r="AR157" s="225"/>
      <c r="AS157" s="225"/>
      <c r="AT157" s="225"/>
      <c r="AU157" s="225"/>
      <c r="AV157" s="225"/>
      <c r="AW157" s="225"/>
      <c r="AX157" s="225"/>
      <c r="AY157" s="225"/>
    </row>
    <row r="158" spans="1:51" s="280" customFormat="1">
      <c r="A158" s="233"/>
      <c r="B158" s="859" t="s">
        <v>39</v>
      </c>
      <c r="C158" s="242" t="s">
        <v>134</v>
      </c>
      <c r="D158" s="220" t="s">
        <v>134</v>
      </c>
      <c r="E158" s="243"/>
      <c r="F158" s="243"/>
      <c r="G158" s="241"/>
      <c r="H158" s="762"/>
      <c r="I158" s="253"/>
      <c r="J158" s="147"/>
      <c r="K158" s="226"/>
      <c r="L158" s="226"/>
      <c r="M158" s="226"/>
      <c r="N158" s="226"/>
      <c r="O158" s="226"/>
      <c r="P158" s="226"/>
      <c r="Q158" s="226"/>
      <c r="R158" s="226"/>
      <c r="S158" s="225"/>
      <c r="T158" s="225"/>
      <c r="U158" s="225"/>
      <c r="V158" s="225"/>
      <c r="W158" s="225"/>
      <c r="X158" s="225"/>
      <c r="Y158" s="225"/>
      <c r="Z158" s="225"/>
      <c r="AA158" s="225"/>
      <c r="AB158" s="225"/>
      <c r="AC158" s="225"/>
      <c r="AD158" s="225"/>
      <c r="AE158" s="225"/>
      <c r="AF158" s="225"/>
      <c r="AG158" s="225"/>
      <c r="AH158" s="225"/>
      <c r="AI158" s="225"/>
      <c r="AJ158" s="225"/>
      <c r="AK158" s="225"/>
      <c r="AL158" s="225"/>
      <c r="AM158" s="225"/>
      <c r="AN158" s="225"/>
      <c r="AO158" s="225"/>
      <c r="AP158" s="225"/>
      <c r="AQ158" s="225"/>
      <c r="AR158" s="225"/>
      <c r="AS158" s="225"/>
      <c r="AT158" s="225"/>
      <c r="AU158" s="225"/>
      <c r="AV158" s="225"/>
      <c r="AW158" s="225"/>
      <c r="AX158" s="225"/>
      <c r="AY158" s="225"/>
    </row>
    <row r="159" spans="1:51" s="280" customFormat="1">
      <c r="A159" s="233"/>
      <c r="B159" s="218" t="s">
        <v>134</v>
      </c>
      <c r="C159" s="242" t="s">
        <v>134</v>
      </c>
      <c r="D159" s="220" t="s">
        <v>134</v>
      </c>
      <c r="E159" s="243"/>
      <c r="F159" s="243"/>
      <c r="G159" s="241"/>
      <c r="H159" s="730"/>
      <c r="I159" s="253"/>
      <c r="J159" s="147"/>
      <c r="K159" s="226"/>
      <c r="L159" s="226"/>
      <c r="M159" s="226"/>
      <c r="N159" s="226"/>
      <c r="O159" s="226"/>
      <c r="P159" s="226"/>
      <c r="Q159" s="226"/>
      <c r="R159" s="226"/>
      <c r="S159" s="225"/>
      <c r="T159" s="225"/>
      <c r="U159" s="225"/>
      <c r="V159" s="225"/>
      <c r="W159" s="225"/>
      <c r="X159" s="225"/>
      <c r="Y159" s="225"/>
      <c r="Z159" s="225"/>
      <c r="AA159" s="225"/>
      <c r="AB159" s="225"/>
      <c r="AC159" s="225"/>
      <c r="AD159" s="225"/>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row>
    <row r="160" spans="1:51" s="280" customFormat="1">
      <c r="A160" s="233"/>
      <c r="B160" s="859" t="s">
        <v>40</v>
      </c>
      <c r="C160" s="242" t="s">
        <v>134</v>
      </c>
      <c r="D160" s="220" t="s">
        <v>134</v>
      </c>
      <c r="E160" s="254"/>
      <c r="F160" s="254"/>
      <c r="G160" s="241"/>
      <c r="H160" s="730"/>
      <c r="I160" s="253"/>
      <c r="J160" s="147"/>
      <c r="K160" s="226"/>
      <c r="L160" s="226"/>
      <c r="M160" s="226"/>
      <c r="N160" s="226"/>
      <c r="O160" s="226"/>
      <c r="P160" s="226"/>
      <c r="Q160" s="226"/>
      <c r="R160" s="226"/>
      <c r="S160" s="225"/>
      <c r="T160" s="225"/>
      <c r="U160" s="225"/>
      <c r="V160" s="225"/>
      <c r="W160" s="225"/>
      <c r="X160" s="225"/>
      <c r="Y160" s="225"/>
      <c r="Z160" s="225"/>
      <c r="AA160" s="225"/>
      <c r="AB160" s="225"/>
      <c r="AC160" s="225"/>
      <c r="AD160" s="225"/>
      <c r="AE160" s="225"/>
      <c r="AF160" s="225"/>
      <c r="AG160" s="225"/>
      <c r="AH160" s="225"/>
      <c r="AI160" s="225"/>
      <c r="AJ160" s="225"/>
      <c r="AK160" s="225"/>
      <c r="AL160" s="225"/>
      <c r="AM160" s="225"/>
      <c r="AN160" s="225"/>
      <c r="AO160" s="225"/>
      <c r="AP160" s="225"/>
      <c r="AQ160" s="225"/>
      <c r="AR160" s="225"/>
      <c r="AS160" s="225"/>
      <c r="AT160" s="225"/>
      <c r="AU160" s="225"/>
      <c r="AV160" s="225"/>
      <c r="AW160" s="225"/>
      <c r="AX160" s="225"/>
      <c r="AY160" s="225"/>
    </row>
    <row r="161" spans="1:51" s="280" customFormat="1">
      <c r="A161" s="233"/>
      <c r="B161" s="859" t="s">
        <v>327</v>
      </c>
      <c r="C161" s="242" t="s">
        <v>134</v>
      </c>
      <c r="D161" s="220" t="s">
        <v>134</v>
      </c>
      <c r="E161" s="254"/>
      <c r="F161" s="254"/>
      <c r="G161" s="241"/>
      <c r="H161" s="730"/>
      <c r="I161" s="253"/>
      <c r="J161" s="147"/>
      <c r="K161" s="226"/>
      <c r="L161" s="226"/>
      <c r="M161" s="226"/>
      <c r="N161" s="226"/>
      <c r="O161" s="226"/>
      <c r="P161" s="226"/>
      <c r="Q161" s="226"/>
      <c r="R161" s="226"/>
      <c r="S161" s="225"/>
      <c r="T161" s="225"/>
      <c r="U161" s="225"/>
      <c r="V161" s="225"/>
      <c r="W161" s="225"/>
      <c r="X161" s="225"/>
      <c r="Y161" s="225"/>
      <c r="Z161" s="225"/>
      <c r="AA161" s="225"/>
      <c r="AB161" s="225"/>
      <c r="AC161" s="225"/>
      <c r="AD161" s="225"/>
      <c r="AE161" s="225"/>
      <c r="AF161" s="225"/>
      <c r="AG161" s="225"/>
      <c r="AH161" s="225"/>
      <c r="AI161" s="225"/>
      <c r="AJ161" s="225"/>
      <c r="AK161" s="225"/>
      <c r="AL161" s="225"/>
      <c r="AM161" s="225"/>
      <c r="AN161" s="225"/>
      <c r="AO161" s="225"/>
      <c r="AP161" s="225"/>
      <c r="AQ161" s="225"/>
      <c r="AR161" s="225"/>
      <c r="AS161" s="225"/>
      <c r="AT161" s="225"/>
      <c r="AU161" s="225"/>
      <c r="AV161" s="225"/>
      <c r="AW161" s="225"/>
      <c r="AX161" s="225"/>
      <c r="AY161" s="225"/>
    </row>
    <row r="162" spans="1:51" s="280" customFormat="1">
      <c r="A162" s="233"/>
      <c r="B162" s="218" t="s">
        <v>415</v>
      </c>
      <c r="C162" s="244" t="s">
        <v>35</v>
      </c>
      <c r="D162" s="245" t="s">
        <v>644</v>
      </c>
      <c r="E162" s="246">
        <v>3443</v>
      </c>
      <c r="F162" s="247">
        <v>4000</v>
      </c>
      <c r="G162" s="236">
        <v>2</v>
      </c>
      <c r="H162" s="768"/>
      <c r="I162" s="249">
        <f t="shared" ref="I162:I166" si="15">G162*H162</f>
        <v>0</v>
      </c>
      <c r="J162" s="147"/>
      <c r="K162" s="226"/>
      <c r="L162" s="226"/>
      <c r="M162" s="226"/>
      <c r="N162" s="226"/>
      <c r="O162" s="226"/>
      <c r="P162" s="226"/>
      <c r="Q162" s="226"/>
      <c r="R162" s="226"/>
      <c r="S162" s="225"/>
      <c r="T162" s="225"/>
      <c r="U162" s="225"/>
      <c r="V162" s="225"/>
      <c r="W162" s="225"/>
      <c r="X162" s="225"/>
      <c r="Y162" s="225"/>
      <c r="Z162" s="225"/>
      <c r="AA162" s="225"/>
      <c r="AB162" s="225"/>
      <c r="AC162" s="225"/>
      <c r="AD162" s="225"/>
      <c r="AE162" s="225"/>
      <c r="AF162" s="225"/>
      <c r="AG162" s="225"/>
      <c r="AH162" s="225"/>
      <c r="AI162" s="225"/>
      <c r="AJ162" s="225"/>
      <c r="AK162" s="225"/>
      <c r="AL162" s="225"/>
      <c r="AM162" s="225"/>
      <c r="AN162" s="225"/>
      <c r="AO162" s="225"/>
      <c r="AP162" s="225"/>
      <c r="AQ162" s="225"/>
      <c r="AR162" s="225"/>
      <c r="AS162" s="225"/>
      <c r="AT162" s="225"/>
      <c r="AU162" s="225"/>
      <c r="AV162" s="225"/>
      <c r="AW162" s="225"/>
      <c r="AX162" s="225"/>
      <c r="AY162" s="225"/>
    </row>
    <row r="163" spans="1:51" s="280" customFormat="1">
      <c r="A163" s="233"/>
      <c r="B163" s="218" t="s">
        <v>705</v>
      </c>
      <c r="C163" s="244" t="s">
        <v>18</v>
      </c>
      <c r="D163" s="245" t="s">
        <v>644</v>
      </c>
      <c r="E163" s="246">
        <v>3443</v>
      </c>
      <c r="F163" s="247">
        <v>4000</v>
      </c>
      <c r="G163" s="236">
        <v>2</v>
      </c>
      <c r="H163" s="768"/>
      <c r="I163" s="249">
        <f t="shared" si="15"/>
        <v>0</v>
      </c>
      <c r="J163" s="147"/>
      <c r="K163" s="226"/>
      <c r="L163" s="226"/>
      <c r="M163" s="226"/>
      <c r="N163" s="226"/>
      <c r="O163" s="226"/>
      <c r="P163" s="226"/>
      <c r="Q163" s="226"/>
      <c r="R163" s="226"/>
      <c r="S163" s="225"/>
      <c r="T163" s="225"/>
      <c r="U163" s="225"/>
      <c r="V163" s="225"/>
      <c r="W163" s="225"/>
      <c r="X163" s="225"/>
      <c r="Y163" s="225"/>
      <c r="Z163" s="225"/>
      <c r="AA163" s="225"/>
      <c r="AB163" s="225"/>
      <c r="AC163" s="225"/>
      <c r="AD163" s="225"/>
      <c r="AE163" s="225"/>
      <c r="AF163" s="225"/>
      <c r="AG163" s="225"/>
      <c r="AH163" s="225"/>
      <c r="AI163" s="225"/>
      <c r="AJ163" s="225"/>
      <c r="AK163" s="225"/>
      <c r="AL163" s="225"/>
      <c r="AM163" s="225"/>
      <c r="AN163" s="225"/>
      <c r="AO163" s="225"/>
      <c r="AP163" s="225"/>
      <c r="AQ163" s="225"/>
      <c r="AR163" s="225"/>
      <c r="AS163" s="225"/>
      <c r="AT163" s="225"/>
      <c r="AU163" s="225"/>
      <c r="AV163" s="225"/>
      <c r="AW163" s="225"/>
      <c r="AX163" s="225"/>
      <c r="AY163" s="225"/>
    </row>
    <row r="164" spans="1:51" s="280" customFormat="1">
      <c r="A164" s="233"/>
      <c r="B164" s="218" t="s">
        <v>741</v>
      </c>
      <c r="C164" s="244" t="s">
        <v>41</v>
      </c>
      <c r="D164" s="245" t="s">
        <v>644</v>
      </c>
      <c r="E164" s="246">
        <v>3443</v>
      </c>
      <c r="F164" s="247">
        <v>4000</v>
      </c>
      <c r="G164" s="236">
        <v>2</v>
      </c>
      <c r="H164" s="768"/>
      <c r="I164" s="249">
        <f t="shared" si="15"/>
        <v>0</v>
      </c>
      <c r="J164" s="147"/>
      <c r="K164" s="226"/>
      <c r="L164" s="226"/>
      <c r="M164" s="226"/>
      <c r="N164" s="226"/>
      <c r="O164" s="226"/>
      <c r="P164" s="226"/>
      <c r="Q164" s="226"/>
      <c r="R164" s="226"/>
      <c r="S164" s="225"/>
      <c r="T164" s="225"/>
      <c r="U164" s="225"/>
      <c r="V164" s="225"/>
      <c r="W164" s="225"/>
      <c r="X164" s="225"/>
      <c r="Y164" s="225"/>
      <c r="Z164" s="225"/>
      <c r="AA164" s="225"/>
      <c r="AB164" s="225"/>
      <c r="AC164" s="225"/>
      <c r="AD164" s="225"/>
      <c r="AE164" s="225"/>
      <c r="AF164" s="225"/>
      <c r="AG164" s="225"/>
      <c r="AH164" s="225"/>
      <c r="AI164" s="225"/>
      <c r="AJ164" s="225"/>
      <c r="AK164" s="225"/>
      <c r="AL164" s="225"/>
      <c r="AM164" s="225"/>
      <c r="AN164" s="225"/>
      <c r="AO164" s="225"/>
      <c r="AP164" s="225"/>
      <c r="AQ164" s="225"/>
      <c r="AR164" s="225"/>
      <c r="AS164" s="225"/>
      <c r="AT164" s="225"/>
      <c r="AU164" s="225"/>
      <c r="AV164" s="225"/>
      <c r="AW164" s="225"/>
      <c r="AX164" s="225"/>
      <c r="AY164" s="225"/>
    </row>
    <row r="165" spans="1:51" s="280" customFormat="1">
      <c r="A165" s="233"/>
      <c r="B165" s="218" t="s">
        <v>742</v>
      </c>
      <c r="C165" s="244" t="s">
        <v>49</v>
      </c>
      <c r="D165" s="245" t="s">
        <v>644</v>
      </c>
      <c r="E165" s="246">
        <v>3443</v>
      </c>
      <c r="F165" s="247">
        <v>4000</v>
      </c>
      <c r="G165" s="236">
        <v>2</v>
      </c>
      <c r="H165" s="768"/>
      <c r="I165" s="249">
        <f t="shared" si="15"/>
        <v>0</v>
      </c>
      <c r="J165" s="147"/>
      <c r="K165" s="226"/>
      <c r="L165" s="226"/>
      <c r="M165" s="226"/>
      <c r="N165" s="226"/>
      <c r="O165" s="226"/>
      <c r="P165" s="226"/>
      <c r="Q165" s="226"/>
      <c r="R165" s="226"/>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5"/>
      <c r="AY165" s="225"/>
    </row>
    <row r="166" spans="1:51" s="280" customFormat="1">
      <c r="A166" s="233"/>
      <c r="B166" s="218" t="s">
        <v>740</v>
      </c>
      <c r="C166" s="244" t="s">
        <v>36</v>
      </c>
      <c r="D166" s="245" t="s">
        <v>644</v>
      </c>
      <c r="E166" s="246">
        <v>3443</v>
      </c>
      <c r="F166" s="247">
        <v>4000</v>
      </c>
      <c r="G166" s="236">
        <v>2</v>
      </c>
      <c r="H166" s="768"/>
      <c r="I166" s="249">
        <f t="shared" si="15"/>
        <v>0</v>
      </c>
      <c r="J166" s="147"/>
      <c r="K166" s="226"/>
      <c r="L166" s="226"/>
      <c r="M166" s="226"/>
      <c r="N166" s="226"/>
      <c r="O166" s="226"/>
      <c r="P166" s="226"/>
      <c r="Q166" s="226"/>
      <c r="R166" s="226"/>
      <c r="S166" s="225"/>
      <c r="T166" s="225"/>
      <c r="U166" s="225"/>
      <c r="V166" s="225"/>
      <c r="W166" s="225"/>
      <c r="X166" s="225"/>
      <c r="Y166" s="225"/>
      <c r="Z166" s="225"/>
      <c r="AA166" s="225"/>
      <c r="AB166" s="225"/>
      <c r="AC166" s="225"/>
      <c r="AD166" s="225"/>
      <c r="AE166" s="225"/>
      <c r="AF166" s="225"/>
      <c r="AG166" s="225"/>
      <c r="AH166" s="225"/>
      <c r="AI166" s="225"/>
      <c r="AJ166" s="225"/>
      <c r="AK166" s="225"/>
      <c r="AL166" s="225"/>
      <c r="AM166" s="225"/>
      <c r="AN166" s="225"/>
      <c r="AO166" s="225"/>
      <c r="AP166" s="225"/>
      <c r="AQ166" s="225"/>
      <c r="AR166" s="225"/>
      <c r="AS166" s="225"/>
      <c r="AT166" s="225"/>
      <c r="AU166" s="225"/>
      <c r="AV166" s="225"/>
      <c r="AW166" s="225"/>
      <c r="AX166" s="225"/>
      <c r="AY166" s="225"/>
    </row>
    <row r="167" spans="1:51" s="280" customFormat="1">
      <c r="A167" s="233"/>
      <c r="B167" s="218" t="s">
        <v>417</v>
      </c>
      <c r="C167" s="244" t="s">
        <v>51</v>
      </c>
      <c r="D167" s="245" t="s">
        <v>644</v>
      </c>
      <c r="E167" s="246">
        <v>3443</v>
      </c>
      <c r="F167" s="247">
        <v>10000</v>
      </c>
      <c r="G167" s="216">
        <v>0</v>
      </c>
      <c r="H167" s="215" t="s">
        <v>1468</v>
      </c>
      <c r="I167" s="217" t="s">
        <v>1469</v>
      </c>
      <c r="J167" s="147"/>
      <c r="K167" s="226"/>
      <c r="L167" s="226"/>
      <c r="M167" s="226"/>
      <c r="N167" s="226"/>
      <c r="O167" s="226"/>
      <c r="P167" s="226"/>
      <c r="Q167" s="226"/>
      <c r="R167" s="226"/>
      <c r="S167" s="225"/>
      <c r="T167" s="225"/>
      <c r="U167" s="225"/>
      <c r="V167" s="225"/>
      <c r="W167" s="225"/>
      <c r="X167" s="225"/>
      <c r="Y167" s="225"/>
      <c r="Z167" s="225"/>
      <c r="AA167" s="225"/>
      <c r="AB167" s="225"/>
      <c r="AC167" s="225"/>
      <c r="AD167" s="225"/>
      <c r="AE167" s="225"/>
      <c r="AF167" s="225"/>
      <c r="AG167" s="225"/>
      <c r="AH167" s="225"/>
      <c r="AI167" s="225"/>
      <c r="AJ167" s="225"/>
      <c r="AK167" s="225"/>
      <c r="AL167" s="225"/>
      <c r="AM167" s="225"/>
      <c r="AN167" s="225"/>
      <c r="AO167" s="225"/>
      <c r="AP167" s="225"/>
      <c r="AQ167" s="225"/>
      <c r="AR167" s="225"/>
      <c r="AS167" s="225"/>
      <c r="AT167" s="225"/>
      <c r="AU167" s="225"/>
      <c r="AV167" s="225"/>
      <c r="AW167" s="225"/>
      <c r="AX167" s="225"/>
      <c r="AY167" s="225"/>
    </row>
    <row r="168" spans="1:51" s="280" customFormat="1">
      <c r="A168" s="233"/>
      <c r="B168" s="218" t="s">
        <v>418</v>
      </c>
      <c r="C168" s="244" t="s">
        <v>37</v>
      </c>
      <c r="D168" s="245" t="s">
        <v>644</v>
      </c>
      <c r="E168" s="246">
        <v>3443</v>
      </c>
      <c r="F168" s="247">
        <v>8000</v>
      </c>
      <c r="G168" s="216">
        <v>0</v>
      </c>
      <c r="H168" s="215" t="s">
        <v>1468</v>
      </c>
      <c r="I168" s="217" t="s">
        <v>1469</v>
      </c>
      <c r="J168" s="147"/>
      <c r="K168" s="226"/>
      <c r="L168" s="226"/>
      <c r="M168" s="226"/>
      <c r="N168" s="226"/>
      <c r="O168" s="226"/>
      <c r="P168" s="226"/>
      <c r="Q168" s="226"/>
      <c r="R168" s="226"/>
      <c r="S168" s="225"/>
      <c r="T168" s="225"/>
      <c r="U168" s="225"/>
      <c r="V168" s="225"/>
      <c r="W168" s="225"/>
      <c r="X168" s="225"/>
      <c r="Y168" s="225"/>
      <c r="Z168" s="225"/>
      <c r="AA168" s="225"/>
      <c r="AB168" s="225"/>
      <c r="AC168" s="225"/>
      <c r="AD168" s="225"/>
      <c r="AE168" s="225"/>
      <c r="AF168" s="225"/>
      <c r="AG168" s="225"/>
      <c r="AH168" s="225"/>
      <c r="AI168" s="225"/>
      <c r="AJ168" s="225"/>
      <c r="AK168" s="225"/>
      <c r="AL168" s="225"/>
      <c r="AM168" s="225"/>
      <c r="AN168" s="225"/>
      <c r="AO168" s="225"/>
      <c r="AP168" s="225"/>
      <c r="AQ168" s="225"/>
      <c r="AR168" s="225"/>
      <c r="AS168" s="225"/>
      <c r="AT168" s="225"/>
      <c r="AU168" s="225"/>
      <c r="AV168" s="225"/>
      <c r="AW168" s="225"/>
      <c r="AX168" s="225"/>
      <c r="AY168" s="225"/>
    </row>
    <row r="169" spans="1:51" s="280" customFormat="1">
      <c r="A169" s="233"/>
      <c r="B169" s="218" t="s">
        <v>389</v>
      </c>
      <c r="C169" s="244" t="s">
        <v>19</v>
      </c>
      <c r="D169" s="245" t="s">
        <v>644</v>
      </c>
      <c r="E169" s="246">
        <v>3443</v>
      </c>
      <c r="F169" s="247">
        <v>40000</v>
      </c>
      <c r="G169" s="216">
        <v>0</v>
      </c>
      <c r="H169" s="215" t="s">
        <v>1468</v>
      </c>
      <c r="I169" s="217" t="s">
        <v>1469</v>
      </c>
      <c r="J169" s="147"/>
      <c r="K169" s="226"/>
      <c r="L169" s="226"/>
      <c r="M169" s="226"/>
      <c r="N169" s="226"/>
      <c r="O169" s="226"/>
      <c r="P169" s="226"/>
      <c r="Q169" s="226"/>
      <c r="R169" s="226"/>
      <c r="S169" s="225"/>
      <c r="T169" s="225"/>
      <c r="U169" s="225"/>
      <c r="V169" s="225"/>
      <c r="W169" s="225"/>
      <c r="X169" s="225"/>
      <c r="Y169" s="225"/>
      <c r="Z169" s="225"/>
      <c r="AA169" s="225"/>
      <c r="AB169" s="225"/>
      <c r="AC169" s="225"/>
      <c r="AD169" s="225"/>
      <c r="AE169" s="225"/>
      <c r="AF169" s="225"/>
      <c r="AG169" s="225"/>
      <c r="AH169" s="225"/>
      <c r="AI169" s="225"/>
      <c r="AJ169" s="225"/>
      <c r="AK169" s="225"/>
      <c r="AL169" s="225"/>
      <c r="AM169" s="225"/>
      <c r="AN169" s="225"/>
      <c r="AO169" s="225"/>
      <c r="AP169" s="225"/>
      <c r="AQ169" s="225"/>
      <c r="AR169" s="225"/>
      <c r="AS169" s="225"/>
      <c r="AT169" s="225"/>
      <c r="AU169" s="225"/>
      <c r="AV169" s="225"/>
      <c r="AW169" s="225"/>
      <c r="AX169" s="225"/>
      <c r="AY169" s="225"/>
    </row>
    <row r="170" spans="1:51" s="280" customFormat="1">
      <c r="A170" s="233"/>
      <c r="B170" s="218" t="s">
        <v>419</v>
      </c>
      <c r="C170" s="244" t="s">
        <v>42</v>
      </c>
      <c r="D170" s="245" t="s">
        <v>644</v>
      </c>
      <c r="E170" s="246">
        <v>3443</v>
      </c>
      <c r="F170" s="247">
        <v>40000</v>
      </c>
      <c r="G170" s="216">
        <v>0</v>
      </c>
      <c r="H170" s="215" t="s">
        <v>1468</v>
      </c>
      <c r="I170" s="217" t="s">
        <v>1469</v>
      </c>
      <c r="J170" s="147"/>
      <c r="K170" s="226"/>
      <c r="L170" s="226"/>
      <c r="M170" s="226"/>
      <c r="N170" s="226"/>
      <c r="O170" s="226"/>
      <c r="P170" s="226"/>
      <c r="Q170" s="226"/>
      <c r="R170" s="226"/>
      <c r="S170" s="225"/>
      <c r="T170" s="225"/>
      <c r="U170" s="225"/>
      <c r="V170" s="225"/>
      <c r="W170" s="225"/>
      <c r="X170" s="225"/>
      <c r="Y170" s="225"/>
      <c r="Z170" s="225"/>
      <c r="AA170" s="225"/>
      <c r="AB170" s="225"/>
      <c r="AC170" s="225"/>
      <c r="AD170" s="225"/>
      <c r="AE170" s="225"/>
      <c r="AF170" s="225"/>
      <c r="AG170" s="225"/>
      <c r="AH170" s="225"/>
      <c r="AI170" s="225"/>
      <c r="AJ170" s="225"/>
      <c r="AK170" s="225"/>
      <c r="AL170" s="225"/>
      <c r="AM170" s="225"/>
      <c r="AN170" s="225"/>
      <c r="AO170" s="225"/>
      <c r="AP170" s="225"/>
      <c r="AQ170" s="225"/>
      <c r="AR170" s="225"/>
      <c r="AS170" s="225"/>
      <c r="AT170" s="225"/>
      <c r="AU170" s="225"/>
      <c r="AV170" s="225"/>
      <c r="AW170" s="225"/>
      <c r="AX170" s="225"/>
      <c r="AY170" s="225"/>
    </row>
    <row r="171" spans="1:51" s="280" customFormat="1">
      <c r="A171" s="233"/>
      <c r="B171" s="218" t="s">
        <v>420</v>
      </c>
      <c r="C171" s="244" t="s">
        <v>43</v>
      </c>
      <c r="D171" s="245" t="s">
        <v>644</v>
      </c>
      <c r="E171" s="246">
        <v>3443</v>
      </c>
      <c r="F171" s="247">
        <v>80000</v>
      </c>
      <c r="G171" s="216">
        <v>0</v>
      </c>
      <c r="H171" s="215" t="s">
        <v>1468</v>
      </c>
      <c r="I171" s="217" t="s">
        <v>1469</v>
      </c>
      <c r="J171" s="147"/>
      <c r="K171" s="226"/>
      <c r="L171" s="226"/>
      <c r="M171" s="226"/>
      <c r="N171" s="226"/>
      <c r="O171" s="226"/>
      <c r="P171" s="226"/>
      <c r="Q171" s="226"/>
      <c r="R171" s="226"/>
      <c r="S171" s="225"/>
      <c r="T171" s="225"/>
      <c r="U171" s="225"/>
      <c r="V171" s="225"/>
      <c r="W171" s="225"/>
      <c r="X171" s="225"/>
      <c r="Y171" s="225"/>
      <c r="Z171" s="225"/>
      <c r="AA171" s="225"/>
      <c r="AB171" s="225"/>
      <c r="AC171" s="225"/>
      <c r="AD171" s="225"/>
      <c r="AE171" s="225"/>
      <c r="AF171" s="225"/>
      <c r="AG171" s="225"/>
      <c r="AH171" s="225"/>
      <c r="AI171" s="225"/>
      <c r="AJ171" s="225"/>
      <c r="AK171" s="225"/>
      <c r="AL171" s="225"/>
      <c r="AM171" s="225"/>
      <c r="AN171" s="225"/>
      <c r="AO171" s="225"/>
      <c r="AP171" s="225"/>
      <c r="AQ171" s="225"/>
      <c r="AR171" s="225"/>
      <c r="AS171" s="225"/>
      <c r="AT171" s="225"/>
      <c r="AU171" s="225"/>
      <c r="AV171" s="225"/>
      <c r="AW171" s="225"/>
      <c r="AX171" s="225"/>
      <c r="AY171" s="225"/>
    </row>
    <row r="172" spans="1:51" s="280" customFormat="1">
      <c r="A172" s="233"/>
      <c r="B172" s="218" t="s">
        <v>134</v>
      </c>
      <c r="C172" s="729" t="s">
        <v>743</v>
      </c>
      <c r="D172" s="225"/>
      <c r="E172" s="250"/>
      <c r="F172" s="250"/>
      <c r="G172" s="251"/>
      <c r="H172" s="735"/>
      <c r="I172" s="292"/>
      <c r="J172" s="147"/>
      <c r="K172" s="226"/>
      <c r="L172" s="226"/>
      <c r="M172" s="226"/>
      <c r="N172" s="226"/>
      <c r="O172" s="226"/>
      <c r="P172" s="226"/>
      <c r="Q172" s="226"/>
      <c r="R172" s="226"/>
      <c r="S172" s="225"/>
      <c r="T172" s="225"/>
      <c r="U172" s="225"/>
      <c r="V172" s="225"/>
      <c r="W172" s="225"/>
      <c r="X172" s="225"/>
      <c r="Y172" s="225"/>
      <c r="Z172" s="225"/>
      <c r="AA172" s="225"/>
      <c r="AB172" s="225"/>
      <c r="AC172" s="225"/>
      <c r="AD172" s="225"/>
      <c r="AE172" s="225"/>
      <c r="AF172" s="225"/>
      <c r="AG172" s="225"/>
      <c r="AH172" s="225"/>
      <c r="AI172" s="225"/>
      <c r="AJ172" s="225"/>
      <c r="AK172" s="225"/>
      <c r="AL172" s="225"/>
      <c r="AM172" s="225"/>
      <c r="AN172" s="225"/>
      <c r="AO172" s="225"/>
      <c r="AP172" s="225"/>
      <c r="AQ172" s="225"/>
      <c r="AR172" s="225"/>
      <c r="AS172" s="225"/>
      <c r="AT172" s="225"/>
      <c r="AU172" s="225"/>
      <c r="AV172" s="225"/>
      <c r="AW172" s="225"/>
      <c r="AX172" s="225"/>
      <c r="AY172" s="225"/>
    </row>
    <row r="173" spans="1:51" s="280" customFormat="1">
      <c r="A173" s="233"/>
      <c r="B173" s="859" t="s">
        <v>45</v>
      </c>
      <c r="C173" s="242" t="s">
        <v>134</v>
      </c>
      <c r="D173" s="220" t="s">
        <v>134</v>
      </c>
      <c r="E173" s="254"/>
      <c r="F173" s="254"/>
      <c r="G173" s="241"/>
      <c r="H173" s="730"/>
      <c r="I173" s="253"/>
      <c r="J173" s="147"/>
      <c r="K173" s="226"/>
      <c r="L173" s="226"/>
      <c r="M173" s="226"/>
      <c r="N173" s="226"/>
      <c r="O173" s="226"/>
      <c r="P173" s="226"/>
      <c r="Q173" s="226"/>
      <c r="R173" s="226"/>
      <c r="S173" s="225"/>
      <c r="T173" s="225"/>
      <c r="U173" s="225"/>
      <c r="V173" s="225"/>
      <c r="W173" s="225"/>
      <c r="X173" s="225"/>
      <c r="Y173" s="225"/>
      <c r="Z173" s="225"/>
      <c r="AA173" s="225"/>
      <c r="AB173" s="225"/>
      <c r="AC173" s="225"/>
      <c r="AD173" s="225"/>
      <c r="AE173" s="225"/>
      <c r="AF173" s="225"/>
      <c r="AG173" s="225"/>
      <c r="AH173" s="225"/>
      <c r="AI173" s="225"/>
      <c r="AJ173" s="225"/>
      <c r="AK173" s="225"/>
      <c r="AL173" s="225"/>
      <c r="AM173" s="225"/>
      <c r="AN173" s="225"/>
      <c r="AO173" s="225"/>
      <c r="AP173" s="225"/>
      <c r="AQ173" s="225"/>
      <c r="AR173" s="225"/>
      <c r="AS173" s="225"/>
      <c r="AT173" s="225"/>
      <c r="AU173" s="225"/>
      <c r="AV173" s="225"/>
      <c r="AW173" s="225"/>
      <c r="AX173" s="225"/>
      <c r="AY173" s="225"/>
    </row>
    <row r="174" spans="1:51" s="280" customFormat="1">
      <c r="A174" s="233"/>
      <c r="B174" s="218" t="s">
        <v>705</v>
      </c>
      <c r="C174" s="244" t="s">
        <v>18</v>
      </c>
      <c r="D174" s="245" t="s">
        <v>643</v>
      </c>
      <c r="E174" s="246">
        <f>3443/0.3</f>
        <v>11476.666666666668</v>
      </c>
      <c r="F174" s="247">
        <v>16000</v>
      </c>
      <c r="G174" s="236">
        <v>4</v>
      </c>
      <c r="H174" s="768"/>
      <c r="I174" s="249">
        <f t="shared" ref="I174:I175" si="16">G174*H174</f>
        <v>0</v>
      </c>
      <c r="J174" s="147"/>
      <c r="K174" s="226"/>
      <c r="L174" s="226"/>
      <c r="M174" s="226"/>
      <c r="N174" s="226"/>
      <c r="O174" s="226"/>
      <c r="P174" s="226"/>
      <c r="Q174" s="226"/>
      <c r="R174" s="226"/>
      <c r="S174" s="225"/>
      <c r="T174" s="225"/>
      <c r="U174" s="225"/>
      <c r="V174" s="225"/>
      <c r="W174" s="225"/>
      <c r="X174" s="225"/>
      <c r="Y174" s="225"/>
      <c r="Z174" s="225"/>
      <c r="AA174" s="225"/>
      <c r="AB174" s="225"/>
      <c r="AC174" s="225"/>
      <c r="AD174" s="225"/>
      <c r="AE174" s="225"/>
      <c r="AF174" s="225"/>
      <c r="AG174" s="225"/>
      <c r="AH174" s="225"/>
      <c r="AI174" s="225"/>
      <c r="AJ174" s="225"/>
      <c r="AK174" s="225"/>
      <c r="AL174" s="225"/>
      <c r="AM174" s="225"/>
      <c r="AN174" s="225"/>
      <c r="AO174" s="225"/>
      <c r="AP174" s="225"/>
      <c r="AQ174" s="225"/>
      <c r="AR174" s="225"/>
      <c r="AS174" s="225"/>
      <c r="AT174" s="225"/>
      <c r="AU174" s="225"/>
      <c r="AV174" s="225"/>
      <c r="AW174" s="225"/>
      <c r="AX174" s="225"/>
      <c r="AY174" s="225"/>
    </row>
    <row r="175" spans="1:51" s="280" customFormat="1">
      <c r="A175" s="233"/>
      <c r="B175" s="218" t="s">
        <v>389</v>
      </c>
      <c r="C175" s="244" t="s">
        <v>19</v>
      </c>
      <c r="D175" s="245" t="s">
        <v>643</v>
      </c>
      <c r="E175" s="246">
        <f>3443/0.3</f>
        <v>11476.666666666668</v>
      </c>
      <c r="F175" s="247">
        <v>16000</v>
      </c>
      <c r="G175" s="236">
        <v>4</v>
      </c>
      <c r="H175" s="768"/>
      <c r="I175" s="249">
        <f t="shared" si="16"/>
        <v>0</v>
      </c>
      <c r="J175" s="147"/>
      <c r="K175" s="226"/>
      <c r="L175" s="226"/>
      <c r="M175" s="226"/>
      <c r="N175" s="226"/>
      <c r="O175" s="226"/>
      <c r="P175" s="226"/>
      <c r="Q175" s="226"/>
      <c r="R175" s="226"/>
      <c r="S175" s="225"/>
      <c r="T175" s="225"/>
      <c r="U175" s="225"/>
      <c r="V175" s="225"/>
      <c r="W175" s="225"/>
      <c r="X175" s="225"/>
      <c r="Y175" s="225"/>
      <c r="Z175" s="225"/>
      <c r="AA175" s="225"/>
      <c r="AB175" s="225"/>
      <c r="AC175" s="225"/>
      <c r="AD175" s="225"/>
      <c r="AE175" s="225"/>
      <c r="AF175" s="225"/>
      <c r="AG175" s="225"/>
      <c r="AH175" s="225"/>
      <c r="AI175" s="225"/>
      <c r="AJ175" s="225"/>
      <c r="AK175" s="225"/>
      <c r="AL175" s="225"/>
      <c r="AM175" s="225"/>
      <c r="AN175" s="225"/>
      <c r="AO175" s="225"/>
      <c r="AP175" s="225"/>
      <c r="AQ175" s="225"/>
      <c r="AR175" s="225"/>
      <c r="AS175" s="225"/>
      <c r="AT175" s="225"/>
      <c r="AU175" s="225"/>
      <c r="AV175" s="225"/>
      <c r="AW175" s="225"/>
      <c r="AX175" s="225"/>
      <c r="AY175" s="225"/>
    </row>
    <row r="176" spans="1:51" s="280" customFormat="1">
      <c r="A176" s="233"/>
      <c r="B176" s="218" t="s">
        <v>134</v>
      </c>
      <c r="C176" s="729" t="s">
        <v>44</v>
      </c>
      <c r="D176" s="225"/>
      <c r="E176" s="250"/>
      <c r="F176" s="250"/>
      <c r="G176" s="251"/>
      <c r="H176" s="730"/>
      <c r="I176" s="253"/>
      <c r="J176" s="147"/>
      <c r="K176" s="226"/>
      <c r="L176" s="226"/>
      <c r="M176" s="226"/>
      <c r="N176" s="226"/>
      <c r="O176" s="226"/>
      <c r="P176" s="226"/>
      <c r="Q176" s="226"/>
      <c r="R176" s="226"/>
      <c r="S176" s="225"/>
      <c r="T176" s="225"/>
      <c r="U176" s="225"/>
      <c r="V176" s="225"/>
      <c r="W176" s="225"/>
      <c r="X176" s="225"/>
      <c r="Y176" s="225"/>
      <c r="Z176" s="225"/>
      <c r="AA176" s="225"/>
      <c r="AB176" s="225"/>
      <c r="AC176" s="225"/>
      <c r="AD176" s="225"/>
      <c r="AE176" s="225"/>
      <c r="AF176" s="225"/>
      <c r="AG176" s="225"/>
      <c r="AH176" s="225"/>
      <c r="AI176" s="225"/>
      <c r="AJ176" s="225"/>
      <c r="AK176" s="225"/>
      <c r="AL176" s="225"/>
      <c r="AM176" s="225"/>
      <c r="AN176" s="225"/>
      <c r="AO176" s="225"/>
      <c r="AP176" s="225"/>
      <c r="AQ176" s="225"/>
      <c r="AR176" s="225"/>
      <c r="AS176" s="225"/>
      <c r="AT176" s="225"/>
      <c r="AU176" s="225"/>
      <c r="AV176" s="225"/>
      <c r="AW176" s="225"/>
      <c r="AX176" s="225"/>
      <c r="AY176" s="225"/>
    </row>
    <row r="177" spans="1:51" s="280" customFormat="1">
      <c r="A177" s="233"/>
      <c r="B177" s="859" t="s">
        <v>421</v>
      </c>
      <c r="C177" s="242" t="s">
        <v>134</v>
      </c>
      <c r="D177" s="220" t="s">
        <v>134</v>
      </c>
      <c r="E177" s="254"/>
      <c r="F177" s="254"/>
      <c r="G177" s="241"/>
      <c r="H177" s="730"/>
      <c r="I177" s="253"/>
      <c r="J177" s="147"/>
      <c r="K177" s="226"/>
      <c r="L177" s="226"/>
      <c r="M177" s="226"/>
      <c r="N177" s="226"/>
      <c r="O177" s="226"/>
      <c r="P177" s="226"/>
      <c r="Q177" s="226"/>
      <c r="R177" s="226"/>
      <c r="S177" s="225"/>
      <c r="T177" s="225"/>
      <c r="U177" s="225"/>
      <c r="V177" s="225"/>
      <c r="W177" s="225"/>
      <c r="X177" s="225"/>
      <c r="Y177" s="225"/>
      <c r="Z177" s="225"/>
      <c r="AA177" s="225"/>
      <c r="AB177" s="225"/>
      <c r="AC177" s="225"/>
      <c r="AD177" s="225"/>
      <c r="AE177" s="225"/>
      <c r="AF177" s="225"/>
      <c r="AG177" s="225"/>
      <c r="AH177" s="225"/>
      <c r="AI177" s="225"/>
      <c r="AJ177" s="225"/>
      <c r="AK177" s="225"/>
      <c r="AL177" s="225"/>
      <c r="AM177" s="225"/>
      <c r="AN177" s="225"/>
      <c r="AO177" s="225"/>
      <c r="AP177" s="225"/>
      <c r="AQ177" s="225"/>
      <c r="AR177" s="225"/>
      <c r="AS177" s="225"/>
      <c r="AT177" s="225"/>
      <c r="AU177" s="225"/>
      <c r="AV177" s="225"/>
      <c r="AW177" s="225"/>
      <c r="AX177" s="225"/>
      <c r="AY177" s="225"/>
    </row>
    <row r="178" spans="1:51" s="280" customFormat="1">
      <c r="A178" s="233"/>
      <c r="B178" s="218" t="s">
        <v>705</v>
      </c>
      <c r="C178" s="244" t="s">
        <v>18</v>
      </c>
      <c r="D178" s="245" t="s">
        <v>643</v>
      </c>
      <c r="E178" s="246">
        <f t="shared" ref="E178:E184" si="17">3443/0.3</f>
        <v>11476.666666666668</v>
      </c>
      <c r="F178" s="247">
        <v>16000</v>
      </c>
      <c r="G178" s="236">
        <v>4</v>
      </c>
      <c r="H178" s="768"/>
      <c r="I178" s="249">
        <f t="shared" ref="I178:I184" si="18">G178*H178</f>
        <v>0</v>
      </c>
      <c r="J178" s="147"/>
      <c r="K178" s="226"/>
      <c r="L178" s="226"/>
      <c r="M178" s="226"/>
      <c r="N178" s="226"/>
      <c r="O178" s="226"/>
      <c r="P178" s="226"/>
      <c r="Q178" s="226"/>
      <c r="R178" s="226"/>
      <c r="S178" s="225"/>
      <c r="T178" s="225"/>
      <c r="U178" s="225"/>
      <c r="V178" s="225"/>
      <c r="W178" s="225"/>
      <c r="X178" s="225"/>
      <c r="Y178" s="225"/>
      <c r="Z178" s="225"/>
      <c r="AA178" s="225"/>
      <c r="AB178" s="225"/>
      <c r="AC178" s="225"/>
      <c r="AD178" s="225"/>
      <c r="AE178" s="225"/>
      <c r="AF178" s="225"/>
      <c r="AG178" s="225"/>
      <c r="AH178" s="225"/>
      <c r="AI178" s="225"/>
      <c r="AJ178" s="225"/>
      <c r="AK178" s="225"/>
      <c r="AL178" s="225"/>
      <c r="AM178" s="225"/>
      <c r="AN178" s="225"/>
      <c r="AO178" s="225"/>
      <c r="AP178" s="225"/>
      <c r="AQ178" s="225"/>
      <c r="AR178" s="225"/>
      <c r="AS178" s="225"/>
      <c r="AT178" s="225"/>
      <c r="AU178" s="225"/>
      <c r="AV178" s="225"/>
      <c r="AW178" s="225"/>
      <c r="AX178" s="225"/>
      <c r="AY178" s="225"/>
    </row>
    <row r="179" spans="1:51" s="280" customFormat="1">
      <c r="A179" s="233"/>
      <c r="B179" s="218" t="s">
        <v>389</v>
      </c>
      <c r="C179" s="244" t="s">
        <v>19</v>
      </c>
      <c r="D179" s="245" t="s">
        <v>643</v>
      </c>
      <c r="E179" s="246">
        <f t="shared" si="17"/>
        <v>11476.666666666668</v>
      </c>
      <c r="F179" s="247">
        <v>40000</v>
      </c>
      <c r="G179" s="236">
        <v>4</v>
      </c>
      <c r="H179" s="768"/>
      <c r="I179" s="249">
        <f t="shared" si="18"/>
        <v>0</v>
      </c>
      <c r="J179" s="147"/>
      <c r="K179" s="226"/>
      <c r="L179" s="226"/>
      <c r="M179" s="226"/>
      <c r="N179" s="226"/>
      <c r="O179" s="226"/>
      <c r="P179" s="226"/>
      <c r="Q179" s="226"/>
      <c r="R179" s="226"/>
      <c r="S179" s="225"/>
      <c r="T179" s="225"/>
      <c r="U179" s="225"/>
      <c r="V179" s="225"/>
      <c r="W179" s="225"/>
      <c r="X179" s="225"/>
      <c r="Y179" s="225"/>
      <c r="Z179" s="225"/>
      <c r="AA179" s="225"/>
      <c r="AB179" s="225"/>
      <c r="AC179" s="225"/>
      <c r="AD179" s="225"/>
      <c r="AE179" s="225"/>
      <c r="AF179" s="225"/>
      <c r="AG179" s="225"/>
      <c r="AH179" s="225"/>
      <c r="AI179" s="225"/>
      <c r="AJ179" s="225"/>
      <c r="AK179" s="225"/>
      <c r="AL179" s="225"/>
      <c r="AM179" s="225"/>
      <c r="AN179" s="225"/>
      <c r="AO179" s="225"/>
      <c r="AP179" s="225"/>
      <c r="AQ179" s="225"/>
      <c r="AR179" s="225"/>
      <c r="AS179" s="225"/>
      <c r="AT179" s="225"/>
      <c r="AU179" s="225"/>
      <c r="AV179" s="225"/>
      <c r="AW179" s="225"/>
      <c r="AX179" s="225"/>
      <c r="AY179" s="225"/>
    </row>
    <row r="180" spans="1:51" s="280" customFormat="1">
      <c r="A180" s="233"/>
      <c r="B180" s="218" t="s">
        <v>393</v>
      </c>
      <c r="C180" s="245" t="s">
        <v>13</v>
      </c>
      <c r="D180" s="245" t="s">
        <v>643</v>
      </c>
      <c r="E180" s="246">
        <f t="shared" si="17"/>
        <v>11476.666666666668</v>
      </c>
      <c r="F180" s="247">
        <v>800</v>
      </c>
      <c r="G180" s="236">
        <v>14</v>
      </c>
      <c r="H180" s="768"/>
      <c r="I180" s="249">
        <f t="shared" si="18"/>
        <v>0</v>
      </c>
      <c r="J180" s="147"/>
      <c r="K180" s="226"/>
      <c r="L180" s="226"/>
      <c r="M180" s="226"/>
      <c r="N180" s="226"/>
      <c r="O180" s="226"/>
      <c r="P180" s="226"/>
      <c r="Q180" s="226"/>
      <c r="R180" s="226"/>
      <c r="S180" s="225"/>
      <c r="T180" s="225"/>
      <c r="U180" s="225"/>
      <c r="V180" s="225"/>
      <c r="W180" s="225"/>
      <c r="X180" s="225"/>
      <c r="Y180" s="225"/>
      <c r="Z180" s="225"/>
      <c r="AA180" s="225"/>
      <c r="AB180" s="225"/>
      <c r="AC180" s="225"/>
      <c r="AD180" s="225"/>
      <c r="AE180" s="225"/>
      <c r="AF180" s="225"/>
      <c r="AG180" s="225"/>
      <c r="AH180" s="225"/>
      <c r="AI180" s="225"/>
      <c r="AJ180" s="225"/>
      <c r="AK180" s="225"/>
      <c r="AL180" s="225"/>
      <c r="AM180" s="225"/>
      <c r="AN180" s="225"/>
      <c r="AO180" s="225"/>
      <c r="AP180" s="225"/>
      <c r="AQ180" s="225"/>
      <c r="AR180" s="225"/>
      <c r="AS180" s="225"/>
      <c r="AT180" s="225"/>
      <c r="AU180" s="225"/>
      <c r="AV180" s="225"/>
      <c r="AW180" s="225"/>
      <c r="AX180" s="225"/>
      <c r="AY180" s="225"/>
    </row>
    <row r="181" spans="1:51" s="280" customFormat="1">
      <c r="A181" s="233"/>
      <c r="B181" s="218" t="s">
        <v>386</v>
      </c>
      <c r="C181" s="245" t="s">
        <v>15</v>
      </c>
      <c r="D181" s="245" t="s">
        <v>643</v>
      </c>
      <c r="E181" s="246">
        <f t="shared" si="17"/>
        <v>11476.666666666668</v>
      </c>
      <c r="F181" s="247">
        <v>1600</v>
      </c>
      <c r="G181" s="236">
        <v>7</v>
      </c>
      <c r="H181" s="768"/>
      <c r="I181" s="249">
        <f t="shared" si="18"/>
        <v>0</v>
      </c>
      <c r="J181" s="147"/>
      <c r="K181" s="226"/>
      <c r="L181" s="226"/>
      <c r="M181" s="226"/>
      <c r="N181" s="226"/>
      <c r="O181" s="226"/>
      <c r="P181" s="226"/>
      <c r="Q181" s="226"/>
      <c r="R181" s="226"/>
      <c r="S181" s="225"/>
      <c r="T181" s="225"/>
      <c r="U181" s="225"/>
      <c r="V181" s="225"/>
      <c r="W181" s="225"/>
      <c r="X181" s="225"/>
      <c r="Y181" s="225"/>
      <c r="Z181" s="225"/>
      <c r="AA181" s="225"/>
      <c r="AB181" s="225"/>
      <c r="AC181" s="225"/>
      <c r="AD181" s="225"/>
      <c r="AE181" s="225"/>
      <c r="AF181" s="225"/>
      <c r="AG181" s="225"/>
      <c r="AH181" s="225"/>
      <c r="AI181" s="225"/>
      <c r="AJ181" s="225"/>
      <c r="AK181" s="225"/>
      <c r="AL181" s="225"/>
      <c r="AM181" s="225"/>
      <c r="AN181" s="225"/>
      <c r="AO181" s="225"/>
      <c r="AP181" s="225"/>
      <c r="AQ181" s="225"/>
      <c r="AR181" s="225"/>
      <c r="AS181" s="225"/>
      <c r="AT181" s="225"/>
      <c r="AU181" s="225"/>
      <c r="AV181" s="225"/>
      <c r="AW181" s="225"/>
      <c r="AX181" s="225"/>
      <c r="AY181" s="225"/>
    </row>
    <row r="182" spans="1:51" s="280" customFormat="1">
      <c r="A182" s="233"/>
      <c r="B182" s="218" t="s">
        <v>412</v>
      </c>
      <c r="C182" s="244" t="s">
        <v>15</v>
      </c>
      <c r="D182" s="245" t="s">
        <v>643</v>
      </c>
      <c r="E182" s="246">
        <f t="shared" si="17"/>
        <v>11476.666666666668</v>
      </c>
      <c r="F182" s="247">
        <v>4000</v>
      </c>
      <c r="G182" s="236">
        <v>3</v>
      </c>
      <c r="H182" s="768"/>
      <c r="I182" s="249">
        <f t="shared" si="18"/>
        <v>0</v>
      </c>
      <c r="J182" s="147"/>
      <c r="K182" s="226"/>
      <c r="L182" s="226"/>
      <c r="M182" s="226"/>
      <c r="N182" s="226"/>
      <c r="O182" s="226"/>
      <c r="P182" s="226"/>
      <c r="Q182" s="226"/>
      <c r="R182" s="226"/>
      <c r="S182" s="225"/>
      <c r="T182" s="225"/>
      <c r="U182" s="225"/>
      <c r="V182" s="225"/>
      <c r="W182" s="225"/>
      <c r="X182" s="225"/>
      <c r="Y182" s="225"/>
      <c r="Z182" s="225"/>
      <c r="AA182" s="225"/>
      <c r="AB182" s="225"/>
      <c r="AC182" s="225"/>
      <c r="AD182" s="225"/>
      <c r="AE182" s="225"/>
      <c r="AF182" s="225"/>
      <c r="AG182" s="225"/>
      <c r="AH182" s="225"/>
      <c r="AI182" s="225"/>
      <c r="AJ182" s="225"/>
      <c r="AK182" s="225"/>
      <c r="AL182" s="225"/>
      <c r="AM182" s="225"/>
      <c r="AN182" s="225"/>
      <c r="AO182" s="225"/>
      <c r="AP182" s="225"/>
      <c r="AQ182" s="225"/>
      <c r="AR182" s="225"/>
      <c r="AS182" s="225"/>
      <c r="AT182" s="225"/>
      <c r="AU182" s="225"/>
      <c r="AV182" s="225"/>
      <c r="AW182" s="225"/>
      <c r="AX182" s="225"/>
      <c r="AY182" s="225"/>
    </row>
    <row r="183" spans="1:51" s="280" customFormat="1">
      <c r="A183" s="233"/>
      <c r="B183" s="218" t="s">
        <v>401</v>
      </c>
      <c r="C183" s="245" t="s">
        <v>207</v>
      </c>
      <c r="D183" s="245" t="s">
        <v>644</v>
      </c>
      <c r="E183" s="246">
        <f t="shared" si="17"/>
        <v>11476.666666666668</v>
      </c>
      <c r="F183" s="247">
        <v>4000</v>
      </c>
      <c r="G183" s="236">
        <v>3</v>
      </c>
      <c r="H183" s="768"/>
      <c r="I183" s="249">
        <f t="shared" si="18"/>
        <v>0</v>
      </c>
      <c r="J183" s="147"/>
      <c r="K183" s="226"/>
      <c r="L183" s="226"/>
      <c r="M183" s="226"/>
      <c r="N183" s="226"/>
      <c r="O183" s="226"/>
      <c r="P183" s="226"/>
      <c r="Q183" s="226"/>
      <c r="R183" s="226"/>
      <c r="S183" s="225"/>
      <c r="T183" s="225"/>
      <c r="U183" s="225"/>
      <c r="V183" s="225"/>
      <c r="W183" s="225"/>
      <c r="X183" s="225"/>
      <c r="Y183" s="225"/>
      <c r="Z183" s="225"/>
      <c r="AA183" s="225"/>
      <c r="AB183" s="225"/>
      <c r="AC183" s="225"/>
      <c r="AD183" s="225"/>
      <c r="AE183" s="225"/>
      <c r="AF183" s="225"/>
      <c r="AG183" s="225"/>
      <c r="AH183" s="225"/>
      <c r="AI183" s="225"/>
      <c r="AJ183" s="225"/>
      <c r="AK183" s="225"/>
      <c r="AL183" s="225"/>
      <c r="AM183" s="225"/>
      <c r="AN183" s="225"/>
      <c r="AO183" s="225"/>
      <c r="AP183" s="225"/>
      <c r="AQ183" s="225"/>
      <c r="AR183" s="225"/>
      <c r="AS183" s="225"/>
      <c r="AT183" s="225"/>
      <c r="AU183" s="225"/>
      <c r="AV183" s="225"/>
      <c r="AW183" s="225"/>
      <c r="AX183" s="225"/>
      <c r="AY183" s="225"/>
    </row>
    <row r="184" spans="1:51" s="280" customFormat="1">
      <c r="A184" s="233"/>
      <c r="B184" s="218" t="s">
        <v>413</v>
      </c>
      <c r="C184" s="244" t="s">
        <v>38</v>
      </c>
      <c r="D184" s="245" t="s">
        <v>643</v>
      </c>
      <c r="E184" s="246">
        <f t="shared" si="17"/>
        <v>11476.666666666668</v>
      </c>
      <c r="F184" s="247">
        <v>8000</v>
      </c>
      <c r="G184" s="236">
        <v>2</v>
      </c>
      <c r="H184" s="768"/>
      <c r="I184" s="249">
        <f t="shared" si="18"/>
        <v>0</v>
      </c>
      <c r="J184" s="147"/>
      <c r="K184" s="226"/>
      <c r="L184" s="226"/>
      <c r="M184" s="226"/>
      <c r="N184" s="226"/>
      <c r="O184" s="226"/>
      <c r="P184" s="226"/>
      <c r="Q184" s="226"/>
      <c r="R184" s="226"/>
      <c r="S184" s="225"/>
      <c r="T184" s="225"/>
      <c r="U184" s="225"/>
      <c r="V184" s="225"/>
      <c r="W184" s="225"/>
      <c r="X184" s="225"/>
      <c r="Y184" s="225"/>
      <c r="Z184" s="225"/>
      <c r="AA184" s="225"/>
      <c r="AB184" s="225"/>
      <c r="AC184" s="225"/>
      <c r="AD184" s="225"/>
      <c r="AE184" s="225"/>
      <c r="AF184" s="225"/>
      <c r="AG184" s="225"/>
      <c r="AH184" s="225"/>
      <c r="AI184" s="225"/>
      <c r="AJ184" s="225"/>
      <c r="AK184" s="225"/>
      <c r="AL184" s="225"/>
      <c r="AM184" s="225"/>
      <c r="AN184" s="225"/>
      <c r="AO184" s="225"/>
      <c r="AP184" s="225"/>
      <c r="AQ184" s="225"/>
      <c r="AR184" s="225"/>
      <c r="AS184" s="225"/>
      <c r="AT184" s="225"/>
      <c r="AU184" s="225"/>
      <c r="AV184" s="225"/>
      <c r="AW184" s="225"/>
      <c r="AX184" s="225"/>
      <c r="AY184" s="225"/>
    </row>
    <row r="185" spans="1:51" s="280" customFormat="1">
      <c r="A185" s="233"/>
      <c r="B185" s="218" t="s">
        <v>134</v>
      </c>
      <c r="C185" s="220"/>
      <c r="D185" s="225"/>
      <c r="E185" s="250"/>
      <c r="F185" s="250"/>
      <c r="G185" s="251"/>
      <c r="H185" s="730"/>
      <c r="I185" s="253"/>
      <c r="J185" s="147"/>
      <c r="K185" s="226"/>
      <c r="L185" s="226"/>
      <c r="M185" s="226"/>
      <c r="N185" s="226"/>
      <c r="O185" s="226"/>
      <c r="P185" s="226"/>
      <c r="Q185" s="226"/>
      <c r="R185" s="226"/>
      <c r="S185" s="225"/>
      <c r="T185" s="225"/>
      <c r="U185" s="225"/>
      <c r="V185" s="225"/>
      <c r="W185" s="225"/>
      <c r="X185" s="225"/>
      <c r="Y185" s="225"/>
      <c r="Z185" s="225"/>
      <c r="AA185" s="225"/>
      <c r="AB185" s="225"/>
      <c r="AC185" s="225"/>
      <c r="AD185" s="225"/>
      <c r="AE185" s="225"/>
      <c r="AF185" s="225"/>
      <c r="AG185" s="225"/>
      <c r="AH185" s="225"/>
      <c r="AI185" s="225"/>
      <c r="AJ185" s="225"/>
      <c r="AK185" s="225"/>
      <c r="AL185" s="225"/>
      <c r="AM185" s="225"/>
      <c r="AN185" s="225"/>
      <c r="AO185" s="225"/>
      <c r="AP185" s="225"/>
      <c r="AQ185" s="225"/>
      <c r="AR185" s="225"/>
      <c r="AS185" s="225"/>
      <c r="AT185" s="225"/>
      <c r="AU185" s="225"/>
      <c r="AV185" s="225"/>
      <c r="AW185" s="225"/>
      <c r="AX185" s="225"/>
      <c r="AY185" s="225"/>
    </row>
    <row r="186" spans="1:51" s="280" customFormat="1" ht="15" customHeight="1">
      <c r="A186" s="233"/>
      <c r="B186" s="890" t="s">
        <v>1148</v>
      </c>
      <c r="C186" s="907"/>
      <c r="D186" s="891"/>
      <c r="E186" s="254"/>
      <c r="F186" s="254"/>
      <c r="G186" s="241"/>
      <c r="H186" s="730"/>
      <c r="I186" s="253"/>
      <c r="J186" s="147"/>
      <c r="K186" s="226"/>
      <c r="L186" s="226"/>
      <c r="M186" s="226"/>
      <c r="N186" s="226"/>
      <c r="O186" s="226"/>
      <c r="P186" s="226"/>
      <c r="Q186" s="226"/>
      <c r="R186" s="226"/>
      <c r="S186" s="225"/>
      <c r="T186" s="225"/>
      <c r="U186" s="225"/>
      <c r="V186" s="225"/>
      <c r="W186" s="225"/>
      <c r="X186" s="225"/>
      <c r="Y186" s="225"/>
      <c r="Z186" s="225"/>
      <c r="AA186" s="225"/>
      <c r="AB186" s="225"/>
      <c r="AC186" s="225"/>
      <c r="AD186" s="225"/>
      <c r="AE186" s="225"/>
      <c r="AF186" s="225"/>
      <c r="AG186" s="225"/>
      <c r="AH186" s="225"/>
      <c r="AI186" s="225"/>
      <c r="AJ186" s="225"/>
      <c r="AK186" s="225"/>
      <c r="AL186" s="225"/>
      <c r="AM186" s="225"/>
      <c r="AN186" s="225"/>
      <c r="AO186" s="225"/>
      <c r="AP186" s="225"/>
      <c r="AQ186" s="225"/>
      <c r="AR186" s="225"/>
      <c r="AS186" s="225"/>
      <c r="AT186" s="225"/>
      <c r="AU186" s="225"/>
      <c r="AV186" s="225"/>
      <c r="AW186" s="225"/>
      <c r="AX186" s="225"/>
      <c r="AY186" s="225"/>
    </row>
    <row r="187" spans="1:51" s="280" customFormat="1">
      <c r="A187" s="233"/>
      <c r="B187" s="859" t="s">
        <v>268</v>
      </c>
      <c r="C187" s="242" t="s">
        <v>134</v>
      </c>
      <c r="D187" s="220" t="s">
        <v>134</v>
      </c>
      <c r="E187" s="254"/>
      <c r="F187" s="254"/>
      <c r="G187" s="241"/>
      <c r="H187" s="730"/>
      <c r="I187" s="253"/>
      <c r="J187" s="147"/>
      <c r="K187" s="226"/>
      <c r="L187" s="226"/>
      <c r="M187" s="226"/>
      <c r="N187" s="226"/>
      <c r="O187" s="226"/>
      <c r="P187" s="226"/>
      <c r="Q187" s="226"/>
      <c r="R187" s="226"/>
      <c r="S187" s="225"/>
      <c r="T187" s="225"/>
      <c r="U187" s="225"/>
      <c r="V187" s="225"/>
      <c r="W187" s="225"/>
      <c r="X187" s="225"/>
      <c r="Y187" s="225"/>
      <c r="Z187" s="225"/>
      <c r="AA187" s="225"/>
      <c r="AB187" s="225"/>
      <c r="AC187" s="225"/>
      <c r="AD187" s="225"/>
      <c r="AE187" s="225"/>
      <c r="AF187" s="225"/>
      <c r="AG187" s="225"/>
      <c r="AH187" s="225"/>
      <c r="AI187" s="225"/>
      <c r="AJ187" s="225"/>
      <c r="AK187" s="225"/>
      <c r="AL187" s="225"/>
      <c r="AM187" s="225"/>
      <c r="AN187" s="225"/>
      <c r="AO187" s="225"/>
      <c r="AP187" s="225"/>
      <c r="AQ187" s="225"/>
      <c r="AR187" s="225"/>
      <c r="AS187" s="225"/>
      <c r="AT187" s="225"/>
      <c r="AU187" s="225"/>
      <c r="AV187" s="225"/>
      <c r="AW187" s="225"/>
      <c r="AX187" s="225"/>
      <c r="AY187" s="225"/>
    </row>
    <row r="188" spans="1:51" s="280" customFormat="1">
      <c r="A188" s="233"/>
      <c r="B188" s="218" t="s">
        <v>705</v>
      </c>
      <c r="C188" s="244" t="s">
        <v>18</v>
      </c>
      <c r="D188" s="245" t="s">
        <v>643</v>
      </c>
      <c r="E188" s="246"/>
      <c r="F188" s="247">
        <v>16000</v>
      </c>
      <c r="G188" s="216">
        <v>0</v>
      </c>
      <c r="H188" s="215" t="s">
        <v>1468</v>
      </c>
      <c r="I188" s="217" t="s">
        <v>1469</v>
      </c>
      <c r="J188" s="147"/>
      <c r="K188" s="226"/>
      <c r="L188" s="226"/>
      <c r="M188" s="226"/>
      <c r="N188" s="226"/>
      <c r="O188" s="226"/>
      <c r="P188" s="226"/>
      <c r="Q188" s="226"/>
      <c r="R188" s="226"/>
      <c r="S188" s="225"/>
      <c r="T188" s="225"/>
      <c r="U188" s="225"/>
      <c r="V188" s="225"/>
      <c r="W188" s="225"/>
      <c r="X188" s="225"/>
      <c r="Y188" s="225"/>
      <c r="Z188" s="225"/>
      <c r="AA188" s="225"/>
      <c r="AB188" s="225"/>
      <c r="AC188" s="225"/>
      <c r="AD188" s="225"/>
      <c r="AE188" s="225"/>
      <c r="AF188" s="225"/>
      <c r="AG188" s="225"/>
      <c r="AH188" s="225"/>
      <c r="AI188" s="225"/>
      <c r="AJ188" s="225"/>
      <c r="AK188" s="225"/>
      <c r="AL188" s="225"/>
      <c r="AM188" s="225"/>
      <c r="AN188" s="225"/>
      <c r="AO188" s="225"/>
      <c r="AP188" s="225"/>
      <c r="AQ188" s="225"/>
      <c r="AR188" s="225"/>
      <c r="AS188" s="225"/>
      <c r="AT188" s="225"/>
      <c r="AU188" s="225"/>
      <c r="AV188" s="225"/>
      <c r="AW188" s="225"/>
      <c r="AX188" s="225"/>
      <c r="AY188" s="225"/>
    </row>
    <row r="189" spans="1:51" s="280" customFormat="1">
      <c r="A189" s="233"/>
      <c r="B189" s="218" t="s">
        <v>134</v>
      </c>
      <c r="C189" s="242" t="s">
        <v>134</v>
      </c>
      <c r="D189" s="220" t="s">
        <v>134</v>
      </c>
      <c r="E189" s="254"/>
      <c r="F189" s="254"/>
      <c r="G189" s="241"/>
      <c r="H189" s="730"/>
      <c r="I189" s="253"/>
      <c r="J189" s="147"/>
      <c r="K189" s="226"/>
      <c r="L189" s="226"/>
      <c r="M189" s="226"/>
      <c r="N189" s="226"/>
      <c r="O189" s="226"/>
      <c r="P189" s="226"/>
      <c r="Q189" s="226"/>
      <c r="R189" s="226"/>
      <c r="S189" s="225"/>
      <c r="T189" s="225"/>
      <c r="U189" s="225"/>
      <c r="V189" s="225"/>
      <c r="W189" s="225"/>
      <c r="X189" s="225"/>
      <c r="Y189" s="225"/>
      <c r="Z189" s="225"/>
      <c r="AA189" s="225"/>
      <c r="AB189" s="225"/>
      <c r="AC189" s="225"/>
      <c r="AD189" s="225"/>
      <c r="AE189" s="225"/>
      <c r="AF189" s="225"/>
      <c r="AG189" s="225"/>
      <c r="AH189" s="225"/>
      <c r="AI189" s="225"/>
      <c r="AJ189" s="225"/>
      <c r="AK189" s="225"/>
      <c r="AL189" s="225"/>
      <c r="AM189" s="225"/>
      <c r="AN189" s="225"/>
      <c r="AO189" s="225"/>
      <c r="AP189" s="225"/>
      <c r="AQ189" s="225"/>
      <c r="AR189" s="225"/>
      <c r="AS189" s="225"/>
      <c r="AT189" s="225"/>
      <c r="AU189" s="225"/>
      <c r="AV189" s="225"/>
      <c r="AW189" s="225"/>
      <c r="AX189" s="225"/>
      <c r="AY189" s="225"/>
    </row>
    <row r="190" spans="1:51" s="280" customFormat="1">
      <c r="A190" s="233"/>
      <c r="B190" s="859" t="s">
        <v>143</v>
      </c>
      <c r="C190" s="242" t="s">
        <v>134</v>
      </c>
      <c r="D190" s="220" t="s">
        <v>134</v>
      </c>
      <c r="E190" s="254"/>
      <c r="F190" s="254"/>
      <c r="G190" s="241"/>
      <c r="H190" s="730"/>
      <c r="I190" s="253"/>
      <c r="J190" s="147"/>
      <c r="K190" s="226"/>
      <c r="L190" s="226"/>
      <c r="M190" s="226"/>
      <c r="N190" s="226"/>
      <c r="O190" s="226"/>
      <c r="P190" s="226"/>
      <c r="Q190" s="226"/>
      <c r="R190" s="226"/>
      <c r="S190" s="225"/>
      <c r="T190" s="225"/>
      <c r="U190" s="225"/>
      <c r="V190" s="225"/>
      <c r="W190" s="225"/>
      <c r="X190" s="225"/>
      <c r="Y190" s="225"/>
      <c r="Z190" s="225"/>
      <c r="AA190" s="225"/>
      <c r="AB190" s="225"/>
      <c r="AC190" s="225"/>
      <c r="AD190" s="225"/>
      <c r="AE190" s="225"/>
      <c r="AF190" s="225"/>
      <c r="AG190" s="225"/>
      <c r="AH190" s="225"/>
      <c r="AI190" s="225"/>
      <c r="AJ190" s="225"/>
      <c r="AK190" s="225"/>
      <c r="AL190" s="225"/>
      <c r="AM190" s="225"/>
      <c r="AN190" s="225"/>
      <c r="AO190" s="225"/>
      <c r="AP190" s="225"/>
      <c r="AQ190" s="225"/>
      <c r="AR190" s="225"/>
      <c r="AS190" s="225"/>
      <c r="AT190" s="225"/>
      <c r="AU190" s="225"/>
      <c r="AV190" s="225"/>
      <c r="AW190" s="225"/>
      <c r="AX190" s="225"/>
      <c r="AY190" s="225"/>
    </row>
    <row r="191" spans="1:51" s="280" customFormat="1">
      <c r="A191" s="233"/>
      <c r="B191" s="218" t="s">
        <v>422</v>
      </c>
      <c r="C191" s="244" t="s">
        <v>887</v>
      </c>
      <c r="D191" s="245" t="s">
        <v>643</v>
      </c>
      <c r="E191" s="246"/>
      <c r="F191" s="247">
        <v>16000</v>
      </c>
      <c r="G191" s="216">
        <v>0</v>
      </c>
      <c r="H191" s="215" t="s">
        <v>1468</v>
      </c>
      <c r="I191" s="217" t="s">
        <v>1469</v>
      </c>
      <c r="J191" s="147"/>
      <c r="K191" s="226"/>
      <c r="L191" s="226"/>
      <c r="M191" s="226"/>
      <c r="N191" s="226"/>
      <c r="O191" s="226"/>
      <c r="P191" s="226"/>
      <c r="Q191" s="226"/>
      <c r="R191" s="226"/>
      <c r="S191" s="225"/>
      <c r="T191" s="225"/>
      <c r="U191" s="225"/>
      <c r="V191" s="225"/>
      <c r="W191" s="225"/>
      <c r="X191" s="225"/>
      <c r="Y191" s="225"/>
      <c r="Z191" s="225"/>
      <c r="AA191" s="225"/>
      <c r="AB191" s="225"/>
      <c r="AC191" s="225"/>
      <c r="AD191" s="225"/>
      <c r="AE191" s="225"/>
      <c r="AF191" s="225"/>
      <c r="AG191" s="225"/>
      <c r="AH191" s="225"/>
      <c r="AI191" s="225"/>
      <c r="AJ191" s="225"/>
      <c r="AK191" s="225"/>
      <c r="AL191" s="225"/>
      <c r="AM191" s="225"/>
      <c r="AN191" s="225"/>
      <c r="AO191" s="225"/>
      <c r="AP191" s="225"/>
      <c r="AQ191" s="225"/>
      <c r="AR191" s="225"/>
      <c r="AS191" s="225"/>
      <c r="AT191" s="225"/>
      <c r="AU191" s="225"/>
      <c r="AV191" s="225"/>
      <c r="AW191" s="225"/>
      <c r="AX191" s="225"/>
      <c r="AY191" s="225"/>
    </row>
    <row r="192" spans="1:51" s="280" customFormat="1">
      <c r="A192" s="233"/>
      <c r="B192" s="218" t="s">
        <v>134</v>
      </c>
      <c r="C192" s="242" t="s">
        <v>134</v>
      </c>
      <c r="D192" s="220" t="s">
        <v>134</v>
      </c>
      <c r="E192" s="229"/>
      <c r="F192" s="254"/>
      <c r="G192" s="241"/>
      <c r="H192" s="730"/>
      <c r="I192" s="253"/>
      <c r="J192" s="147"/>
      <c r="K192" s="226"/>
      <c r="L192" s="226"/>
      <c r="M192" s="226"/>
      <c r="N192" s="226"/>
      <c r="O192" s="226"/>
      <c r="P192" s="226"/>
      <c r="Q192" s="226"/>
      <c r="R192" s="226"/>
      <c r="S192" s="225"/>
      <c r="T192" s="225"/>
      <c r="U192" s="225"/>
      <c r="V192" s="225"/>
      <c r="W192" s="225"/>
      <c r="X192" s="225"/>
      <c r="Y192" s="225"/>
      <c r="Z192" s="225"/>
      <c r="AA192" s="225"/>
      <c r="AB192" s="225"/>
      <c r="AC192" s="225"/>
      <c r="AD192" s="225"/>
      <c r="AE192" s="225"/>
      <c r="AF192" s="225"/>
      <c r="AG192" s="225"/>
      <c r="AH192" s="225"/>
      <c r="AI192" s="225"/>
      <c r="AJ192" s="225"/>
      <c r="AK192" s="225"/>
      <c r="AL192" s="225"/>
      <c r="AM192" s="225"/>
      <c r="AN192" s="225"/>
      <c r="AO192" s="225"/>
      <c r="AP192" s="225"/>
      <c r="AQ192" s="225"/>
      <c r="AR192" s="225"/>
      <c r="AS192" s="225"/>
      <c r="AT192" s="225"/>
      <c r="AU192" s="225"/>
      <c r="AV192" s="225"/>
      <c r="AW192" s="225"/>
      <c r="AX192" s="225"/>
      <c r="AY192" s="225"/>
    </row>
    <row r="193" spans="1:51" s="280" customFormat="1">
      <c r="A193" s="233"/>
      <c r="B193" s="859" t="s">
        <v>269</v>
      </c>
      <c r="C193" s="242" t="s">
        <v>134</v>
      </c>
      <c r="D193" s="220" t="s">
        <v>134</v>
      </c>
      <c r="E193" s="254"/>
      <c r="F193" s="254"/>
      <c r="G193" s="241"/>
      <c r="H193" s="730"/>
      <c r="I193" s="253"/>
      <c r="J193" s="147"/>
      <c r="K193" s="226"/>
      <c r="L193" s="226"/>
      <c r="M193" s="226"/>
      <c r="N193" s="226"/>
      <c r="O193" s="226"/>
      <c r="P193" s="226"/>
      <c r="Q193" s="226"/>
      <c r="R193" s="226"/>
      <c r="S193" s="225"/>
      <c r="T193" s="225"/>
      <c r="U193" s="225"/>
      <c r="V193" s="225"/>
      <c r="W193" s="225"/>
      <c r="X193" s="225"/>
      <c r="Y193" s="225"/>
      <c r="Z193" s="225"/>
      <c r="AA193" s="225"/>
      <c r="AB193" s="225"/>
      <c r="AC193" s="225"/>
      <c r="AD193" s="225"/>
      <c r="AE193" s="225"/>
      <c r="AF193" s="225"/>
      <c r="AG193" s="225"/>
      <c r="AH193" s="225"/>
      <c r="AI193" s="225"/>
      <c r="AJ193" s="225"/>
      <c r="AK193" s="225"/>
      <c r="AL193" s="225"/>
      <c r="AM193" s="225"/>
      <c r="AN193" s="225"/>
      <c r="AO193" s="225"/>
      <c r="AP193" s="225"/>
      <c r="AQ193" s="225"/>
      <c r="AR193" s="225"/>
      <c r="AS193" s="225"/>
      <c r="AT193" s="225"/>
      <c r="AU193" s="225"/>
      <c r="AV193" s="225"/>
      <c r="AW193" s="225"/>
      <c r="AX193" s="225"/>
      <c r="AY193" s="225"/>
    </row>
    <row r="194" spans="1:51" s="280" customFormat="1">
      <c r="A194" s="233"/>
      <c r="B194" s="218" t="s">
        <v>1149</v>
      </c>
      <c r="C194" s="244" t="s">
        <v>18</v>
      </c>
      <c r="D194" s="245" t="s">
        <v>643</v>
      </c>
      <c r="E194" s="246"/>
      <c r="F194" s="247">
        <v>16000</v>
      </c>
      <c r="G194" s="216">
        <v>0</v>
      </c>
      <c r="H194" s="215" t="s">
        <v>1468</v>
      </c>
      <c r="I194" s="217" t="s">
        <v>1469</v>
      </c>
      <c r="J194" s="147"/>
      <c r="K194" s="226"/>
      <c r="L194" s="226"/>
      <c r="M194" s="226"/>
      <c r="N194" s="226"/>
      <c r="O194" s="226"/>
      <c r="P194" s="226"/>
      <c r="Q194" s="226"/>
      <c r="R194" s="226"/>
      <c r="S194" s="225"/>
      <c r="T194" s="225"/>
      <c r="U194" s="225"/>
      <c r="V194" s="225"/>
      <c r="W194" s="225"/>
      <c r="X194" s="225"/>
      <c r="Y194" s="225"/>
      <c r="Z194" s="225"/>
      <c r="AA194" s="225"/>
      <c r="AB194" s="225"/>
      <c r="AC194" s="225"/>
      <c r="AD194" s="225"/>
      <c r="AE194" s="225"/>
      <c r="AF194" s="225"/>
      <c r="AG194" s="225"/>
      <c r="AH194" s="225"/>
      <c r="AI194" s="225"/>
      <c r="AJ194" s="225"/>
      <c r="AK194" s="225"/>
      <c r="AL194" s="225"/>
      <c r="AM194" s="225"/>
      <c r="AN194" s="225"/>
      <c r="AO194" s="225"/>
      <c r="AP194" s="225"/>
      <c r="AQ194" s="225"/>
      <c r="AR194" s="225"/>
      <c r="AS194" s="225"/>
      <c r="AT194" s="225"/>
      <c r="AU194" s="225"/>
      <c r="AV194" s="225"/>
      <c r="AW194" s="225"/>
      <c r="AX194" s="225"/>
      <c r="AY194" s="225"/>
    </row>
    <row r="195" spans="1:51" s="280" customFormat="1">
      <c r="A195" s="233"/>
      <c r="B195" s="218" t="s">
        <v>739</v>
      </c>
      <c r="C195" s="244" t="s">
        <v>767</v>
      </c>
      <c r="D195" s="245" t="s">
        <v>643</v>
      </c>
      <c r="E195" s="246"/>
      <c r="F195" s="247">
        <v>16000</v>
      </c>
      <c r="G195" s="216">
        <v>0</v>
      </c>
      <c r="H195" s="215" t="s">
        <v>1468</v>
      </c>
      <c r="I195" s="217" t="s">
        <v>1469</v>
      </c>
      <c r="J195" s="147"/>
      <c r="K195" s="226"/>
      <c r="L195" s="226"/>
      <c r="M195" s="226"/>
      <c r="N195" s="226"/>
      <c r="O195" s="226"/>
      <c r="P195" s="226"/>
      <c r="Q195" s="226"/>
      <c r="R195" s="226"/>
      <c r="S195" s="225"/>
      <c r="T195" s="225"/>
      <c r="U195" s="225"/>
      <c r="V195" s="225"/>
      <c r="W195" s="225"/>
      <c r="X195" s="225"/>
      <c r="Y195" s="225"/>
      <c r="Z195" s="225"/>
      <c r="AA195" s="225"/>
      <c r="AB195" s="225"/>
      <c r="AC195" s="225"/>
      <c r="AD195" s="225"/>
      <c r="AE195" s="225"/>
      <c r="AF195" s="225"/>
      <c r="AG195" s="225"/>
      <c r="AH195" s="225"/>
      <c r="AI195" s="225"/>
      <c r="AJ195" s="225"/>
      <c r="AK195" s="225"/>
      <c r="AL195" s="225"/>
      <c r="AM195" s="225"/>
      <c r="AN195" s="225"/>
      <c r="AO195" s="225"/>
      <c r="AP195" s="225"/>
      <c r="AQ195" s="225"/>
      <c r="AR195" s="225"/>
      <c r="AS195" s="225"/>
      <c r="AT195" s="225"/>
      <c r="AU195" s="225"/>
      <c r="AV195" s="225"/>
      <c r="AW195" s="225"/>
      <c r="AX195" s="225"/>
      <c r="AY195" s="225"/>
    </row>
    <row r="196" spans="1:51" s="280" customFormat="1">
      <c r="A196" s="233"/>
      <c r="B196" s="218" t="s">
        <v>424</v>
      </c>
      <c r="C196" s="244" t="s">
        <v>19</v>
      </c>
      <c r="D196" s="245" t="s">
        <v>643</v>
      </c>
      <c r="E196" s="246"/>
      <c r="F196" s="247">
        <v>16000</v>
      </c>
      <c r="G196" s="216">
        <v>0</v>
      </c>
      <c r="H196" s="215" t="s">
        <v>1468</v>
      </c>
      <c r="I196" s="217" t="s">
        <v>1469</v>
      </c>
      <c r="J196" s="147"/>
      <c r="K196" s="226"/>
      <c r="L196" s="226"/>
      <c r="M196" s="226"/>
      <c r="N196" s="226"/>
      <c r="O196" s="226"/>
      <c r="P196" s="226"/>
      <c r="Q196" s="226"/>
      <c r="R196" s="226"/>
      <c r="S196" s="225"/>
      <c r="T196" s="225"/>
      <c r="U196" s="225"/>
      <c r="V196" s="225"/>
      <c r="W196" s="225"/>
      <c r="X196" s="225"/>
      <c r="Y196" s="225"/>
      <c r="Z196" s="225"/>
      <c r="AA196" s="225"/>
      <c r="AB196" s="225"/>
      <c r="AC196" s="225"/>
      <c r="AD196" s="225"/>
      <c r="AE196" s="225"/>
      <c r="AF196" s="225"/>
      <c r="AG196" s="225"/>
      <c r="AH196" s="225"/>
      <c r="AI196" s="225"/>
      <c r="AJ196" s="225"/>
      <c r="AK196" s="225"/>
      <c r="AL196" s="225"/>
      <c r="AM196" s="225"/>
      <c r="AN196" s="225"/>
      <c r="AO196" s="225"/>
      <c r="AP196" s="225"/>
      <c r="AQ196" s="225"/>
      <c r="AR196" s="225"/>
      <c r="AS196" s="225"/>
      <c r="AT196" s="225"/>
      <c r="AU196" s="225"/>
      <c r="AV196" s="225"/>
      <c r="AW196" s="225"/>
      <c r="AX196" s="225"/>
      <c r="AY196" s="225"/>
    </row>
    <row r="197" spans="1:51" s="280" customFormat="1">
      <c r="A197" s="233"/>
      <c r="B197" s="218" t="s">
        <v>1150</v>
      </c>
      <c r="C197" s="244" t="s">
        <v>1151</v>
      </c>
      <c r="D197" s="245" t="s">
        <v>643</v>
      </c>
      <c r="E197" s="246"/>
      <c r="F197" s="247">
        <v>16000</v>
      </c>
      <c r="G197" s="216">
        <v>0</v>
      </c>
      <c r="H197" s="215" t="s">
        <v>1468</v>
      </c>
      <c r="I197" s="217" t="s">
        <v>1469</v>
      </c>
      <c r="J197" s="147"/>
      <c r="K197" s="226"/>
      <c r="L197" s="226"/>
      <c r="M197" s="226"/>
      <c r="N197" s="226"/>
      <c r="O197" s="226"/>
      <c r="P197" s="226"/>
      <c r="Q197" s="226"/>
      <c r="R197" s="226"/>
      <c r="S197" s="225"/>
      <c r="T197" s="225"/>
      <c r="U197" s="225"/>
      <c r="V197" s="225"/>
      <c r="W197" s="225"/>
      <c r="X197" s="225"/>
      <c r="Y197" s="225"/>
      <c r="Z197" s="225"/>
      <c r="AA197" s="225"/>
      <c r="AB197" s="225"/>
      <c r="AC197" s="225"/>
      <c r="AD197" s="225"/>
      <c r="AE197" s="225"/>
      <c r="AF197" s="225"/>
      <c r="AG197" s="225"/>
      <c r="AH197" s="225"/>
      <c r="AI197" s="225"/>
      <c r="AJ197" s="225"/>
      <c r="AK197" s="225"/>
      <c r="AL197" s="225"/>
      <c r="AM197" s="225"/>
      <c r="AN197" s="225"/>
      <c r="AO197" s="225"/>
      <c r="AP197" s="225"/>
      <c r="AQ197" s="225"/>
      <c r="AR197" s="225"/>
      <c r="AS197" s="225"/>
      <c r="AT197" s="225"/>
      <c r="AU197" s="225"/>
      <c r="AV197" s="225"/>
      <c r="AW197" s="225"/>
      <c r="AX197" s="225"/>
      <c r="AY197" s="225"/>
    </row>
    <row r="198" spans="1:51" s="280" customFormat="1">
      <c r="A198" s="233"/>
      <c r="B198" s="218" t="s">
        <v>1064</v>
      </c>
      <c r="C198" s="244" t="s">
        <v>1153</v>
      </c>
      <c r="D198" s="245" t="s">
        <v>643</v>
      </c>
      <c r="E198" s="246"/>
      <c r="F198" s="247">
        <v>32000</v>
      </c>
      <c r="G198" s="216">
        <v>0</v>
      </c>
      <c r="H198" s="215" t="s">
        <v>1468</v>
      </c>
      <c r="I198" s="217" t="s">
        <v>1469</v>
      </c>
      <c r="J198" s="147"/>
      <c r="K198" s="226"/>
      <c r="L198" s="226"/>
      <c r="M198" s="226"/>
      <c r="N198" s="226"/>
      <c r="O198" s="226"/>
      <c r="P198" s="226"/>
      <c r="Q198" s="226"/>
      <c r="R198" s="226"/>
      <c r="S198" s="225"/>
      <c r="T198" s="225"/>
      <c r="U198" s="225"/>
      <c r="V198" s="225"/>
      <c r="W198" s="225"/>
      <c r="X198" s="225"/>
      <c r="Y198" s="225"/>
      <c r="Z198" s="225"/>
      <c r="AA198" s="225"/>
      <c r="AB198" s="225"/>
      <c r="AC198" s="225"/>
      <c r="AD198" s="225"/>
      <c r="AE198" s="225"/>
      <c r="AF198" s="225"/>
      <c r="AG198" s="225"/>
      <c r="AH198" s="225"/>
      <c r="AI198" s="225"/>
      <c r="AJ198" s="225"/>
      <c r="AK198" s="225"/>
      <c r="AL198" s="225"/>
      <c r="AM198" s="225"/>
      <c r="AN198" s="225"/>
      <c r="AO198" s="225"/>
      <c r="AP198" s="225"/>
      <c r="AQ198" s="225"/>
      <c r="AR198" s="225"/>
      <c r="AS198" s="225"/>
      <c r="AT198" s="225"/>
      <c r="AU198" s="225"/>
      <c r="AV198" s="225"/>
      <c r="AW198" s="225"/>
      <c r="AX198" s="225"/>
      <c r="AY198" s="225"/>
    </row>
    <row r="199" spans="1:51" s="280" customFormat="1">
      <c r="A199" s="233"/>
      <c r="B199" s="218" t="s">
        <v>134</v>
      </c>
      <c r="C199" s="242" t="s">
        <v>134</v>
      </c>
      <c r="D199" s="220" t="s">
        <v>134</v>
      </c>
      <c r="E199" s="229"/>
      <c r="F199" s="254"/>
      <c r="G199" s="241"/>
      <c r="H199" s="730"/>
      <c r="I199" s="253"/>
      <c r="J199" s="147"/>
      <c r="K199" s="226"/>
      <c r="L199" s="226"/>
      <c r="M199" s="226"/>
      <c r="N199" s="226"/>
      <c r="O199" s="226"/>
      <c r="P199" s="226"/>
      <c r="Q199" s="226"/>
      <c r="R199" s="226"/>
      <c r="S199" s="225"/>
      <c r="T199" s="225"/>
      <c r="U199" s="225"/>
      <c r="V199" s="225"/>
      <c r="W199" s="225"/>
      <c r="X199" s="225"/>
      <c r="Y199" s="225"/>
      <c r="Z199" s="225"/>
      <c r="AA199" s="225"/>
      <c r="AB199" s="225"/>
      <c r="AC199" s="225"/>
      <c r="AD199" s="225"/>
      <c r="AE199" s="225"/>
      <c r="AF199" s="225"/>
      <c r="AG199" s="225"/>
      <c r="AH199" s="225"/>
      <c r="AI199" s="225"/>
      <c r="AJ199" s="225"/>
      <c r="AK199" s="225"/>
      <c r="AL199" s="225"/>
      <c r="AM199" s="225"/>
      <c r="AN199" s="225"/>
      <c r="AO199" s="225"/>
      <c r="AP199" s="225"/>
      <c r="AQ199" s="225"/>
      <c r="AR199" s="225"/>
      <c r="AS199" s="225"/>
      <c r="AT199" s="225"/>
      <c r="AU199" s="225"/>
      <c r="AV199" s="225"/>
      <c r="AW199" s="225"/>
      <c r="AX199" s="225"/>
      <c r="AY199" s="225"/>
    </row>
    <row r="200" spans="1:51" s="280" customFormat="1">
      <c r="A200" s="233"/>
      <c r="B200" s="859" t="s">
        <v>1152</v>
      </c>
      <c r="C200" s="242" t="s">
        <v>134</v>
      </c>
      <c r="D200" s="220" t="s">
        <v>134</v>
      </c>
      <c r="E200" s="254"/>
      <c r="F200" s="254"/>
      <c r="G200" s="241"/>
      <c r="H200" s="730"/>
      <c r="I200" s="253"/>
      <c r="J200" s="147"/>
      <c r="K200" s="226"/>
      <c r="L200" s="226"/>
      <c r="M200" s="226"/>
      <c r="N200" s="226"/>
      <c r="O200" s="226"/>
      <c r="P200" s="226"/>
      <c r="Q200" s="226"/>
      <c r="R200" s="226"/>
      <c r="S200" s="225"/>
      <c r="T200" s="225"/>
      <c r="U200" s="225"/>
      <c r="V200" s="225"/>
      <c r="W200" s="225"/>
      <c r="X200" s="225"/>
      <c r="Y200" s="225"/>
      <c r="Z200" s="225"/>
      <c r="AA200" s="225"/>
      <c r="AB200" s="225"/>
      <c r="AC200" s="225"/>
      <c r="AD200" s="225"/>
      <c r="AE200" s="225"/>
      <c r="AF200" s="225"/>
      <c r="AG200" s="225"/>
      <c r="AH200" s="225"/>
      <c r="AI200" s="225"/>
      <c r="AJ200" s="225"/>
      <c r="AK200" s="225"/>
      <c r="AL200" s="225"/>
      <c r="AM200" s="225"/>
      <c r="AN200" s="225"/>
      <c r="AO200" s="225"/>
      <c r="AP200" s="225"/>
      <c r="AQ200" s="225"/>
      <c r="AR200" s="225"/>
      <c r="AS200" s="225"/>
      <c r="AT200" s="225"/>
      <c r="AU200" s="225"/>
      <c r="AV200" s="225"/>
      <c r="AW200" s="225"/>
      <c r="AX200" s="225"/>
      <c r="AY200" s="225"/>
    </row>
    <row r="201" spans="1:51" s="280" customFormat="1">
      <c r="A201" s="233"/>
      <c r="B201" s="218" t="s">
        <v>393</v>
      </c>
      <c r="C201" s="245" t="s">
        <v>13</v>
      </c>
      <c r="D201" s="245" t="s">
        <v>643</v>
      </c>
      <c r="E201" s="246"/>
      <c r="F201" s="247">
        <v>400</v>
      </c>
      <c r="G201" s="216">
        <v>0</v>
      </c>
      <c r="H201" s="215" t="s">
        <v>1468</v>
      </c>
      <c r="I201" s="217" t="s">
        <v>1469</v>
      </c>
      <c r="J201" s="147"/>
      <c r="K201" s="226"/>
      <c r="L201" s="226"/>
      <c r="M201" s="226"/>
      <c r="N201" s="226"/>
      <c r="O201" s="226"/>
      <c r="P201" s="226"/>
      <c r="Q201" s="226"/>
      <c r="R201" s="226"/>
      <c r="S201" s="225"/>
      <c r="T201" s="225"/>
      <c r="U201" s="225"/>
      <c r="V201" s="225"/>
      <c r="W201" s="225"/>
      <c r="X201" s="225"/>
      <c r="Y201" s="225"/>
      <c r="Z201" s="225"/>
      <c r="AA201" s="225"/>
      <c r="AB201" s="225"/>
      <c r="AC201" s="225"/>
      <c r="AD201" s="225"/>
      <c r="AE201" s="225"/>
      <c r="AF201" s="225"/>
      <c r="AG201" s="225"/>
      <c r="AH201" s="225"/>
      <c r="AI201" s="225"/>
      <c r="AJ201" s="225"/>
      <c r="AK201" s="225"/>
      <c r="AL201" s="225"/>
      <c r="AM201" s="225"/>
      <c r="AN201" s="225"/>
      <c r="AO201" s="225"/>
      <c r="AP201" s="225"/>
      <c r="AQ201" s="225"/>
      <c r="AR201" s="225"/>
      <c r="AS201" s="225"/>
      <c r="AT201" s="225"/>
      <c r="AU201" s="225"/>
      <c r="AV201" s="225"/>
      <c r="AW201" s="225"/>
      <c r="AX201" s="225"/>
      <c r="AY201" s="225"/>
    </row>
    <row r="202" spans="1:51" s="280" customFormat="1">
      <c r="A202" s="233"/>
      <c r="B202" s="218" t="s">
        <v>386</v>
      </c>
      <c r="C202" s="244" t="s">
        <v>15</v>
      </c>
      <c r="D202" s="245" t="s">
        <v>643</v>
      </c>
      <c r="E202" s="246"/>
      <c r="F202" s="247">
        <v>800</v>
      </c>
      <c r="G202" s="216">
        <v>0</v>
      </c>
      <c r="H202" s="215" t="s">
        <v>1468</v>
      </c>
      <c r="I202" s="217" t="s">
        <v>1469</v>
      </c>
      <c r="J202" s="147"/>
      <c r="K202" s="226"/>
      <c r="L202" s="226"/>
      <c r="M202" s="226"/>
      <c r="N202" s="226"/>
      <c r="O202" s="226"/>
      <c r="P202" s="226"/>
      <c r="Q202" s="226"/>
      <c r="R202" s="226"/>
      <c r="S202" s="225"/>
      <c r="T202" s="225"/>
      <c r="U202" s="225"/>
      <c r="V202" s="225"/>
      <c r="W202" s="225"/>
      <c r="X202" s="225"/>
      <c r="Y202" s="225"/>
      <c r="Z202" s="225"/>
      <c r="AA202" s="225"/>
      <c r="AB202" s="225"/>
      <c r="AC202" s="225"/>
      <c r="AD202" s="225"/>
      <c r="AE202" s="225"/>
      <c r="AF202" s="225"/>
      <c r="AG202" s="225"/>
      <c r="AH202" s="225"/>
      <c r="AI202" s="225"/>
      <c r="AJ202" s="225"/>
      <c r="AK202" s="225"/>
      <c r="AL202" s="225"/>
      <c r="AM202" s="225"/>
      <c r="AN202" s="225"/>
      <c r="AO202" s="225"/>
      <c r="AP202" s="225"/>
      <c r="AQ202" s="225"/>
      <c r="AR202" s="225"/>
      <c r="AS202" s="225"/>
      <c r="AT202" s="225"/>
      <c r="AU202" s="225"/>
      <c r="AV202" s="225"/>
      <c r="AW202" s="225"/>
      <c r="AX202" s="225"/>
      <c r="AY202" s="225"/>
    </row>
    <row r="203" spans="1:51" s="280" customFormat="1">
      <c r="A203" s="233"/>
      <c r="B203" s="218" t="s">
        <v>1157</v>
      </c>
      <c r="C203" s="244" t="s">
        <v>1156</v>
      </c>
      <c r="D203" s="245" t="s">
        <v>643</v>
      </c>
      <c r="E203" s="246"/>
      <c r="F203" s="247">
        <v>4000</v>
      </c>
      <c r="G203" s="216">
        <v>0</v>
      </c>
      <c r="H203" s="215" t="s">
        <v>1468</v>
      </c>
      <c r="I203" s="217" t="s">
        <v>1469</v>
      </c>
      <c r="J203" s="147"/>
      <c r="K203" s="226"/>
      <c r="L203" s="226"/>
      <c r="M203" s="226"/>
      <c r="N203" s="226"/>
      <c r="O203" s="226"/>
      <c r="P203" s="226"/>
      <c r="Q203" s="226"/>
      <c r="R203" s="226"/>
      <c r="S203" s="225"/>
      <c r="T203" s="225"/>
      <c r="U203" s="225"/>
      <c r="V203" s="225"/>
      <c r="W203" s="225"/>
      <c r="X203" s="225"/>
      <c r="Y203" s="225"/>
      <c r="Z203" s="225"/>
      <c r="AA203" s="225"/>
      <c r="AB203" s="225"/>
      <c r="AC203" s="225"/>
      <c r="AD203" s="225"/>
      <c r="AE203" s="225"/>
      <c r="AF203" s="225"/>
      <c r="AG203" s="225"/>
      <c r="AH203" s="225"/>
      <c r="AI203" s="225"/>
      <c r="AJ203" s="225"/>
      <c r="AK203" s="225"/>
      <c r="AL203" s="225"/>
      <c r="AM203" s="225"/>
      <c r="AN203" s="225"/>
      <c r="AO203" s="225"/>
      <c r="AP203" s="225"/>
      <c r="AQ203" s="225"/>
      <c r="AR203" s="225"/>
      <c r="AS203" s="225"/>
      <c r="AT203" s="225"/>
      <c r="AU203" s="225"/>
      <c r="AV203" s="225"/>
      <c r="AW203" s="225"/>
      <c r="AX203" s="225"/>
      <c r="AY203" s="225"/>
    </row>
    <row r="204" spans="1:51" s="280" customFormat="1">
      <c r="A204" s="233"/>
      <c r="B204" s="218" t="s">
        <v>1155</v>
      </c>
      <c r="C204" s="244" t="s">
        <v>1154</v>
      </c>
      <c r="D204" s="245" t="s">
        <v>643</v>
      </c>
      <c r="E204" s="246"/>
      <c r="F204" s="247">
        <v>16000</v>
      </c>
      <c r="G204" s="216">
        <v>0</v>
      </c>
      <c r="H204" s="215" t="s">
        <v>1468</v>
      </c>
      <c r="I204" s="217" t="s">
        <v>1469</v>
      </c>
      <c r="J204" s="147"/>
      <c r="K204" s="226"/>
      <c r="L204" s="226"/>
      <c r="M204" s="226"/>
      <c r="N204" s="226"/>
      <c r="O204" s="226"/>
      <c r="P204" s="226"/>
      <c r="Q204" s="226"/>
      <c r="R204" s="226"/>
      <c r="S204" s="225"/>
      <c r="T204" s="225"/>
      <c r="U204" s="225"/>
      <c r="V204" s="225"/>
      <c r="W204" s="225"/>
      <c r="X204" s="225"/>
      <c r="Y204" s="225"/>
      <c r="Z204" s="225"/>
      <c r="AA204" s="225"/>
      <c r="AB204" s="225"/>
      <c r="AC204" s="225"/>
      <c r="AD204" s="225"/>
      <c r="AE204" s="225"/>
      <c r="AF204" s="225"/>
      <c r="AG204" s="225"/>
      <c r="AH204" s="225"/>
      <c r="AI204" s="225"/>
      <c r="AJ204" s="225"/>
      <c r="AK204" s="225"/>
      <c r="AL204" s="225"/>
      <c r="AM204" s="225"/>
      <c r="AN204" s="225"/>
      <c r="AO204" s="225"/>
      <c r="AP204" s="225"/>
      <c r="AQ204" s="225"/>
      <c r="AR204" s="225"/>
      <c r="AS204" s="225"/>
      <c r="AT204" s="225"/>
      <c r="AU204" s="225"/>
      <c r="AV204" s="225"/>
      <c r="AW204" s="225"/>
      <c r="AX204" s="225"/>
      <c r="AY204" s="225"/>
    </row>
    <row r="205" spans="1:51" s="280" customFormat="1">
      <c r="A205" s="233"/>
      <c r="B205" s="218"/>
      <c r="C205" s="242"/>
      <c r="D205" s="220"/>
      <c r="E205" s="229"/>
      <c r="F205" s="254"/>
      <c r="G205" s="241"/>
      <c r="H205" s="730"/>
      <c r="I205" s="253"/>
      <c r="J205" s="147"/>
      <c r="K205" s="226"/>
      <c r="L205" s="226"/>
      <c r="M205" s="226"/>
      <c r="N205" s="226"/>
      <c r="O205" s="226"/>
      <c r="P205" s="226"/>
      <c r="Q205" s="226"/>
      <c r="R205" s="226"/>
      <c r="S205" s="225"/>
      <c r="T205" s="225"/>
      <c r="U205" s="225"/>
      <c r="V205" s="225"/>
      <c r="W205" s="225"/>
      <c r="X205" s="225"/>
      <c r="Y205" s="225"/>
      <c r="Z205" s="225"/>
      <c r="AA205" s="225"/>
      <c r="AB205" s="225"/>
      <c r="AC205" s="225"/>
      <c r="AD205" s="225"/>
      <c r="AE205" s="225"/>
      <c r="AF205" s="225"/>
      <c r="AG205" s="225"/>
      <c r="AH205" s="225"/>
      <c r="AI205" s="225"/>
      <c r="AJ205" s="225"/>
      <c r="AK205" s="225"/>
      <c r="AL205" s="225"/>
      <c r="AM205" s="225"/>
      <c r="AN205" s="225"/>
      <c r="AO205" s="225"/>
      <c r="AP205" s="225"/>
      <c r="AQ205" s="225"/>
      <c r="AR205" s="225"/>
      <c r="AS205" s="225"/>
      <c r="AT205" s="225"/>
      <c r="AU205" s="225"/>
      <c r="AV205" s="225"/>
      <c r="AW205" s="225"/>
      <c r="AX205" s="225"/>
      <c r="AY205" s="225"/>
    </row>
    <row r="206" spans="1:51" s="280" customFormat="1" ht="14.4">
      <c r="A206" s="233"/>
      <c r="B206" s="908" t="s">
        <v>897</v>
      </c>
      <c r="C206" s="909"/>
      <c r="D206" s="910"/>
      <c r="E206" s="229"/>
      <c r="F206" s="254"/>
      <c r="G206" s="241"/>
      <c r="H206" s="730"/>
      <c r="I206" s="253"/>
      <c r="J206" s="147"/>
      <c r="K206" s="226"/>
      <c r="L206" s="226"/>
      <c r="M206" s="226"/>
      <c r="N206" s="226"/>
      <c r="O206" s="226"/>
      <c r="P206" s="226"/>
      <c r="Q206" s="226"/>
      <c r="R206" s="226"/>
      <c r="S206" s="225"/>
      <c r="T206" s="225"/>
      <c r="U206" s="225"/>
      <c r="V206" s="225"/>
      <c r="W206" s="225"/>
      <c r="X206" s="225"/>
      <c r="Y206" s="225"/>
      <c r="Z206" s="225"/>
      <c r="AA206" s="225"/>
      <c r="AB206" s="225"/>
      <c r="AC206" s="225"/>
      <c r="AD206" s="225"/>
      <c r="AE206" s="225"/>
      <c r="AF206" s="225"/>
      <c r="AG206" s="225"/>
      <c r="AH206" s="225"/>
      <c r="AI206" s="225"/>
      <c r="AJ206" s="225"/>
      <c r="AK206" s="225"/>
      <c r="AL206" s="225"/>
      <c r="AM206" s="225"/>
      <c r="AN206" s="225"/>
      <c r="AO206" s="225"/>
      <c r="AP206" s="225"/>
      <c r="AQ206" s="225"/>
      <c r="AR206" s="225"/>
      <c r="AS206" s="225"/>
      <c r="AT206" s="225"/>
      <c r="AU206" s="225"/>
      <c r="AV206" s="225"/>
      <c r="AW206" s="225"/>
      <c r="AX206" s="225"/>
      <c r="AY206" s="225"/>
    </row>
    <row r="207" spans="1:51" s="280" customFormat="1" ht="15">
      <c r="A207" s="233"/>
      <c r="B207" s="296" t="s">
        <v>907</v>
      </c>
      <c r="C207" s="297" t="s">
        <v>887</v>
      </c>
      <c r="D207" s="297" t="s">
        <v>888</v>
      </c>
      <c r="E207" s="298"/>
      <c r="F207" s="299">
        <v>5000</v>
      </c>
      <c r="G207" s="216">
        <v>0</v>
      </c>
      <c r="H207" s="215" t="s">
        <v>1468</v>
      </c>
      <c r="I207" s="217" t="s">
        <v>1469</v>
      </c>
      <c r="J207" s="147"/>
      <c r="K207" s="226"/>
      <c r="L207" s="226"/>
      <c r="M207" s="226"/>
      <c r="N207" s="226"/>
      <c r="O207" s="226"/>
      <c r="P207" s="226"/>
      <c r="Q207" s="226"/>
      <c r="R207" s="226"/>
      <c r="S207" s="225"/>
      <c r="T207" s="225"/>
      <c r="U207" s="225"/>
      <c r="V207" s="225"/>
      <c r="W207" s="225"/>
      <c r="X207" s="225"/>
      <c r="Y207" s="225"/>
      <c r="Z207" s="225"/>
      <c r="AA207" s="225"/>
      <c r="AB207" s="225"/>
      <c r="AC207" s="225"/>
      <c r="AD207" s="225"/>
      <c r="AE207" s="225"/>
      <c r="AF207" s="225"/>
      <c r="AG207" s="225"/>
      <c r="AH207" s="225"/>
      <c r="AI207" s="225"/>
      <c r="AJ207" s="225"/>
      <c r="AK207" s="225"/>
      <c r="AL207" s="225"/>
      <c r="AM207" s="225"/>
      <c r="AN207" s="225"/>
      <c r="AO207" s="225"/>
      <c r="AP207" s="225"/>
      <c r="AQ207" s="225"/>
      <c r="AR207" s="225"/>
      <c r="AS207" s="225"/>
      <c r="AT207" s="225"/>
      <c r="AU207" s="225"/>
      <c r="AV207" s="225"/>
      <c r="AW207" s="225"/>
      <c r="AX207" s="225"/>
      <c r="AY207" s="225"/>
    </row>
    <row r="208" spans="1:51" s="280" customFormat="1">
      <c r="A208" s="233"/>
      <c r="B208" s="300"/>
      <c r="C208" s="301"/>
      <c r="D208" s="301"/>
      <c r="E208" s="302"/>
      <c r="F208" s="303"/>
      <c r="G208" s="241"/>
      <c r="H208" s="730"/>
      <c r="I208" s="253"/>
      <c r="J208" s="147"/>
      <c r="K208" s="226"/>
      <c r="L208" s="226"/>
      <c r="M208" s="226"/>
      <c r="N208" s="226"/>
      <c r="O208" s="226"/>
      <c r="P208" s="226"/>
      <c r="Q208" s="226"/>
      <c r="R208" s="226"/>
      <c r="S208" s="225"/>
      <c r="T208" s="225"/>
      <c r="U208" s="225"/>
      <c r="V208" s="225"/>
      <c r="W208" s="225"/>
      <c r="X208" s="225"/>
      <c r="Y208" s="225"/>
      <c r="Z208" s="225"/>
      <c r="AA208" s="225"/>
      <c r="AB208" s="225"/>
      <c r="AC208" s="225"/>
      <c r="AD208" s="225"/>
      <c r="AE208" s="225"/>
      <c r="AF208" s="225"/>
      <c r="AG208" s="225"/>
      <c r="AH208" s="225"/>
      <c r="AI208" s="225"/>
      <c r="AJ208" s="225"/>
      <c r="AK208" s="225"/>
      <c r="AL208" s="225"/>
      <c r="AM208" s="225"/>
      <c r="AN208" s="225"/>
      <c r="AO208" s="225"/>
      <c r="AP208" s="225"/>
      <c r="AQ208" s="225"/>
      <c r="AR208" s="225"/>
      <c r="AS208" s="225"/>
      <c r="AT208" s="225"/>
      <c r="AU208" s="225"/>
      <c r="AV208" s="225"/>
      <c r="AW208" s="225"/>
      <c r="AX208" s="225"/>
      <c r="AY208" s="225"/>
    </row>
    <row r="209" spans="1:51" s="280" customFormat="1" ht="12.75" customHeight="1">
      <c r="A209" s="233"/>
      <c r="B209" s="878" t="s">
        <v>916</v>
      </c>
      <c r="C209" s="903"/>
      <c r="D209" s="903"/>
      <c r="E209" s="903"/>
      <c r="F209" s="254"/>
      <c r="G209" s="241"/>
      <c r="H209" s="730"/>
      <c r="I209" s="253"/>
      <c r="J209" s="147"/>
      <c r="K209" s="226"/>
      <c r="L209" s="226"/>
      <c r="M209" s="226"/>
      <c r="N209" s="226"/>
      <c r="O209" s="226"/>
      <c r="P209" s="226"/>
      <c r="Q209" s="226"/>
      <c r="R209" s="226"/>
      <c r="S209" s="225"/>
      <c r="T209" s="225"/>
      <c r="U209" s="225"/>
      <c r="V209" s="225"/>
      <c r="W209" s="225"/>
      <c r="X209" s="225"/>
      <c r="Y209" s="225"/>
      <c r="Z209" s="225"/>
      <c r="AA209" s="225"/>
      <c r="AB209" s="225"/>
      <c r="AC209" s="225"/>
      <c r="AD209" s="225"/>
      <c r="AE209" s="225"/>
      <c r="AF209" s="225"/>
      <c r="AG209" s="225"/>
      <c r="AH209" s="225"/>
      <c r="AI209" s="225"/>
      <c r="AJ209" s="225"/>
      <c r="AK209" s="225"/>
      <c r="AL209" s="225"/>
      <c r="AM209" s="225"/>
      <c r="AN209" s="225"/>
      <c r="AO209" s="225"/>
      <c r="AP209" s="225"/>
      <c r="AQ209" s="225"/>
      <c r="AR209" s="225"/>
      <c r="AS209" s="225"/>
      <c r="AT209" s="225"/>
      <c r="AU209" s="225"/>
      <c r="AV209" s="225"/>
      <c r="AW209" s="225"/>
      <c r="AX209" s="225"/>
      <c r="AY209" s="225"/>
    </row>
    <row r="210" spans="1:51" s="280" customFormat="1" ht="15">
      <c r="A210" s="233"/>
      <c r="B210" s="296" t="s">
        <v>908</v>
      </c>
      <c r="C210" s="297" t="s">
        <v>18</v>
      </c>
      <c r="D210" s="297" t="s">
        <v>888</v>
      </c>
      <c r="E210" s="304"/>
      <c r="F210" s="247">
        <v>5000</v>
      </c>
      <c r="G210" s="216">
        <v>0</v>
      </c>
      <c r="H210" s="215" t="s">
        <v>1468</v>
      </c>
      <c r="I210" s="217" t="s">
        <v>1469</v>
      </c>
      <c r="J210" s="147"/>
      <c r="K210" s="226"/>
      <c r="L210" s="226"/>
      <c r="M210" s="226"/>
      <c r="N210" s="226"/>
      <c r="O210" s="226"/>
      <c r="P210" s="226"/>
      <c r="Q210" s="226"/>
      <c r="R210" s="226"/>
      <c r="S210" s="225"/>
      <c r="T210" s="225"/>
      <c r="U210" s="225"/>
      <c r="V210" s="225"/>
      <c r="W210" s="225"/>
      <c r="X210" s="225"/>
      <c r="Y210" s="225"/>
      <c r="Z210" s="225"/>
      <c r="AA210" s="225"/>
      <c r="AB210" s="225"/>
      <c r="AC210" s="225"/>
      <c r="AD210" s="225"/>
      <c r="AE210" s="225"/>
      <c r="AF210" s="225"/>
      <c r="AG210" s="225"/>
      <c r="AH210" s="225"/>
      <c r="AI210" s="225"/>
      <c r="AJ210" s="225"/>
      <c r="AK210" s="225"/>
      <c r="AL210" s="225"/>
      <c r="AM210" s="225"/>
      <c r="AN210" s="225"/>
      <c r="AO210" s="225"/>
      <c r="AP210" s="225"/>
      <c r="AQ210" s="225"/>
      <c r="AR210" s="225"/>
      <c r="AS210" s="225"/>
      <c r="AT210" s="225"/>
      <c r="AU210" s="225"/>
      <c r="AV210" s="225"/>
      <c r="AW210" s="225"/>
      <c r="AX210" s="225"/>
      <c r="AY210" s="225"/>
    </row>
    <row r="211" spans="1:51" s="280" customFormat="1" ht="15">
      <c r="A211" s="233"/>
      <c r="B211" s="296" t="s">
        <v>909</v>
      </c>
      <c r="C211" s="297" t="s">
        <v>889</v>
      </c>
      <c r="D211" s="297" t="s">
        <v>888</v>
      </c>
      <c r="E211" s="304"/>
      <c r="F211" s="247">
        <v>2000</v>
      </c>
      <c r="G211" s="216">
        <v>0</v>
      </c>
      <c r="H211" s="215" t="s">
        <v>1468</v>
      </c>
      <c r="I211" s="217" t="s">
        <v>1469</v>
      </c>
      <c r="J211" s="147"/>
      <c r="K211" s="226"/>
      <c r="L211" s="226"/>
      <c r="M211" s="226"/>
      <c r="N211" s="226"/>
      <c r="O211" s="226"/>
      <c r="P211" s="226"/>
      <c r="Q211" s="226"/>
      <c r="R211" s="226"/>
      <c r="S211" s="225"/>
      <c r="T211" s="225"/>
      <c r="U211" s="225"/>
      <c r="V211" s="225"/>
      <c r="W211" s="225"/>
      <c r="X211" s="225"/>
      <c r="Y211" s="225"/>
      <c r="Z211" s="225"/>
      <c r="AA211" s="225"/>
      <c r="AB211" s="225"/>
      <c r="AC211" s="225"/>
      <c r="AD211" s="225"/>
      <c r="AE211" s="225"/>
      <c r="AF211" s="225"/>
      <c r="AG211" s="225"/>
      <c r="AH211" s="225"/>
      <c r="AI211" s="225"/>
      <c r="AJ211" s="225"/>
      <c r="AK211" s="225"/>
      <c r="AL211" s="225"/>
      <c r="AM211" s="225"/>
      <c r="AN211" s="225"/>
      <c r="AO211" s="225"/>
      <c r="AP211" s="225"/>
      <c r="AQ211" s="225"/>
      <c r="AR211" s="225"/>
      <c r="AS211" s="225"/>
      <c r="AT211" s="225"/>
      <c r="AU211" s="225"/>
      <c r="AV211" s="225"/>
      <c r="AW211" s="225"/>
      <c r="AX211" s="225"/>
      <c r="AY211" s="225"/>
    </row>
    <row r="212" spans="1:51" s="280" customFormat="1">
      <c r="A212" s="233"/>
      <c r="B212" s="305"/>
      <c r="C212" s="306"/>
      <c r="D212" s="306"/>
      <c r="E212" s="307"/>
      <c r="F212" s="254"/>
      <c r="G212" s="241"/>
      <c r="H212" s="730"/>
      <c r="I212" s="253"/>
      <c r="J212" s="147"/>
      <c r="K212" s="226"/>
      <c r="L212" s="226"/>
      <c r="M212" s="226"/>
      <c r="N212" s="226"/>
      <c r="O212" s="226"/>
      <c r="P212" s="226"/>
      <c r="Q212" s="226"/>
      <c r="R212" s="226"/>
      <c r="S212" s="225"/>
      <c r="T212" s="225"/>
      <c r="U212" s="225"/>
      <c r="V212" s="225"/>
      <c r="W212" s="225"/>
      <c r="X212" s="225"/>
      <c r="Y212" s="225"/>
      <c r="Z212" s="225"/>
      <c r="AA212" s="225"/>
      <c r="AB212" s="225"/>
      <c r="AC212" s="225"/>
      <c r="AD212" s="225"/>
      <c r="AE212" s="225"/>
      <c r="AF212" s="225"/>
      <c r="AG212" s="225"/>
      <c r="AH212" s="225"/>
      <c r="AI212" s="225"/>
      <c r="AJ212" s="225"/>
      <c r="AK212" s="225"/>
      <c r="AL212" s="225"/>
      <c r="AM212" s="225"/>
      <c r="AN212" s="225"/>
      <c r="AO212" s="225"/>
      <c r="AP212" s="225"/>
      <c r="AQ212" s="225"/>
      <c r="AR212" s="225"/>
      <c r="AS212" s="225"/>
      <c r="AT212" s="225"/>
      <c r="AU212" s="225"/>
      <c r="AV212" s="225"/>
      <c r="AW212" s="225"/>
      <c r="AX212" s="225"/>
      <c r="AY212" s="225"/>
    </row>
    <row r="213" spans="1:51" s="280" customFormat="1" ht="12.75" customHeight="1">
      <c r="A213" s="233"/>
      <c r="B213" s="902" t="s">
        <v>917</v>
      </c>
      <c r="C213" s="902"/>
      <c r="D213" s="902"/>
      <c r="E213" s="905"/>
      <c r="F213" s="254"/>
      <c r="G213" s="241"/>
      <c r="H213" s="730"/>
      <c r="I213" s="253"/>
      <c r="J213" s="147"/>
      <c r="K213" s="226"/>
      <c r="L213" s="226"/>
      <c r="M213" s="226"/>
      <c r="N213" s="226"/>
      <c r="O213" s="226"/>
      <c r="P213" s="226"/>
      <c r="Q213" s="226"/>
      <c r="R213" s="226"/>
      <c r="S213" s="225"/>
      <c r="T213" s="225"/>
      <c r="U213" s="225"/>
      <c r="V213" s="225"/>
      <c r="W213" s="225"/>
      <c r="X213" s="225"/>
      <c r="Y213" s="225"/>
      <c r="Z213" s="225"/>
      <c r="AA213" s="225"/>
      <c r="AB213" s="225"/>
      <c r="AC213" s="225"/>
      <c r="AD213" s="225"/>
      <c r="AE213" s="225"/>
      <c r="AF213" s="225"/>
      <c r="AG213" s="225"/>
      <c r="AH213" s="225"/>
      <c r="AI213" s="225"/>
      <c r="AJ213" s="225"/>
      <c r="AK213" s="225"/>
      <c r="AL213" s="225"/>
      <c r="AM213" s="225"/>
      <c r="AN213" s="225"/>
      <c r="AO213" s="225"/>
      <c r="AP213" s="225"/>
      <c r="AQ213" s="225"/>
      <c r="AR213" s="225"/>
      <c r="AS213" s="225"/>
      <c r="AT213" s="225"/>
      <c r="AU213" s="225"/>
      <c r="AV213" s="225"/>
      <c r="AW213" s="225"/>
      <c r="AX213" s="225"/>
      <c r="AY213" s="225"/>
    </row>
    <row r="214" spans="1:51" s="280" customFormat="1" ht="15">
      <c r="A214" s="233"/>
      <c r="B214" s="305" t="s">
        <v>910</v>
      </c>
      <c r="C214" s="297" t="s">
        <v>64</v>
      </c>
      <c r="D214" s="297" t="s">
        <v>888</v>
      </c>
      <c r="E214" s="304"/>
      <c r="F214" s="247">
        <v>5000</v>
      </c>
      <c r="G214" s="216">
        <v>0</v>
      </c>
      <c r="H214" s="215" t="s">
        <v>1468</v>
      </c>
      <c r="I214" s="217" t="s">
        <v>1469</v>
      </c>
      <c r="J214" s="147"/>
      <c r="K214" s="226"/>
      <c r="L214" s="226"/>
      <c r="M214" s="226"/>
      <c r="N214" s="226"/>
      <c r="O214" s="226"/>
      <c r="P214" s="226"/>
      <c r="Q214" s="226"/>
      <c r="R214" s="226"/>
      <c r="S214" s="225"/>
      <c r="T214" s="225"/>
      <c r="U214" s="225"/>
      <c r="V214" s="225"/>
      <c r="W214" s="225"/>
      <c r="X214" s="225"/>
      <c r="Y214" s="225"/>
      <c r="Z214" s="225"/>
      <c r="AA214" s="225"/>
      <c r="AB214" s="225"/>
      <c r="AC214" s="225"/>
      <c r="AD214" s="225"/>
      <c r="AE214" s="225"/>
      <c r="AF214" s="225"/>
      <c r="AG214" s="225"/>
      <c r="AH214" s="225"/>
      <c r="AI214" s="225"/>
      <c r="AJ214" s="225"/>
      <c r="AK214" s="225"/>
      <c r="AL214" s="225"/>
      <c r="AM214" s="225"/>
      <c r="AN214" s="225"/>
      <c r="AO214" s="225"/>
      <c r="AP214" s="225"/>
      <c r="AQ214" s="225"/>
      <c r="AR214" s="225"/>
      <c r="AS214" s="225"/>
      <c r="AT214" s="225"/>
      <c r="AU214" s="225"/>
      <c r="AV214" s="225"/>
      <c r="AW214" s="225"/>
      <c r="AX214" s="225"/>
      <c r="AY214" s="225"/>
    </row>
    <row r="215" spans="1:51" s="280" customFormat="1" ht="15">
      <c r="A215" s="233"/>
      <c r="B215" s="308" t="s">
        <v>911</v>
      </c>
      <c r="C215" s="309" t="s">
        <v>890</v>
      </c>
      <c r="D215" s="309" t="s">
        <v>888</v>
      </c>
      <c r="E215" s="310"/>
      <c r="F215" s="311">
        <v>5000</v>
      </c>
      <c r="G215" s="216">
        <v>0</v>
      </c>
      <c r="H215" s="215" t="s">
        <v>1468</v>
      </c>
      <c r="I215" s="217" t="s">
        <v>1469</v>
      </c>
      <c r="J215" s="147"/>
      <c r="K215" s="226"/>
      <c r="L215" s="226"/>
      <c r="M215" s="226"/>
      <c r="N215" s="226"/>
      <c r="O215" s="226"/>
      <c r="P215" s="226"/>
      <c r="Q215" s="226"/>
      <c r="R215" s="226"/>
      <c r="S215" s="225"/>
      <c r="T215" s="225"/>
      <c r="U215" s="225"/>
      <c r="V215" s="225"/>
      <c r="W215" s="225"/>
      <c r="X215" s="225"/>
      <c r="Y215" s="225"/>
      <c r="Z215" s="225"/>
      <c r="AA215" s="225"/>
      <c r="AB215" s="225"/>
      <c r="AC215" s="225"/>
      <c r="AD215" s="225"/>
      <c r="AE215" s="225"/>
      <c r="AF215" s="225"/>
      <c r="AG215" s="225"/>
      <c r="AH215" s="225"/>
      <c r="AI215" s="225"/>
      <c r="AJ215" s="225"/>
      <c r="AK215" s="225"/>
      <c r="AL215" s="225"/>
      <c r="AM215" s="225"/>
      <c r="AN215" s="225"/>
      <c r="AO215" s="225"/>
      <c r="AP215" s="225"/>
      <c r="AQ215" s="225"/>
      <c r="AR215" s="225"/>
      <c r="AS215" s="225"/>
      <c r="AT215" s="225"/>
      <c r="AU215" s="225"/>
      <c r="AV215" s="225"/>
      <c r="AW215" s="225"/>
      <c r="AX215" s="225"/>
      <c r="AY215" s="225"/>
    </row>
    <row r="216" spans="1:51" s="280" customFormat="1" ht="15">
      <c r="A216" s="233"/>
      <c r="B216" s="296" t="s">
        <v>389</v>
      </c>
      <c r="C216" s="297" t="s">
        <v>19</v>
      </c>
      <c r="D216" s="297" t="s">
        <v>888</v>
      </c>
      <c r="E216" s="304"/>
      <c r="F216" s="247">
        <v>5000</v>
      </c>
      <c r="G216" s="216">
        <v>0</v>
      </c>
      <c r="H216" s="215" t="s">
        <v>1468</v>
      </c>
      <c r="I216" s="217" t="s">
        <v>1469</v>
      </c>
      <c r="J216" s="147"/>
      <c r="K216" s="226"/>
      <c r="L216" s="226"/>
      <c r="M216" s="226"/>
      <c r="N216" s="226"/>
      <c r="O216" s="226"/>
      <c r="P216" s="226"/>
      <c r="Q216" s="226"/>
      <c r="R216" s="226"/>
      <c r="S216" s="225"/>
      <c r="T216" s="225"/>
      <c r="U216" s="225"/>
      <c r="V216" s="225"/>
      <c r="W216" s="225"/>
      <c r="X216" s="225"/>
      <c r="Y216" s="225"/>
      <c r="Z216" s="225"/>
      <c r="AA216" s="225"/>
      <c r="AB216" s="225"/>
      <c r="AC216" s="225"/>
      <c r="AD216" s="225"/>
      <c r="AE216" s="225"/>
      <c r="AF216" s="225"/>
      <c r="AG216" s="225"/>
      <c r="AH216" s="225"/>
      <c r="AI216" s="225"/>
      <c r="AJ216" s="225"/>
      <c r="AK216" s="225"/>
      <c r="AL216" s="225"/>
      <c r="AM216" s="225"/>
      <c r="AN216" s="225"/>
      <c r="AO216" s="225"/>
      <c r="AP216" s="225"/>
      <c r="AQ216" s="225"/>
      <c r="AR216" s="225"/>
      <c r="AS216" s="225"/>
      <c r="AT216" s="225"/>
      <c r="AU216" s="225"/>
      <c r="AV216" s="225"/>
      <c r="AW216" s="225"/>
      <c r="AX216" s="225"/>
      <c r="AY216" s="225"/>
    </row>
    <row r="217" spans="1:51" s="280" customFormat="1">
      <c r="A217" s="233"/>
      <c r="B217" s="296" t="s">
        <v>912</v>
      </c>
      <c r="C217" s="297" t="s">
        <v>891</v>
      </c>
      <c r="D217" s="297" t="s">
        <v>14</v>
      </c>
      <c r="E217" s="298"/>
      <c r="F217" s="247">
        <v>1</v>
      </c>
      <c r="G217" s="216">
        <v>0</v>
      </c>
      <c r="H217" s="215" t="s">
        <v>1468</v>
      </c>
      <c r="I217" s="217" t="s">
        <v>1469</v>
      </c>
      <c r="J217" s="147"/>
      <c r="K217" s="226"/>
      <c r="L217" s="226"/>
      <c r="M217" s="226"/>
      <c r="N217" s="226"/>
      <c r="O217" s="226"/>
      <c r="P217" s="226"/>
      <c r="Q217" s="226"/>
      <c r="R217" s="226"/>
      <c r="S217" s="225"/>
      <c r="T217" s="225"/>
      <c r="U217" s="225"/>
      <c r="V217" s="225"/>
      <c r="W217" s="225"/>
      <c r="X217" s="225"/>
      <c r="Y217" s="225"/>
      <c r="Z217" s="225"/>
      <c r="AA217" s="225"/>
      <c r="AB217" s="225"/>
      <c r="AC217" s="225"/>
      <c r="AD217" s="225"/>
      <c r="AE217" s="225"/>
      <c r="AF217" s="225"/>
      <c r="AG217" s="225"/>
      <c r="AH217" s="225"/>
      <c r="AI217" s="225"/>
      <c r="AJ217" s="225"/>
      <c r="AK217" s="225"/>
      <c r="AL217" s="225"/>
      <c r="AM217" s="225"/>
      <c r="AN217" s="225"/>
      <c r="AO217" s="225"/>
      <c r="AP217" s="225"/>
      <c r="AQ217" s="225"/>
      <c r="AR217" s="225"/>
      <c r="AS217" s="225"/>
      <c r="AT217" s="225"/>
      <c r="AU217" s="225"/>
      <c r="AV217" s="225"/>
      <c r="AW217" s="225"/>
      <c r="AX217" s="225"/>
      <c r="AY217" s="225"/>
    </row>
    <row r="218" spans="1:51" s="280" customFormat="1">
      <c r="A218" s="233"/>
      <c r="B218" s="296" t="s">
        <v>913</v>
      </c>
      <c r="C218" s="297" t="s">
        <v>892</v>
      </c>
      <c r="D218" s="297"/>
      <c r="E218" s="298"/>
      <c r="F218" s="247"/>
      <c r="G218" s="216">
        <v>0</v>
      </c>
      <c r="H218" s="215" t="s">
        <v>1468</v>
      </c>
      <c r="I218" s="217" t="s">
        <v>1469</v>
      </c>
      <c r="J218" s="147"/>
      <c r="K218" s="226"/>
      <c r="L218" s="226"/>
      <c r="M218" s="226"/>
      <c r="N218" s="226"/>
      <c r="O218" s="226"/>
      <c r="P218" s="226"/>
      <c r="Q218" s="226"/>
      <c r="R218" s="226"/>
      <c r="S218" s="225"/>
      <c r="T218" s="225"/>
      <c r="U218" s="225"/>
      <c r="V218" s="225"/>
      <c r="W218" s="225"/>
      <c r="X218" s="225"/>
      <c r="Y218" s="225"/>
      <c r="Z218" s="225"/>
      <c r="AA218" s="225"/>
      <c r="AB218" s="225"/>
      <c r="AC218" s="225"/>
      <c r="AD218" s="225"/>
      <c r="AE218" s="225"/>
      <c r="AF218" s="225"/>
      <c r="AG218" s="225"/>
      <c r="AH218" s="225"/>
      <c r="AI218" s="225"/>
      <c r="AJ218" s="225"/>
      <c r="AK218" s="225"/>
      <c r="AL218" s="225"/>
      <c r="AM218" s="225"/>
      <c r="AN218" s="225"/>
      <c r="AO218" s="225"/>
      <c r="AP218" s="225"/>
      <c r="AQ218" s="225"/>
      <c r="AR218" s="225"/>
      <c r="AS218" s="225"/>
      <c r="AT218" s="225"/>
      <c r="AU218" s="225"/>
      <c r="AV218" s="225"/>
      <c r="AW218" s="225"/>
      <c r="AX218" s="225"/>
      <c r="AY218" s="225"/>
    </row>
    <row r="219" spans="1:51" s="280" customFormat="1" ht="27.6">
      <c r="A219" s="233"/>
      <c r="B219" s="296" t="s">
        <v>915</v>
      </c>
      <c r="C219" s="312" t="s">
        <v>893</v>
      </c>
      <c r="D219" s="312" t="s">
        <v>888</v>
      </c>
      <c r="E219" s="298"/>
      <c r="F219" s="247">
        <v>5000</v>
      </c>
      <c r="G219" s="216">
        <v>0</v>
      </c>
      <c r="H219" s="215" t="s">
        <v>1468</v>
      </c>
      <c r="I219" s="217" t="s">
        <v>1469</v>
      </c>
      <c r="J219" s="147"/>
      <c r="K219" s="226"/>
      <c r="L219" s="226"/>
      <c r="M219" s="226"/>
      <c r="N219" s="226"/>
      <c r="O219" s="226"/>
      <c r="P219" s="226"/>
      <c r="Q219" s="226"/>
      <c r="R219" s="226"/>
      <c r="S219" s="225"/>
      <c r="T219" s="225"/>
      <c r="U219" s="225"/>
      <c r="V219" s="225"/>
      <c r="W219" s="225"/>
      <c r="X219" s="225"/>
      <c r="Y219" s="225"/>
      <c r="Z219" s="225"/>
      <c r="AA219" s="225"/>
      <c r="AB219" s="225"/>
      <c r="AC219" s="225"/>
      <c r="AD219" s="225"/>
      <c r="AE219" s="225"/>
      <c r="AF219" s="225"/>
      <c r="AG219" s="225"/>
      <c r="AH219" s="225"/>
      <c r="AI219" s="225"/>
      <c r="AJ219" s="225"/>
      <c r="AK219" s="225"/>
      <c r="AL219" s="225"/>
      <c r="AM219" s="225"/>
      <c r="AN219" s="225"/>
      <c r="AO219" s="225"/>
      <c r="AP219" s="225"/>
      <c r="AQ219" s="225"/>
      <c r="AR219" s="225"/>
      <c r="AS219" s="225"/>
      <c r="AT219" s="225"/>
      <c r="AU219" s="225"/>
      <c r="AV219" s="225"/>
      <c r="AW219" s="225"/>
      <c r="AX219" s="225"/>
      <c r="AY219" s="225"/>
    </row>
    <row r="220" spans="1:51" s="280" customFormat="1">
      <c r="A220" s="233"/>
      <c r="B220" s="296" t="s">
        <v>914</v>
      </c>
      <c r="C220" s="297"/>
      <c r="D220" s="297"/>
      <c r="E220" s="298"/>
      <c r="F220" s="247">
        <v>20000</v>
      </c>
      <c r="G220" s="216">
        <v>0</v>
      </c>
      <c r="H220" s="215" t="s">
        <v>1468</v>
      </c>
      <c r="I220" s="217" t="s">
        <v>1469</v>
      </c>
      <c r="J220" s="147"/>
      <c r="K220" s="226"/>
      <c r="L220" s="226"/>
      <c r="M220" s="226"/>
      <c r="N220" s="226"/>
      <c r="O220" s="226"/>
      <c r="P220" s="226"/>
      <c r="Q220" s="226"/>
      <c r="R220" s="226"/>
      <c r="S220" s="225"/>
      <c r="T220" s="225"/>
      <c r="U220" s="225"/>
      <c r="V220" s="225"/>
      <c r="W220" s="225"/>
      <c r="X220" s="225"/>
      <c r="Y220" s="225"/>
      <c r="Z220" s="225"/>
      <c r="AA220" s="225"/>
      <c r="AB220" s="225"/>
      <c r="AC220" s="225"/>
      <c r="AD220" s="225"/>
      <c r="AE220" s="225"/>
      <c r="AF220" s="225"/>
      <c r="AG220" s="225"/>
      <c r="AH220" s="225"/>
      <c r="AI220" s="225"/>
      <c r="AJ220" s="225"/>
      <c r="AK220" s="225"/>
      <c r="AL220" s="225"/>
      <c r="AM220" s="225"/>
      <c r="AN220" s="225"/>
      <c r="AO220" s="225"/>
      <c r="AP220" s="225"/>
      <c r="AQ220" s="225"/>
      <c r="AR220" s="225"/>
      <c r="AS220" s="225"/>
      <c r="AT220" s="225"/>
      <c r="AU220" s="225"/>
      <c r="AV220" s="225"/>
      <c r="AW220" s="225"/>
      <c r="AX220" s="225"/>
      <c r="AY220" s="225"/>
    </row>
    <row r="221" spans="1:51" s="280" customFormat="1">
      <c r="A221" s="233"/>
      <c r="B221" s="305"/>
      <c r="C221" s="301"/>
      <c r="D221" s="301"/>
      <c r="E221" s="302"/>
      <c r="F221" s="313"/>
      <c r="G221" s="314"/>
      <c r="H221" s="736"/>
      <c r="I221" s="316"/>
      <c r="J221" s="147"/>
      <c r="K221" s="226"/>
      <c r="L221" s="226"/>
      <c r="M221" s="226"/>
      <c r="N221" s="226"/>
      <c r="O221" s="226"/>
      <c r="P221" s="226"/>
      <c r="Q221" s="226"/>
      <c r="R221" s="226"/>
      <c r="S221" s="225"/>
      <c r="T221" s="225"/>
      <c r="U221" s="225"/>
      <c r="V221" s="225"/>
      <c r="W221" s="225"/>
      <c r="X221" s="225"/>
      <c r="Y221" s="225"/>
      <c r="Z221" s="225"/>
      <c r="AA221" s="225"/>
      <c r="AB221" s="225"/>
      <c r="AC221" s="225"/>
      <c r="AD221" s="225"/>
      <c r="AE221" s="225"/>
      <c r="AF221" s="225"/>
      <c r="AG221" s="225"/>
      <c r="AH221" s="225"/>
      <c r="AI221" s="225"/>
      <c r="AJ221" s="225"/>
      <c r="AK221" s="225"/>
      <c r="AL221" s="225"/>
      <c r="AM221" s="225"/>
      <c r="AN221" s="225"/>
      <c r="AO221" s="225"/>
      <c r="AP221" s="225"/>
      <c r="AQ221" s="225"/>
      <c r="AR221" s="225"/>
      <c r="AS221" s="225"/>
      <c r="AT221" s="225"/>
      <c r="AU221" s="225"/>
      <c r="AV221" s="225"/>
      <c r="AW221" s="225"/>
      <c r="AX221" s="225"/>
      <c r="AY221" s="225"/>
    </row>
    <row r="222" spans="1:51" s="280" customFormat="1">
      <c r="A222" s="233"/>
      <c r="B222" s="902" t="s">
        <v>918</v>
      </c>
      <c r="C222" s="903"/>
      <c r="D222" s="903"/>
      <c r="E222" s="903"/>
      <c r="F222" s="317"/>
      <c r="G222" s="318"/>
      <c r="H222" s="737"/>
      <c r="I222" s="320"/>
      <c r="J222" s="147"/>
      <c r="K222" s="226"/>
      <c r="L222" s="226"/>
      <c r="M222" s="226"/>
      <c r="N222" s="226"/>
      <c r="O222" s="226"/>
      <c r="P222" s="226"/>
      <c r="Q222" s="226"/>
      <c r="R222" s="226"/>
      <c r="S222" s="225"/>
      <c r="T222" s="225"/>
      <c r="U222" s="225"/>
      <c r="V222" s="225"/>
      <c r="W222" s="225"/>
      <c r="X222" s="225"/>
      <c r="Y222" s="225"/>
      <c r="Z222" s="225"/>
      <c r="AA222" s="225"/>
      <c r="AB222" s="225"/>
      <c r="AC222" s="225"/>
      <c r="AD222" s="225"/>
      <c r="AE222" s="225"/>
      <c r="AF222" s="225"/>
      <c r="AG222" s="225"/>
      <c r="AH222" s="225"/>
      <c r="AI222" s="225"/>
      <c r="AJ222" s="225"/>
      <c r="AK222" s="225"/>
      <c r="AL222" s="225"/>
      <c r="AM222" s="225"/>
      <c r="AN222" s="225"/>
      <c r="AO222" s="225"/>
      <c r="AP222" s="225"/>
      <c r="AQ222" s="225"/>
      <c r="AR222" s="225"/>
      <c r="AS222" s="225"/>
      <c r="AT222" s="225"/>
      <c r="AU222" s="225"/>
      <c r="AV222" s="225"/>
      <c r="AW222" s="225"/>
      <c r="AX222" s="225"/>
      <c r="AY222" s="225"/>
    </row>
    <row r="223" spans="1:51" s="280" customFormat="1" ht="15">
      <c r="A223" s="233"/>
      <c r="B223" s="296" t="s">
        <v>910</v>
      </c>
      <c r="C223" s="297" t="s">
        <v>64</v>
      </c>
      <c r="D223" s="297" t="s">
        <v>888</v>
      </c>
      <c r="E223" s="304"/>
      <c r="F223" s="247">
        <v>5000</v>
      </c>
      <c r="G223" s="216">
        <v>0</v>
      </c>
      <c r="H223" s="215" t="s">
        <v>1468</v>
      </c>
      <c r="I223" s="217" t="s">
        <v>1469</v>
      </c>
      <c r="J223" s="147"/>
      <c r="K223" s="226"/>
      <c r="L223" s="226"/>
      <c r="M223" s="226"/>
      <c r="N223" s="226"/>
      <c r="O223" s="226"/>
      <c r="P223" s="226"/>
      <c r="Q223" s="226"/>
      <c r="R223" s="226"/>
      <c r="S223" s="225"/>
      <c r="T223" s="225"/>
      <c r="U223" s="225"/>
      <c r="V223" s="225"/>
      <c r="W223" s="225"/>
      <c r="X223" s="225"/>
      <c r="Y223" s="225"/>
      <c r="Z223" s="225"/>
      <c r="AA223" s="225"/>
      <c r="AB223" s="225"/>
      <c r="AC223" s="225"/>
      <c r="AD223" s="225"/>
      <c r="AE223" s="225"/>
      <c r="AF223" s="225"/>
      <c r="AG223" s="225"/>
      <c r="AH223" s="225"/>
      <c r="AI223" s="225"/>
      <c r="AJ223" s="225"/>
      <c r="AK223" s="225"/>
      <c r="AL223" s="225"/>
      <c r="AM223" s="225"/>
      <c r="AN223" s="225"/>
      <c r="AO223" s="225"/>
      <c r="AP223" s="225"/>
      <c r="AQ223" s="225"/>
      <c r="AR223" s="225"/>
      <c r="AS223" s="225"/>
      <c r="AT223" s="225"/>
      <c r="AU223" s="225"/>
      <c r="AV223" s="225"/>
      <c r="AW223" s="225"/>
      <c r="AX223" s="225"/>
      <c r="AY223" s="225"/>
    </row>
    <row r="224" spans="1:51" s="280" customFormat="1" ht="15">
      <c r="A224" s="233"/>
      <c r="B224" s="296" t="s">
        <v>908</v>
      </c>
      <c r="C224" s="297" t="s">
        <v>18</v>
      </c>
      <c r="D224" s="297" t="s">
        <v>888</v>
      </c>
      <c r="E224" s="304"/>
      <c r="F224" s="247">
        <v>5000</v>
      </c>
      <c r="G224" s="216">
        <v>0</v>
      </c>
      <c r="H224" s="215" t="s">
        <v>1468</v>
      </c>
      <c r="I224" s="217" t="s">
        <v>1469</v>
      </c>
      <c r="J224" s="147"/>
      <c r="K224" s="226"/>
      <c r="L224" s="226"/>
      <c r="M224" s="226"/>
      <c r="N224" s="226"/>
      <c r="O224" s="226"/>
      <c r="P224" s="226"/>
      <c r="Q224" s="226"/>
      <c r="R224" s="226"/>
      <c r="S224" s="225"/>
      <c r="T224" s="225"/>
      <c r="U224" s="225"/>
      <c r="V224" s="225"/>
      <c r="W224" s="225"/>
      <c r="X224" s="225"/>
      <c r="Y224" s="225"/>
      <c r="Z224" s="225"/>
      <c r="AA224" s="225"/>
      <c r="AB224" s="225"/>
      <c r="AC224" s="225"/>
      <c r="AD224" s="225"/>
      <c r="AE224" s="225"/>
      <c r="AF224" s="225"/>
      <c r="AG224" s="225"/>
      <c r="AH224" s="225"/>
      <c r="AI224" s="225"/>
      <c r="AJ224" s="225"/>
      <c r="AK224" s="225"/>
      <c r="AL224" s="225"/>
      <c r="AM224" s="225"/>
      <c r="AN224" s="225"/>
      <c r="AO224" s="225"/>
      <c r="AP224" s="225"/>
      <c r="AQ224" s="225"/>
      <c r="AR224" s="225"/>
      <c r="AS224" s="225"/>
      <c r="AT224" s="225"/>
      <c r="AU224" s="225"/>
      <c r="AV224" s="225"/>
      <c r="AW224" s="225"/>
      <c r="AX224" s="225"/>
      <c r="AY224" s="225"/>
    </row>
    <row r="225" spans="1:51" s="280" customFormat="1">
      <c r="A225" s="233"/>
      <c r="B225" s="305"/>
      <c r="C225" s="301"/>
      <c r="D225" s="301"/>
      <c r="E225" s="321"/>
      <c r="F225" s="313"/>
      <c r="G225" s="314"/>
      <c r="H225" s="736"/>
      <c r="I225" s="316"/>
      <c r="J225" s="147"/>
      <c r="K225" s="226"/>
      <c r="L225" s="226"/>
      <c r="M225" s="226"/>
      <c r="N225" s="226"/>
      <c r="O225" s="226"/>
      <c r="P225" s="226"/>
      <c r="Q225" s="226"/>
      <c r="R225" s="226"/>
      <c r="S225" s="225"/>
      <c r="T225" s="225"/>
      <c r="U225" s="225"/>
      <c r="V225" s="225"/>
      <c r="W225" s="225"/>
      <c r="X225" s="225"/>
      <c r="Y225" s="225"/>
      <c r="Z225" s="225"/>
      <c r="AA225" s="225"/>
      <c r="AB225" s="225"/>
      <c r="AC225" s="225"/>
      <c r="AD225" s="225"/>
      <c r="AE225" s="225"/>
      <c r="AF225" s="225"/>
      <c r="AG225" s="225"/>
      <c r="AH225" s="225"/>
      <c r="AI225" s="225"/>
      <c r="AJ225" s="225"/>
      <c r="AK225" s="225"/>
      <c r="AL225" s="225"/>
      <c r="AM225" s="225"/>
      <c r="AN225" s="225"/>
      <c r="AO225" s="225"/>
      <c r="AP225" s="225"/>
      <c r="AQ225" s="225"/>
      <c r="AR225" s="225"/>
      <c r="AS225" s="225"/>
      <c r="AT225" s="225"/>
      <c r="AU225" s="225"/>
      <c r="AV225" s="225"/>
      <c r="AW225" s="225"/>
      <c r="AX225" s="225"/>
      <c r="AY225" s="225"/>
    </row>
    <row r="226" spans="1:51" s="280" customFormat="1">
      <c r="A226" s="233"/>
      <c r="B226" s="902" t="s">
        <v>919</v>
      </c>
      <c r="C226" s="903"/>
      <c r="D226" s="903"/>
      <c r="E226" s="903"/>
      <c r="F226" s="317"/>
      <c r="G226" s="318"/>
      <c r="H226" s="737"/>
      <c r="I226" s="320"/>
      <c r="J226" s="147"/>
      <c r="K226" s="226"/>
      <c r="L226" s="226"/>
      <c r="M226" s="226"/>
      <c r="N226" s="226"/>
      <c r="O226" s="226"/>
      <c r="P226" s="226"/>
      <c r="Q226" s="226"/>
      <c r="R226" s="226"/>
      <c r="S226" s="225"/>
      <c r="T226" s="225"/>
      <c r="U226" s="225"/>
      <c r="V226" s="225"/>
      <c r="W226" s="225"/>
      <c r="X226" s="225"/>
      <c r="Y226" s="225"/>
      <c r="Z226" s="225"/>
      <c r="AA226" s="225"/>
      <c r="AB226" s="225"/>
      <c r="AC226" s="225"/>
      <c r="AD226" s="225"/>
      <c r="AE226" s="225"/>
      <c r="AF226" s="225"/>
      <c r="AG226" s="225"/>
      <c r="AH226" s="225"/>
      <c r="AI226" s="225"/>
      <c r="AJ226" s="225"/>
      <c r="AK226" s="225"/>
      <c r="AL226" s="225"/>
      <c r="AM226" s="225"/>
      <c r="AN226" s="225"/>
      <c r="AO226" s="225"/>
      <c r="AP226" s="225"/>
      <c r="AQ226" s="225"/>
      <c r="AR226" s="225"/>
      <c r="AS226" s="225"/>
      <c r="AT226" s="225"/>
      <c r="AU226" s="225"/>
      <c r="AV226" s="225"/>
      <c r="AW226" s="225"/>
      <c r="AX226" s="225"/>
      <c r="AY226" s="225"/>
    </row>
    <row r="227" spans="1:51" s="280" customFormat="1" ht="27.6">
      <c r="A227" s="233"/>
      <c r="B227" s="296" t="s">
        <v>901</v>
      </c>
      <c r="C227" s="297" t="s">
        <v>894</v>
      </c>
      <c r="D227" s="297" t="s">
        <v>888</v>
      </c>
      <c r="E227" s="304"/>
      <c r="F227" s="247">
        <v>800</v>
      </c>
      <c r="G227" s="216">
        <v>0</v>
      </c>
      <c r="H227" s="215" t="s">
        <v>1468</v>
      </c>
      <c r="I227" s="217" t="s">
        <v>1469</v>
      </c>
      <c r="J227" s="147"/>
      <c r="K227" s="226"/>
      <c r="L227" s="226"/>
      <c r="M227" s="226"/>
      <c r="N227" s="226"/>
      <c r="O227" s="226"/>
      <c r="P227" s="226"/>
      <c r="Q227" s="226"/>
      <c r="R227" s="226"/>
      <c r="S227" s="225"/>
      <c r="T227" s="225"/>
      <c r="U227" s="225"/>
      <c r="V227" s="225"/>
      <c r="W227" s="225"/>
      <c r="X227" s="225"/>
      <c r="Y227" s="225"/>
      <c r="Z227" s="225"/>
      <c r="AA227" s="225"/>
      <c r="AB227" s="225"/>
      <c r="AC227" s="225"/>
      <c r="AD227" s="225"/>
      <c r="AE227" s="225"/>
      <c r="AF227" s="225"/>
      <c r="AG227" s="225"/>
      <c r="AH227" s="225"/>
      <c r="AI227" s="225"/>
      <c r="AJ227" s="225"/>
      <c r="AK227" s="225"/>
      <c r="AL227" s="225"/>
      <c r="AM227" s="225"/>
      <c r="AN227" s="225"/>
      <c r="AO227" s="225"/>
      <c r="AP227" s="225"/>
      <c r="AQ227" s="225"/>
      <c r="AR227" s="225"/>
      <c r="AS227" s="225"/>
      <c r="AT227" s="225"/>
      <c r="AU227" s="225"/>
      <c r="AV227" s="225"/>
      <c r="AW227" s="225"/>
      <c r="AX227" s="225"/>
      <c r="AY227" s="225"/>
    </row>
    <row r="228" spans="1:51" s="280" customFormat="1" ht="15">
      <c r="A228" s="233"/>
      <c r="B228" s="296" t="s">
        <v>900</v>
      </c>
      <c r="C228" s="297" t="s">
        <v>777</v>
      </c>
      <c r="D228" s="297" t="s">
        <v>888</v>
      </c>
      <c r="E228" s="304"/>
      <c r="F228" s="247">
        <v>5000</v>
      </c>
      <c r="G228" s="216">
        <v>0</v>
      </c>
      <c r="H228" s="215" t="s">
        <v>1468</v>
      </c>
      <c r="I228" s="217" t="s">
        <v>1469</v>
      </c>
      <c r="J228" s="147"/>
      <c r="K228" s="226"/>
      <c r="L228" s="226"/>
      <c r="M228" s="226"/>
      <c r="N228" s="226"/>
      <c r="O228" s="226"/>
      <c r="P228" s="226"/>
      <c r="Q228" s="226"/>
      <c r="R228" s="226"/>
      <c r="S228" s="225"/>
      <c r="T228" s="225"/>
      <c r="U228" s="225"/>
      <c r="V228" s="225"/>
      <c r="W228" s="225"/>
      <c r="X228" s="225"/>
      <c r="Y228" s="225"/>
      <c r="Z228" s="225"/>
      <c r="AA228" s="225"/>
      <c r="AB228" s="225"/>
      <c r="AC228" s="225"/>
      <c r="AD228" s="225"/>
      <c r="AE228" s="225"/>
      <c r="AF228" s="225"/>
      <c r="AG228" s="225"/>
      <c r="AH228" s="225"/>
      <c r="AI228" s="225"/>
      <c r="AJ228" s="225"/>
      <c r="AK228" s="225"/>
      <c r="AL228" s="225"/>
      <c r="AM228" s="225"/>
      <c r="AN228" s="225"/>
      <c r="AO228" s="225"/>
      <c r="AP228" s="225"/>
      <c r="AQ228" s="225"/>
      <c r="AR228" s="225"/>
      <c r="AS228" s="225"/>
      <c r="AT228" s="225"/>
      <c r="AU228" s="225"/>
      <c r="AV228" s="225"/>
      <c r="AW228" s="225"/>
      <c r="AX228" s="225"/>
      <c r="AY228" s="225"/>
    </row>
    <row r="229" spans="1:51" s="280" customFormat="1" ht="15">
      <c r="A229" s="233"/>
      <c r="B229" s="308" t="s">
        <v>902</v>
      </c>
      <c r="C229" s="322" t="s">
        <v>15</v>
      </c>
      <c r="D229" s="297" t="s">
        <v>888</v>
      </c>
      <c r="E229" s="304"/>
      <c r="F229" s="247">
        <v>800</v>
      </c>
      <c r="G229" s="216">
        <v>0</v>
      </c>
      <c r="H229" s="215" t="s">
        <v>1468</v>
      </c>
      <c r="I229" s="217" t="s">
        <v>1469</v>
      </c>
      <c r="J229" s="147"/>
      <c r="K229" s="226"/>
      <c r="L229" s="226"/>
      <c r="M229" s="226"/>
      <c r="N229" s="226"/>
      <c r="O229" s="226"/>
      <c r="P229" s="226"/>
      <c r="Q229" s="226"/>
      <c r="R229" s="226"/>
      <c r="S229" s="225"/>
      <c r="T229" s="225"/>
      <c r="U229" s="225"/>
      <c r="V229" s="225"/>
      <c r="W229" s="225"/>
      <c r="X229" s="225"/>
      <c r="Y229" s="225"/>
      <c r="Z229" s="225"/>
      <c r="AA229" s="225"/>
      <c r="AB229" s="225"/>
      <c r="AC229" s="225"/>
      <c r="AD229" s="225"/>
      <c r="AE229" s="225"/>
      <c r="AF229" s="225"/>
      <c r="AG229" s="225"/>
      <c r="AH229" s="225"/>
      <c r="AI229" s="225"/>
      <c r="AJ229" s="225"/>
      <c r="AK229" s="225"/>
      <c r="AL229" s="225"/>
      <c r="AM229" s="225"/>
      <c r="AN229" s="225"/>
      <c r="AO229" s="225"/>
      <c r="AP229" s="225"/>
      <c r="AQ229" s="225"/>
      <c r="AR229" s="225"/>
      <c r="AS229" s="225"/>
      <c r="AT229" s="225"/>
      <c r="AU229" s="225"/>
      <c r="AV229" s="225"/>
      <c r="AW229" s="225"/>
      <c r="AX229" s="225"/>
      <c r="AY229" s="225"/>
    </row>
    <row r="230" spans="1:51" s="280" customFormat="1" ht="15">
      <c r="A230" s="233"/>
      <c r="B230" s="308" t="s">
        <v>903</v>
      </c>
      <c r="C230" s="322" t="s">
        <v>15</v>
      </c>
      <c r="D230" s="297" t="s">
        <v>888</v>
      </c>
      <c r="E230" s="304"/>
      <c r="F230" s="247">
        <v>5000</v>
      </c>
      <c r="G230" s="216">
        <v>0</v>
      </c>
      <c r="H230" s="215" t="s">
        <v>1468</v>
      </c>
      <c r="I230" s="217" t="s">
        <v>1469</v>
      </c>
      <c r="J230" s="147"/>
      <c r="K230" s="226"/>
      <c r="L230" s="226"/>
      <c r="M230" s="226"/>
      <c r="N230" s="226"/>
      <c r="O230" s="226"/>
      <c r="P230" s="226"/>
      <c r="Q230" s="226"/>
      <c r="R230" s="226"/>
      <c r="S230" s="225"/>
      <c r="T230" s="225"/>
      <c r="U230" s="225"/>
      <c r="V230" s="225"/>
      <c r="W230" s="225"/>
      <c r="X230" s="225"/>
      <c r="Y230" s="225"/>
      <c r="Z230" s="225"/>
      <c r="AA230" s="225"/>
      <c r="AB230" s="225"/>
      <c r="AC230" s="225"/>
      <c r="AD230" s="225"/>
      <c r="AE230" s="225"/>
      <c r="AF230" s="225"/>
      <c r="AG230" s="225"/>
      <c r="AH230" s="225"/>
      <c r="AI230" s="225"/>
      <c r="AJ230" s="225"/>
      <c r="AK230" s="225"/>
      <c r="AL230" s="225"/>
      <c r="AM230" s="225"/>
      <c r="AN230" s="225"/>
      <c r="AO230" s="225"/>
      <c r="AP230" s="225"/>
      <c r="AQ230" s="225"/>
      <c r="AR230" s="225"/>
      <c r="AS230" s="225"/>
      <c r="AT230" s="225"/>
      <c r="AU230" s="225"/>
      <c r="AV230" s="225"/>
      <c r="AW230" s="225"/>
      <c r="AX230" s="225"/>
      <c r="AY230" s="225"/>
    </row>
    <row r="231" spans="1:51" s="280" customFormat="1" ht="15">
      <c r="A231" s="233"/>
      <c r="B231" s="296" t="s">
        <v>904</v>
      </c>
      <c r="C231" s="297" t="s">
        <v>889</v>
      </c>
      <c r="D231" s="297" t="s">
        <v>888</v>
      </c>
      <c r="E231" s="304"/>
      <c r="F231" s="247">
        <v>5000</v>
      </c>
      <c r="G231" s="216">
        <v>0</v>
      </c>
      <c r="H231" s="215" t="s">
        <v>1468</v>
      </c>
      <c r="I231" s="217" t="s">
        <v>1469</v>
      </c>
      <c r="J231" s="147"/>
      <c r="K231" s="226"/>
      <c r="L231" s="226"/>
      <c r="M231" s="226"/>
      <c r="N231" s="226"/>
      <c r="O231" s="226"/>
      <c r="P231" s="226"/>
      <c r="Q231" s="226"/>
      <c r="R231" s="226"/>
      <c r="S231" s="225"/>
      <c r="T231" s="225"/>
      <c r="U231" s="225"/>
      <c r="V231" s="225"/>
      <c r="W231" s="225"/>
      <c r="X231" s="225"/>
      <c r="Y231" s="225"/>
      <c r="Z231" s="225"/>
      <c r="AA231" s="225"/>
      <c r="AB231" s="225"/>
      <c r="AC231" s="225"/>
      <c r="AD231" s="225"/>
      <c r="AE231" s="225"/>
      <c r="AF231" s="225"/>
      <c r="AG231" s="225"/>
      <c r="AH231" s="225"/>
      <c r="AI231" s="225"/>
      <c r="AJ231" s="225"/>
      <c r="AK231" s="225"/>
      <c r="AL231" s="225"/>
      <c r="AM231" s="225"/>
      <c r="AN231" s="225"/>
      <c r="AO231" s="225"/>
      <c r="AP231" s="225"/>
      <c r="AQ231" s="225"/>
      <c r="AR231" s="225"/>
      <c r="AS231" s="225"/>
      <c r="AT231" s="225"/>
      <c r="AU231" s="225"/>
      <c r="AV231" s="225"/>
      <c r="AW231" s="225"/>
      <c r="AX231" s="225"/>
      <c r="AY231" s="225"/>
    </row>
    <row r="232" spans="1:51" s="280" customFormat="1" ht="15">
      <c r="A232" s="233"/>
      <c r="B232" s="296" t="s">
        <v>905</v>
      </c>
      <c r="C232" s="297" t="s">
        <v>895</v>
      </c>
      <c r="D232" s="297" t="s">
        <v>888</v>
      </c>
      <c r="E232" s="304"/>
      <c r="F232" s="247"/>
      <c r="G232" s="216">
        <v>0</v>
      </c>
      <c r="H232" s="215" t="s">
        <v>1468</v>
      </c>
      <c r="I232" s="217" t="s">
        <v>1469</v>
      </c>
      <c r="J232" s="147"/>
      <c r="K232" s="226"/>
      <c r="L232" s="226"/>
      <c r="M232" s="226"/>
      <c r="N232" s="226"/>
      <c r="O232" s="226"/>
      <c r="P232" s="226"/>
      <c r="Q232" s="226"/>
      <c r="R232" s="226"/>
      <c r="S232" s="225"/>
      <c r="T232" s="225"/>
      <c r="U232" s="225"/>
      <c r="V232" s="225"/>
      <c r="W232" s="225"/>
      <c r="X232" s="225"/>
      <c r="Y232" s="225"/>
      <c r="Z232" s="225"/>
      <c r="AA232" s="225"/>
      <c r="AB232" s="225"/>
      <c r="AC232" s="225"/>
      <c r="AD232" s="225"/>
      <c r="AE232" s="225"/>
      <c r="AF232" s="225"/>
      <c r="AG232" s="225"/>
      <c r="AH232" s="225"/>
      <c r="AI232" s="225"/>
      <c r="AJ232" s="225"/>
      <c r="AK232" s="225"/>
      <c r="AL232" s="225"/>
      <c r="AM232" s="225"/>
      <c r="AN232" s="225"/>
      <c r="AO232" s="225"/>
      <c r="AP232" s="225"/>
      <c r="AQ232" s="225"/>
      <c r="AR232" s="225"/>
      <c r="AS232" s="225"/>
      <c r="AT232" s="225"/>
      <c r="AU232" s="225"/>
      <c r="AV232" s="225"/>
      <c r="AW232" s="225"/>
      <c r="AX232" s="225"/>
      <c r="AY232" s="225"/>
    </row>
    <row r="233" spans="1:51" s="280" customFormat="1" ht="41.4">
      <c r="A233" s="233"/>
      <c r="B233" s="323" t="s">
        <v>906</v>
      </c>
      <c r="C233" s="322" t="s">
        <v>899</v>
      </c>
      <c r="D233" s="324" t="s">
        <v>896</v>
      </c>
      <c r="E233" s="325"/>
      <c r="F233" s="259">
        <v>5000</v>
      </c>
      <c r="G233" s="216">
        <v>0</v>
      </c>
      <c r="H233" s="215" t="s">
        <v>1468</v>
      </c>
      <c r="I233" s="217" t="s">
        <v>1469</v>
      </c>
      <c r="J233" s="147"/>
      <c r="K233" s="226"/>
      <c r="L233" s="226"/>
      <c r="M233" s="226"/>
      <c r="N233" s="226"/>
      <c r="O233" s="226"/>
      <c r="P233" s="226"/>
      <c r="Q233" s="226"/>
      <c r="R233" s="226"/>
      <c r="S233" s="225"/>
      <c r="T233" s="225"/>
      <c r="U233" s="225"/>
      <c r="V233" s="225"/>
      <c r="W233" s="225"/>
      <c r="X233" s="225"/>
      <c r="Y233" s="225"/>
      <c r="Z233" s="225"/>
      <c r="AA233" s="225"/>
      <c r="AB233" s="225"/>
      <c r="AC233" s="225"/>
      <c r="AD233" s="225"/>
      <c r="AE233" s="225"/>
      <c r="AF233" s="225"/>
      <c r="AG233" s="225"/>
      <c r="AH233" s="225"/>
      <c r="AI233" s="225"/>
      <c r="AJ233" s="225"/>
      <c r="AK233" s="225"/>
      <c r="AL233" s="225"/>
      <c r="AM233" s="225"/>
      <c r="AN233" s="225"/>
      <c r="AO233" s="225"/>
      <c r="AP233" s="225"/>
      <c r="AQ233" s="225"/>
      <c r="AR233" s="225"/>
      <c r="AS233" s="225"/>
      <c r="AT233" s="225"/>
      <c r="AU233" s="225"/>
      <c r="AV233" s="225"/>
      <c r="AW233" s="225"/>
      <c r="AX233" s="225"/>
      <c r="AY233" s="225"/>
    </row>
    <row r="234" spans="1:51" s="280" customFormat="1">
      <c r="A234" s="233"/>
      <c r="B234" s="326" t="s">
        <v>898</v>
      </c>
      <c r="C234" s="242"/>
      <c r="D234" s="220"/>
      <c r="E234" s="229"/>
      <c r="F234" s="254"/>
      <c r="G234" s="241"/>
      <c r="H234" s="730"/>
      <c r="I234" s="253"/>
      <c r="J234" s="147"/>
      <c r="K234" s="226"/>
      <c r="L234" s="226"/>
      <c r="M234" s="226"/>
      <c r="N234" s="226"/>
      <c r="O234" s="226"/>
      <c r="P234" s="226"/>
      <c r="Q234" s="226"/>
      <c r="R234" s="226"/>
      <c r="S234" s="225"/>
      <c r="T234" s="225"/>
      <c r="U234" s="225"/>
      <c r="V234" s="225"/>
      <c r="W234" s="225"/>
      <c r="X234" s="225"/>
      <c r="Y234" s="225"/>
      <c r="Z234" s="225"/>
      <c r="AA234" s="225"/>
      <c r="AB234" s="225"/>
      <c r="AC234" s="225"/>
      <c r="AD234" s="225"/>
      <c r="AE234" s="225"/>
      <c r="AF234" s="225"/>
      <c r="AG234" s="225"/>
      <c r="AH234" s="225"/>
      <c r="AI234" s="225"/>
      <c r="AJ234" s="225"/>
      <c r="AK234" s="225"/>
      <c r="AL234" s="225"/>
      <c r="AM234" s="225"/>
      <c r="AN234" s="225"/>
      <c r="AO234" s="225"/>
      <c r="AP234" s="225"/>
      <c r="AQ234" s="225"/>
      <c r="AR234" s="225"/>
      <c r="AS234" s="225"/>
      <c r="AT234" s="225"/>
      <c r="AU234" s="225"/>
      <c r="AV234" s="225"/>
      <c r="AW234" s="225"/>
      <c r="AX234" s="225"/>
      <c r="AY234" s="225"/>
    </row>
    <row r="235" spans="1:51" s="280" customFormat="1">
      <c r="A235" s="233"/>
      <c r="B235" s="218"/>
      <c r="C235" s="242"/>
      <c r="D235" s="220"/>
      <c r="E235" s="229"/>
      <c r="F235" s="254"/>
      <c r="G235" s="241"/>
      <c r="H235" s="730"/>
      <c r="I235" s="253"/>
      <c r="J235" s="147"/>
      <c r="K235" s="226"/>
      <c r="L235" s="226"/>
      <c r="M235" s="226"/>
      <c r="N235" s="226"/>
      <c r="O235" s="226"/>
      <c r="P235" s="226"/>
      <c r="Q235" s="226"/>
      <c r="R235" s="226"/>
      <c r="S235" s="225"/>
      <c r="T235" s="225"/>
      <c r="U235" s="225"/>
      <c r="V235" s="225"/>
      <c r="W235" s="225"/>
      <c r="X235" s="225"/>
      <c r="Y235" s="225"/>
      <c r="Z235" s="225"/>
      <c r="AA235" s="225"/>
      <c r="AB235" s="225"/>
      <c r="AC235" s="225"/>
      <c r="AD235" s="225"/>
      <c r="AE235" s="225"/>
      <c r="AF235" s="225"/>
      <c r="AG235" s="225"/>
      <c r="AH235" s="225"/>
      <c r="AI235" s="225"/>
      <c r="AJ235" s="225"/>
      <c r="AK235" s="225"/>
      <c r="AL235" s="225"/>
      <c r="AM235" s="225"/>
      <c r="AN235" s="225"/>
      <c r="AO235" s="225"/>
      <c r="AP235" s="225"/>
      <c r="AQ235" s="225"/>
      <c r="AR235" s="225"/>
      <c r="AS235" s="225"/>
      <c r="AT235" s="225"/>
      <c r="AU235" s="225"/>
      <c r="AV235" s="225"/>
      <c r="AW235" s="225"/>
      <c r="AX235" s="225"/>
      <c r="AY235" s="225"/>
    </row>
    <row r="236" spans="1:51" s="280" customFormat="1">
      <c r="A236" s="233"/>
      <c r="B236" s="859" t="s">
        <v>1441</v>
      </c>
      <c r="C236" s="242" t="s">
        <v>134</v>
      </c>
      <c r="D236" s="220" t="s">
        <v>134</v>
      </c>
      <c r="E236" s="254"/>
      <c r="F236" s="254"/>
      <c r="G236" s="241"/>
      <c r="H236" s="730"/>
      <c r="I236" s="253"/>
      <c r="J236" s="147"/>
      <c r="K236" s="226"/>
      <c r="L236" s="226"/>
      <c r="M236" s="226"/>
      <c r="N236" s="226"/>
      <c r="O236" s="226"/>
      <c r="P236" s="226"/>
      <c r="Q236" s="226"/>
      <c r="R236" s="226"/>
      <c r="S236" s="225"/>
      <c r="T236" s="225"/>
      <c r="U236" s="225"/>
      <c r="V236" s="225"/>
      <c r="W236" s="225"/>
      <c r="X236" s="225"/>
      <c r="Y236" s="225"/>
      <c r="Z236" s="225"/>
      <c r="AA236" s="225"/>
      <c r="AB236" s="225"/>
      <c r="AC236" s="225"/>
      <c r="AD236" s="225"/>
      <c r="AE236" s="225"/>
      <c r="AF236" s="225"/>
      <c r="AG236" s="225"/>
      <c r="AH236" s="225"/>
      <c r="AI236" s="225"/>
      <c r="AJ236" s="225"/>
      <c r="AK236" s="225"/>
      <c r="AL236" s="225"/>
      <c r="AM236" s="225"/>
      <c r="AN236" s="225"/>
      <c r="AO236" s="225"/>
      <c r="AP236" s="225"/>
      <c r="AQ236" s="225"/>
      <c r="AR236" s="225"/>
      <c r="AS236" s="225"/>
      <c r="AT236" s="225"/>
      <c r="AU236" s="225"/>
      <c r="AV236" s="225"/>
      <c r="AW236" s="225"/>
      <c r="AX236" s="225"/>
      <c r="AY236" s="225"/>
    </row>
    <row r="237" spans="1:51" s="280" customFormat="1">
      <c r="A237" s="233"/>
      <c r="B237" s="218" t="s">
        <v>1440</v>
      </c>
      <c r="C237" s="276" t="s">
        <v>207</v>
      </c>
      <c r="D237" s="245"/>
      <c r="E237" s="247">
        <v>1</v>
      </c>
      <c r="F237" s="247"/>
      <c r="G237" s="236">
        <v>1</v>
      </c>
      <c r="H237" s="768"/>
      <c r="I237" s="249">
        <f>G237*H237</f>
        <v>0</v>
      </c>
      <c r="J237" s="226"/>
      <c r="K237" s="225"/>
      <c r="L237" s="225"/>
      <c r="M237" s="225"/>
      <c r="N237" s="225"/>
      <c r="O237" s="225"/>
      <c r="P237" s="225"/>
      <c r="Q237" s="225"/>
      <c r="R237" s="225"/>
      <c r="S237" s="225"/>
      <c r="T237" s="225"/>
      <c r="U237" s="225"/>
      <c r="V237" s="225"/>
      <c r="W237" s="225"/>
      <c r="X237" s="225"/>
      <c r="Y237" s="225"/>
      <c r="Z237" s="225"/>
      <c r="AA237" s="225"/>
      <c r="AB237" s="225"/>
      <c r="AC237" s="225"/>
      <c r="AD237" s="225"/>
      <c r="AE237" s="225"/>
      <c r="AF237" s="225"/>
      <c r="AG237" s="225"/>
      <c r="AH237" s="225"/>
      <c r="AI237" s="225"/>
      <c r="AJ237" s="225"/>
      <c r="AK237" s="225"/>
      <c r="AL237" s="225"/>
      <c r="AM237" s="225"/>
      <c r="AN237" s="225"/>
      <c r="AO237" s="225"/>
      <c r="AP237" s="225"/>
      <c r="AQ237" s="225"/>
      <c r="AR237" s="225"/>
      <c r="AS237" s="225"/>
      <c r="AT237" s="225"/>
      <c r="AU237" s="225"/>
      <c r="AV237" s="225"/>
      <c r="AW237" s="225"/>
      <c r="AX237" s="225"/>
      <c r="AY237" s="225"/>
    </row>
    <row r="238" spans="1:51" s="280" customFormat="1">
      <c r="A238" s="233"/>
      <c r="B238" s="218"/>
      <c r="C238" s="542"/>
      <c r="D238" s="346"/>
      <c r="E238" s="313"/>
      <c r="F238" s="313"/>
      <c r="G238" s="314"/>
      <c r="H238" s="736"/>
      <c r="I238" s="543"/>
      <c r="J238" s="226"/>
      <c r="K238" s="225"/>
      <c r="L238" s="225"/>
      <c r="M238" s="225"/>
      <c r="N238" s="225"/>
      <c r="O238" s="225"/>
      <c r="P238" s="225"/>
      <c r="Q238" s="225"/>
      <c r="R238" s="225"/>
      <c r="S238" s="225"/>
      <c r="T238" s="225"/>
      <c r="U238" s="225"/>
      <c r="V238" s="225"/>
      <c r="W238" s="225"/>
      <c r="X238" s="225"/>
      <c r="Y238" s="225"/>
      <c r="Z238" s="225"/>
      <c r="AA238" s="225"/>
      <c r="AB238" s="225"/>
      <c r="AC238" s="225"/>
      <c r="AD238" s="225"/>
      <c r="AE238" s="225"/>
      <c r="AF238" s="225"/>
      <c r="AG238" s="225"/>
      <c r="AH238" s="225"/>
      <c r="AI238" s="225"/>
      <c r="AJ238" s="225"/>
      <c r="AK238" s="225"/>
      <c r="AL238" s="225"/>
      <c r="AM238" s="225"/>
      <c r="AN238" s="225"/>
      <c r="AO238" s="225"/>
      <c r="AP238" s="225"/>
      <c r="AQ238" s="225"/>
      <c r="AR238" s="225"/>
      <c r="AS238" s="225"/>
      <c r="AT238" s="225"/>
      <c r="AU238" s="225"/>
      <c r="AV238" s="225"/>
      <c r="AW238" s="225"/>
      <c r="AX238" s="225"/>
      <c r="AY238" s="225"/>
    </row>
    <row r="239" spans="1:51" s="280" customFormat="1">
      <c r="A239" s="233"/>
      <c r="B239" s="218"/>
      <c r="C239" s="542"/>
      <c r="D239" s="346"/>
      <c r="E239" s="313"/>
      <c r="F239" s="313"/>
      <c r="G239" s="314"/>
      <c r="H239" s="736"/>
      <c r="I239" s="543"/>
      <c r="J239" s="226"/>
      <c r="K239" s="225"/>
      <c r="L239" s="225"/>
      <c r="M239" s="225"/>
      <c r="N239" s="225"/>
      <c r="O239" s="225"/>
      <c r="P239" s="225"/>
      <c r="Q239" s="225"/>
      <c r="R239" s="225"/>
      <c r="S239" s="225"/>
      <c r="T239" s="225"/>
      <c r="U239" s="225"/>
      <c r="V239" s="225"/>
      <c r="W239" s="225"/>
      <c r="X239" s="225"/>
      <c r="Y239" s="225"/>
      <c r="Z239" s="225"/>
      <c r="AA239" s="225"/>
      <c r="AB239" s="225"/>
      <c r="AC239" s="225"/>
      <c r="AD239" s="225"/>
      <c r="AE239" s="225"/>
      <c r="AF239" s="225"/>
      <c r="AG239" s="225"/>
      <c r="AH239" s="225"/>
      <c r="AI239" s="225"/>
      <c r="AJ239" s="225"/>
      <c r="AK239" s="225"/>
      <c r="AL239" s="225"/>
      <c r="AM239" s="225"/>
      <c r="AN239" s="225"/>
      <c r="AO239" s="225"/>
      <c r="AP239" s="225"/>
      <c r="AQ239" s="225"/>
      <c r="AR239" s="225"/>
      <c r="AS239" s="225"/>
      <c r="AT239" s="225"/>
      <c r="AU239" s="225"/>
      <c r="AV239" s="225"/>
      <c r="AW239" s="225"/>
      <c r="AX239" s="225"/>
      <c r="AY239" s="225"/>
    </row>
    <row r="240" spans="1:51" s="280" customFormat="1" ht="14.4" thickBot="1">
      <c r="A240" s="233"/>
      <c r="B240" s="282" t="s">
        <v>39</v>
      </c>
      <c r="C240" s="283" t="s">
        <v>134</v>
      </c>
      <c r="D240" s="281" t="s">
        <v>134</v>
      </c>
      <c r="E240" s="327"/>
      <c r="F240" s="285"/>
      <c r="G240" s="287"/>
      <c r="H240" s="734" t="s">
        <v>1048</v>
      </c>
      <c r="I240" s="193">
        <f>SUM(I162:I239)</f>
        <v>0</v>
      </c>
      <c r="J240" s="226"/>
      <c r="K240" s="225"/>
      <c r="L240" s="225"/>
      <c r="M240" s="225"/>
      <c r="N240" s="225"/>
      <c r="O240" s="225"/>
      <c r="P240" s="225"/>
      <c r="Q240" s="225"/>
      <c r="R240" s="225"/>
      <c r="S240" s="225"/>
      <c r="T240" s="225"/>
      <c r="U240" s="225"/>
      <c r="V240" s="225"/>
      <c r="W240" s="225"/>
      <c r="X240" s="225"/>
      <c r="Y240" s="225"/>
      <c r="Z240" s="225"/>
      <c r="AA240" s="225"/>
      <c r="AB240" s="225"/>
      <c r="AC240" s="225"/>
      <c r="AD240" s="225"/>
      <c r="AE240" s="225"/>
      <c r="AF240" s="225"/>
      <c r="AG240" s="225"/>
      <c r="AH240" s="225"/>
      <c r="AI240" s="225"/>
      <c r="AJ240" s="225"/>
      <c r="AK240" s="225"/>
      <c r="AL240" s="225"/>
      <c r="AM240" s="225"/>
      <c r="AN240" s="225"/>
      <c r="AO240" s="225"/>
      <c r="AP240" s="225"/>
      <c r="AQ240" s="225"/>
      <c r="AR240" s="225"/>
      <c r="AS240" s="225"/>
      <c r="AT240" s="225"/>
      <c r="AU240" s="225"/>
      <c r="AV240" s="225"/>
      <c r="AW240" s="225"/>
      <c r="AX240" s="225"/>
      <c r="AY240" s="225"/>
    </row>
    <row r="241" spans="1:51" s="280" customFormat="1">
      <c r="A241" s="233"/>
      <c r="B241" s="218" t="s">
        <v>134</v>
      </c>
      <c r="C241" s="242" t="s">
        <v>134</v>
      </c>
      <c r="D241" s="220" t="s">
        <v>134</v>
      </c>
      <c r="E241" s="229"/>
      <c r="F241" s="254"/>
      <c r="G241" s="241"/>
      <c r="H241" s="730"/>
      <c r="I241" s="253"/>
      <c r="J241" s="226"/>
      <c r="K241" s="225"/>
      <c r="L241" s="225"/>
      <c r="M241" s="225"/>
      <c r="N241" s="225"/>
      <c r="O241" s="225"/>
      <c r="P241" s="225"/>
      <c r="Q241" s="225"/>
      <c r="R241" s="225"/>
      <c r="S241" s="225"/>
      <c r="T241" s="225"/>
      <c r="U241" s="225"/>
      <c r="V241" s="225"/>
      <c r="W241" s="225"/>
      <c r="X241" s="225"/>
      <c r="Y241" s="225"/>
      <c r="Z241" s="225"/>
      <c r="AA241" s="225"/>
      <c r="AB241" s="225"/>
      <c r="AC241" s="225"/>
      <c r="AD241" s="225"/>
      <c r="AE241" s="225"/>
      <c r="AF241" s="225"/>
      <c r="AG241" s="225"/>
      <c r="AH241" s="225"/>
      <c r="AI241" s="225"/>
      <c r="AJ241" s="225"/>
      <c r="AK241" s="225"/>
      <c r="AL241" s="225"/>
      <c r="AM241" s="225"/>
      <c r="AN241" s="225"/>
      <c r="AO241" s="225"/>
      <c r="AP241" s="225"/>
      <c r="AQ241" s="225"/>
      <c r="AR241" s="225"/>
      <c r="AS241" s="225"/>
      <c r="AT241" s="225"/>
      <c r="AU241" s="225"/>
      <c r="AV241" s="225"/>
      <c r="AW241" s="225"/>
      <c r="AX241" s="225"/>
      <c r="AY241" s="225"/>
    </row>
    <row r="242" spans="1:51" s="280" customFormat="1">
      <c r="A242" s="233"/>
      <c r="B242" s="859" t="s">
        <v>1017</v>
      </c>
      <c r="C242" s="242" t="s">
        <v>134</v>
      </c>
      <c r="D242" s="220" t="s">
        <v>134</v>
      </c>
      <c r="E242" s="229"/>
      <c r="F242" s="254"/>
      <c r="G242" s="241"/>
      <c r="H242" s="730"/>
      <c r="I242" s="253"/>
      <c r="J242" s="226"/>
      <c r="K242" s="225"/>
      <c r="L242" s="225"/>
      <c r="M242" s="225"/>
      <c r="N242" s="225"/>
      <c r="O242" s="225"/>
      <c r="P242" s="225"/>
      <c r="Q242" s="225"/>
      <c r="R242" s="225"/>
      <c r="S242" s="225"/>
      <c r="T242" s="225"/>
      <c r="U242" s="225"/>
      <c r="V242" s="225"/>
      <c r="W242" s="225"/>
      <c r="X242" s="225"/>
      <c r="Y242" s="225"/>
      <c r="Z242" s="225"/>
      <c r="AA242" s="225"/>
      <c r="AB242" s="225"/>
      <c r="AC242" s="225"/>
      <c r="AD242" s="225"/>
      <c r="AE242" s="225"/>
      <c r="AF242" s="225"/>
      <c r="AG242" s="225"/>
      <c r="AH242" s="225"/>
      <c r="AI242" s="225"/>
      <c r="AJ242" s="225"/>
      <c r="AK242" s="225"/>
      <c r="AL242" s="225"/>
      <c r="AM242" s="225"/>
      <c r="AN242" s="225"/>
      <c r="AO242" s="225"/>
      <c r="AP242" s="225"/>
      <c r="AQ242" s="225"/>
      <c r="AR242" s="225"/>
      <c r="AS242" s="225"/>
      <c r="AT242" s="225"/>
      <c r="AU242" s="225"/>
      <c r="AV242" s="225"/>
      <c r="AW242" s="225"/>
      <c r="AX242" s="225"/>
      <c r="AY242" s="225"/>
    </row>
    <row r="243" spans="1:51" s="280" customFormat="1">
      <c r="A243" s="233"/>
      <c r="B243" s="859"/>
      <c r="C243" s="242"/>
      <c r="D243" s="220"/>
      <c r="E243" s="229"/>
      <c r="F243" s="254"/>
      <c r="G243" s="241"/>
      <c r="H243" s="730"/>
      <c r="I243" s="253"/>
      <c r="J243" s="226"/>
      <c r="K243" s="225"/>
      <c r="L243" s="225"/>
      <c r="M243" s="225"/>
      <c r="N243" s="225"/>
      <c r="O243" s="225"/>
      <c r="P243" s="225"/>
      <c r="Q243" s="225"/>
      <c r="R243" s="225"/>
      <c r="S243" s="225"/>
      <c r="T243" s="225"/>
      <c r="U243" s="225"/>
      <c r="V243" s="225"/>
      <c r="W243" s="225"/>
      <c r="X243" s="225"/>
      <c r="Y243" s="225"/>
      <c r="Z243" s="225"/>
      <c r="AA243" s="225"/>
      <c r="AB243" s="225"/>
      <c r="AC243" s="225"/>
      <c r="AD243" s="225"/>
      <c r="AE243" s="225"/>
      <c r="AF243" s="225"/>
      <c r="AG243" s="225"/>
      <c r="AH243" s="225"/>
      <c r="AI243" s="225"/>
      <c r="AJ243" s="225"/>
      <c r="AK243" s="225"/>
      <c r="AL243" s="225"/>
      <c r="AM243" s="225"/>
      <c r="AN243" s="225"/>
      <c r="AO243" s="225"/>
      <c r="AP243" s="225"/>
      <c r="AQ243" s="225"/>
      <c r="AR243" s="225"/>
      <c r="AS243" s="225"/>
      <c r="AT243" s="225"/>
      <c r="AU243" s="225"/>
      <c r="AV243" s="225"/>
      <c r="AW243" s="225"/>
      <c r="AX243" s="225"/>
      <c r="AY243" s="225"/>
    </row>
    <row r="244" spans="1:51" s="280" customFormat="1">
      <c r="A244" s="233"/>
      <c r="B244" s="859" t="s">
        <v>834</v>
      </c>
      <c r="C244" s="242" t="s">
        <v>134</v>
      </c>
      <c r="D244" s="220" t="s">
        <v>134</v>
      </c>
      <c r="E244" s="254"/>
      <c r="F244" s="254"/>
      <c r="G244" s="241"/>
      <c r="H244" s="730"/>
      <c r="I244" s="253"/>
      <c r="J244" s="226"/>
      <c r="K244" s="225"/>
      <c r="L244" s="225"/>
      <c r="M244" s="225"/>
      <c r="N244" s="225"/>
      <c r="O244" s="225"/>
      <c r="P244" s="225"/>
      <c r="Q244" s="225"/>
      <c r="R244" s="225"/>
      <c r="S244" s="225"/>
      <c r="T244" s="225"/>
      <c r="U244" s="225"/>
      <c r="V244" s="225"/>
      <c r="W244" s="225"/>
      <c r="X244" s="225"/>
      <c r="Y244" s="225"/>
      <c r="Z244" s="225"/>
      <c r="AA244" s="225"/>
      <c r="AB244" s="225"/>
      <c r="AC244" s="225"/>
      <c r="AD244" s="225"/>
      <c r="AE244" s="225"/>
      <c r="AF244" s="225"/>
      <c r="AG244" s="225"/>
      <c r="AH244" s="225"/>
      <c r="AI244" s="225"/>
      <c r="AJ244" s="225"/>
      <c r="AK244" s="225"/>
      <c r="AL244" s="225"/>
      <c r="AM244" s="225"/>
      <c r="AN244" s="225"/>
      <c r="AO244" s="225"/>
      <c r="AP244" s="225"/>
      <c r="AQ244" s="225"/>
      <c r="AR244" s="225"/>
      <c r="AS244" s="225"/>
      <c r="AT244" s="225"/>
      <c r="AU244" s="225"/>
      <c r="AV244" s="225"/>
      <c r="AW244" s="225"/>
      <c r="AX244" s="225"/>
      <c r="AY244" s="225"/>
    </row>
    <row r="245" spans="1:51" s="280" customFormat="1">
      <c r="A245" s="233"/>
      <c r="B245" s="218" t="s">
        <v>702</v>
      </c>
      <c r="C245" s="244" t="s">
        <v>18</v>
      </c>
      <c r="D245" s="245" t="s">
        <v>48</v>
      </c>
      <c r="E245" s="328"/>
      <c r="F245" s="259"/>
      <c r="G245" s="216">
        <v>0</v>
      </c>
      <c r="H245" s="215" t="s">
        <v>1468</v>
      </c>
      <c r="I245" s="217" t="s">
        <v>1469</v>
      </c>
      <c r="J245" s="226"/>
      <c r="K245" s="225"/>
      <c r="L245" s="225"/>
      <c r="M245" s="225"/>
      <c r="N245" s="225"/>
      <c r="O245" s="225"/>
      <c r="P245" s="225"/>
      <c r="Q245" s="225"/>
      <c r="R245" s="225"/>
      <c r="S245" s="225"/>
      <c r="T245" s="225"/>
      <c r="U245" s="225"/>
      <c r="V245" s="225"/>
      <c r="W245" s="225"/>
      <c r="X245" s="225"/>
      <c r="Y245" s="225"/>
      <c r="Z245" s="225"/>
      <c r="AA245" s="225"/>
      <c r="AB245" s="225"/>
      <c r="AC245" s="225"/>
      <c r="AD245" s="225"/>
      <c r="AE245" s="225"/>
      <c r="AF245" s="225"/>
      <c r="AG245" s="225"/>
      <c r="AH245" s="225"/>
      <c r="AI245" s="225"/>
      <c r="AJ245" s="225"/>
      <c r="AK245" s="225"/>
      <c r="AL245" s="225"/>
      <c r="AM245" s="225"/>
      <c r="AN245" s="225"/>
      <c r="AO245" s="225"/>
      <c r="AP245" s="225"/>
      <c r="AQ245" s="225"/>
      <c r="AR245" s="225"/>
      <c r="AS245" s="225"/>
      <c r="AT245" s="225"/>
      <c r="AU245" s="225"/>
      <c r="AV245" s="225"/>
      <c r="AW245" s="225"/>
      <c r="AX245" s="225"/>
      <c r="AY245" s="225"/>
    </row>
    <row r="246" spans="1:51" s="280" customFormat="1">
      <c r="A246" s="233"/>
      <c r="B246" s="218" t="s">
        <v>425</v>
      </c>
      <c r="C246" s="244" t="s">
        <v>18</v>
      </c>
      <c r="D246" s="245" t="s">
        <v>48</v>
      </c>
      <c r="E246" s="328"/>
      <c r="F246" s="259"/>
      <c r="G246" s="216">
        <v>0</v>
      </c>
      <c r="H246" s="215" t="s">
        <v>1468</v>
      </c>
      <c r="I246" s="217" t="s">
        <v>1469</v>
      </c>
      <c r="J246" s="226"/>
      <c r="K246" s="225"/>
      <c r="L246" s="225"/>
      <c r="M246" s="225"/>
      <c r="N246" s="225"/>
      <c r="O246" s="225"/>
      <c r="P246" s="225"/>
      <c r="Q246" s="225"/>
      <c r="R246" s="225"/>
      <c r="S246" s="225"/>
      <c r="T246" s="225"/>
      <c r="U246" s="225"/>
      <c r="V246" s="225"/>
      <c r="W246" s="225"/>
      <c r="X246" s="225"/>
      <c r="Y246" s="225"/>
      <c r="Z246" s="225"/>
      <c r="AA246" s="225"/>
      <c r="AB246" s="225"/>
      <c r="AC246" s="225"/>
      <c r="AD246" s="225"/>
      <c r="AE246" s="225"/>
      <c r="AF246" s="225"/>
      <c r="AG246" s="225"/>
      <c r="AH246" s="225"/>
      <c r="AI246" s="225"/>
      <c r="AJ246" s="225"/>
      <c r="AK246" s="225"/>
      <c r="AL246" s="225"/>
      <c r="AM246" s="225"/>
      <c r="AN246" s="225"/>
      <c r="AO246" s="225"/>
      <c r="AP246" s="225"/>
      <c r="AQ246" s="225"/>
      <c r="AR246" s="225"/>
      <c r="AS246" s="225"/>
      <c r="AT246" s="225"/>
      <c r="AU246" s="225"/>
      <c r="AV246" s="225"/>
      <c r="AW246" s="225"/>
      <c r="AX246" s="225"/>
      <c r="AY246" s="225"/>
    </row>
    <row r="247" spans="1:51" s="280" customFormat="1">
      <c r="A247" s="233"/>
      <c r="B247" s="218" t="s">
        <v>426</v>
      </c>
      <c r="C247" s="244" t="s">
        <v>49</v>
      </c>
      <c r="D247" s="245" t="s">
        <v>48</v>
      </c>
      <c r="E247" s="328"/>
      <c r="F247" s="259"/>
      <c r="G247" s="216">
        <v>0</v>
      </c>
      <c r="H247" s="215" t="s">
        <v>1468</v>
      </c>
      <c r="I247" s="217" t="s">
        <v>1469</v>
      </c>
      <c r="J247" s="226"/>
      <c r="K247" s="225"/>
      <c r="L247" s="225"/>
      <c r="M247" s="225"/>
      <c r="N247" s="225"/>
      <c r="O247" s="225"/>
      <c r="P247" s="225"/>
      <c r="Q247" s="225"/>
      <c r="R247" s="225"/>
      <c r="S247" s="225"/>
      <c r="T247" s="225"/>
      <c r="U247" s="225"/>
      <c r="V247" s="225"/>
      <c r="W247" s="225"/>
      <c r="X247" s="225"/>
      <c r="Y247" s="225"/>
      <c r="Z247" s="225"/>
      <c r="AA247" s="225"/>
      <c r="AB247" s="225"/>
      <c r="AC247" s="225"/>
      <c r="AD247" s="225"/>
      <c r="AE247" s="225"/>
      <c r="AF247" s="225"/>
      <c r="AG247" s="225"/>
      <c r="AH247" s="225"/>
      <c r="AI247" s="225"/>
      <c r="AJ247" s="225"/>
      <c r="AK247" s="225"/>
      <c r="AL247" s="225"/>
      <c r="AM247" s="225"/>
      <c r="AN247" s="225"/>
      <c r="AO247" s="225"/>
      <c r="AP247" s="225"/>
      <c r="AQ247" s="225"/>
      <c r="AR247" s="225"/>
      <c r="AS247" s="225"/>
      <c r="AT247" s="225"/>
      <c r="AU247" s="225"/>
      <c r="AV247" s="225"/>
      <c r="AW247" s="225"/>
      <c r="AX247" s="225"/>
      <c r="AY247" s="225"/>
    </row>
    <row r="248" spans="1:51" s="280" customFormat="1">
      <c r="A248" s="233"/>
      <c r="B248" s="218" t="s">
        <v>427</v>
      </c>
      <c r="C248" s="244" t="s">
        <v>50</v>
      </c>
      <c r="D248" s="245" t="s">
        <v>48</v>
      </c>
      <c r="E248" s="328"/>
      <c r="F248" s="259"/>
      <c r="G248" s="216">
        <v>0</v>
      </c>
      <c r="H248" s="215" t="s">
        <v>1468</v>
      </c>
      <c r="I248" s="217" t="s">
        <v>1469</v>
      </c>
      <c r="J248" s="226"/>
      <c r="K248" s="225"/>
      <c r="L248" s="225"/>
      <c r="M248" s="225"/>
      <c r="N248" s="225"/>
      <c r="O248" s="225"/>
      <c r="P248" s="225"/>
      <c r="Q248" s="225"/>
      <c r="R248" s="225"/>
      <c r="S248" s="225"/>
      <c r="T248" s="225"/>
      <c r="U248" s="225"/>
      <c r="V248" s="225"/>
      <c r="W248" s="225"/>
      <c r="X248" s="225"/>
      <c r="Y248" s="225"/>
      <c r="Z248" s="225"/>
      <c r="AA248" s="225"/>
      <c r="AB248" s="225"/>
      <c r="AC248" s="225"/>
      <c r="AD248" s="225"/>
      <c r="AE248" s="225"/>
      <c r="AF248" s="225"/>
      <c r="AG248" s="225"/>
      <c r="AH248" s="225"/>
      <c r="AI248" s="225"/>
      <c r="AJ248" s="225"/>
      <c r="AK248" s="225"/>
      <c r="AL248" s="225"/>
      <c r="AM248" s="225"/>
      <c r="AN248" s="225"/>
      <c r="AO248" s="225"/>
      <c r="AP248" s="225"/>
      <c r="AQ248" s="225"/>
      <c r="AR248" s="225"/>
      <c r="AS248" s="225"/>
      <c r="AT248" s="225"/>
      <c r="AU248" s="225"/>
      <c r="AV248" s="225"/>
      <c r="AW248" s="225"/>
      <c r="AX248" s="225"/>
      <c r="AY248" s="225"/>
    </row>
    <row r="249" spans="1:51" s="280" customFormat="1">
      <c r="A249" s="233"/>
      <c r="B249" s="218" t="s">
        <v>428</v>
      </c>
      <c r="C249" s="244" t="s">
        <v>51</v>
      </c>
      <c r="D249" s="245" t="s">
        <v>48</v>
      </c>
      <c r="E249" s="328"/>
      <c r="F249" s="259"/>
      <c r="G249" s="216">
        <v>0</v>
      </c>
      <c r="H249" s="215" t="s">
        <v>1468</v>
      </c>
      <c r="I249" s="217" t="s">
        <v>1469</v>
      </c>
      <c r="J249" s="226"/>
      <c r="K249" s="225"/>
      <c r="L249" s="225"/>
      <c r="M249" s="225"/>
      <c r="N249" s="225"/>
      <c r="O249" s="225"/>
      <c r="P249" s="225"/>
      <c r="Q249" s="225"/>
      <c r="R249" s="225"/>
      <c r="S249" s="225"/>
      <c r="T249" s="225"/>
      <c r="U249" s="225"/>
      <c r="V249" s="225"/>
      <c r="W249" s="225"/>
      <c r="X249" s="225"/>
      <c r="Y249" s="225"/>
      <c r="Z249" s="225"/>
      <c r="AA249" s="225"/>
      <c r="AB249" s="225"/>
      <c r="AC249" s="225"/>
      <c r="AD249" s="225"/>
      <c r="AE249" s="225"/>
      <c r="AF249" s="225"/>
      <c r="AG249" s="225"/>
      <c r="AH249" s="225"/>
      <c r="AI249" s="225"/>
      <c r="AJ249" s="225"/>
      <c r="AK249" s="225"/>
      <c r="AL249" s="225"/>
      <c r="AM249" s="225"/>
      <c r="AN249" s="225"/>
      <c r="AO249" s="225"/>
      <c r="AP249" s="225"/>
      <c r="AQ249" s="225"/>
      <c r="AR249" s="225"/>
      <c r="AS249" s="225"/>
      <c r="AT249" s="225"/>
      <c r="AU249" s="225"/>
      <c r="AV249" s="225"/>
      <c r="AW249" s="225"/>
      <c r="AX249" s="225"/>
      <c r="AY249" s="225"/>
    </row>
    <row r="250" spans="1:51" s="280" customFormat="1">
      <c r="A250" s="233"/>
      <c r="B250" s="218" t="s">
        <v>429</v>
      </c>
      <c r="C250" s="244" t="s">
        <v>42</v>
      </c>
      <c r="D250" s="245" t="s">
        <v>48</v>
      </c>
      <c r="E250" s="328"/>
      <c r="F250" s="259"/>
      <c r="G250" s="216">
        <v>0</v>
      </c>
      <c r="H250" s="215" t="s">
        <v>1468</v>
      </c>
      <c r="I250" s="217" t="s">
        <v>1469</v>
      </c>
      <c r="J250" s="226"/>
      <c r="K250" s="225"/>
      <c r="L250" s="225"/>
      <c r="M250" s="225"/>
      <c r="N250" s="225"/>
      <c r="O250" s="225"/>
      <c r="P250" s="225"/>
      <c r="Q250" s="225"/>
      <c r="R250" s="225"/>
      <c r="S250" s="225"/>
      <c r="T250" s="225"/>
      <c r="U250" s="225"/>
      <c r="V250" s="225"/>
      <c r="W250" s="225"/>
      <c r="X250" s="225"/>
      <c r="Y250" s="225"/>
      <c r="Z250" s="225"/>
      <c r="AA250" s="225"/>
      <c r="AB250" s="225"/>
      <c r="AC250" s="225"/>
      <c r="AD250" s="225"/>
      <c r="AE250" s="225"/>
      <c r="AF250" s="225"/>
      <c r="AG250" s="225"/>
      <c r="AH250" s="225"/>
      <c r="AI250" s="225"/>
      <c r="AJ250" s="225"/>
      <c r="AK250" s="225"/>
      <c r="AL250" s="225"/>
      <c r="AM250" s="225"/>
      <c r="AN250" s="225"/>
      <c r="AO250" s="225"/>
      <c r="AP250" s="225"/>
      <c r="AQ250" s="225"/>
      <c r="AR250" s="225"/>
      <c r="AS250" s="225"/>
      <c r="AT250" s="225"/>
      <c r="AU250" s="225"/>
      <c r="AV250" s="225"/>
      <c r="AW250" s="225"/>
      <c r="AX250" s="225"/>
      <c r="AY250" s="225"/>
    </row>
    <row r="251" spans="1:51" s="280" customFormat="1">
      <c r="A251" s="233"/>
      <c r="B251" s="218" t="s">
        <v>442</v>
      </c>
      <c r="C251" s="244" t="s">
        <v>76</v>
      </c>
      <c r="D251" s="245" t="s">
        <v>48</v>
      </c>
      <c r="E251" s="328"/>
      <c r="F251" s="259"/>
      <c r="G251" s="216">
        <v>0</v>
      </c>
      <c r="H251" s="215" t="s">
        <v>1468</v>
      </c>
      <c r="I251" s="217" t="s">
        <v>1469</v>
      </c>
      <c r="J251" s="226"/>
      <c r="K251" s="225"/>
      <c r="L251" s="225"/>
      <c r="M251" s="225"/>
      <c r="N251" s="225"/>
      <c r="O251" s="225"/>
      <c r="P251" s="225"/>
      <c r="Q251" s="225"/>
      <c r="R251" s="225"/>
      <c r="S251" s="225"/>
      <c r="T251" s="225"/>
      <c r="U251" s="225"/>
      <c r="V251" s="225"/>
      <c r="W251" s="225"/>
      <c r="X251" s="225"/>
      <c r="Y251" s="225"/>
      <c r="Z251" s="225"/>
      <c r="AA251" s="225"/>
      <c r="AB251" s="225"/>
      <c r="AC251" s="225"/>
      <c r="AD251" s="225"/>
      <c r="AE251" s="225"/>
      <c r="AF251" s="225"/>
      <c r="AG251" s="225"/>
      <c r="AH251" s="225"/>
      <c r="AI251" s="225"/>
      <c r="AJ251" s="225"/>
      <c r="AK251" s="225"/>
      <c r="AL251" s="225"/>
      <c r="AM251" s="225"/>
      <c r="AN251" s="225"/>
      <c r="AO251" s="225"/>
      <c r="AP251" s="225"/>
      <c r="AQ251" s="225"/>
      <c r="AR251" s="225"/>
      <c r="AS251" s="225"/>
      <c r="AT251" s="225"/>
      <c r="AU251" s="225"/>
      <c r="AV251" s="225"/>
      <c r="AW251" s="225"/>
      <c r="AX251" s="225"/>
      <c r="AY251" s="225"/>
    </row>
    <row r="252" spans="1:51" s="280" customFormat="1">
      <c r="A252" s="233"/>
      <c r="B252" s="218" t="s">
        <v>443</v>
      </c>
      <c r="C252" s="244" t="s">
        <v>43</v>
      </c>
      <c r="D252" s="245" t="s">
        <v>48</v>
      </c>
      <c r="E252" s="328"/>
      <c r="F252" s="259"/>
      <c r="G252" s="216">
        <v>0</v>
      </c>
      <c r="H252" s="215" t="s">
        <v>1468</v>
      </c>
      <c r="I252" s="217" t="s">
        <v>1469</v>
      </c>
      <c r="J252" s="226"/>
      <c r="K252" s="225"/>
      <c r="L252" s="225"/>
      <c r="M252" s="225"/>
      <c r="N252" s="225"/>
      <c r="O252" s="225"/>
      <c r="P252" s="225"/>
      <c r="Q252" s="225"/>
      <c r="R252" s="225"/>
      <c r="S252" s="225"/>
      <c r="T252" s="225"/>
      <c r="U252" s="225"/>
      <c r="V252" s="225"/>
      <c r="W252" s="225"/>
      <c r="X252" s="225"/>
      <c r="Y252" s="225"/>
      <c r="Z252" s="225"/>
      <c r="AA252" s="225"/>
      <c r="AB252" s="225"/>
      <c r="AC252" s="225"/>
      <c r="AD252" s="225"/>
      <c r="AE252" s="225"/>
      <c r="AF252" s="225"/>
      <c r="AG252" s="225"/>
      <c r="AH252" s="225"/>
      <c r="AI252" s="225"/>
      <c r="AJ252" s="225"/>
      <c r="AK252" s="225"/>
      <c r="AL252" s="225"/>
      <c r="AM252" s="225"/>
      <c r="AN252" s="225"/>
      <c r="AO252" s="225"/>
      <c r="AP252" s="225"/>
      <c r="AQ252" s="225"/>
      <c r="AR252" s="225"/>
      <c r="AS252" s="225"/>
      <c r="AT252" s="225"/>
      <c r="AU252" s="225"/>
      <c r="AV252" s="225"/>
      <c r="AW252" s="225"/>
      <c r="AX252" s="225"/>
      <c r="AY252" s="225"/>
    </row>
    <row r="253" spans="1:51" s="280" customFormat="1">
      <c r="A253" s="233"/>
      <c r="B253" s="218" t="s">
        <v>430</v>
      </c>
      <c r="C253" s="244" t="s">
        <v>52</v>
      </c>
      <c r="D253" s="245" t="s">
        <v>48</v>
      </c>
      <c r="E253" s="328"/>
      <c r="F253" s="259"/>
      <c r="G253" s="216">
        <v>0</v>
      </c>
      <c r="H253" s="215" t="s">
        <v>1468</v>
      </c>
      <c r="I253" s="217" t="s">
        <v>1469</v>
      </c>
      <c r="J253" s="226"/>
      <c r="K253" s="225"/>
      <c r="L253" s="225"/>
      <c r="M253" s="225"/>
      <c r="N253" s="225"/>
      <c r="O253" s="225"/>
      <c r="P253" s="225"/>
      <c r="Q253" s="225"/>
      <c r="R253" s="225"/>
      <c r="S253" s="225"/>
      <c r="T253" s="225"/>
      <c r="U253" s="225"/>
      <c r="V253" s="225"/>
      <c r="W253" s="225"/>
      <c r="X253" s="225"/>
      <c r="Y253" s="225"/>
      <c r="Z253" s="225"/>
      <c r="AA253" s="225"/>
      <c r="AB253" s="225"/>
      <c r="AC253" s="225"/>
      <c r="AD253" s="225"/>
      <c r="AE253" s="225"/>
      <c r="AF253" s="225"/>
      <c r="AG253" s="225"/>
      <c r="AH253" s="225"/>
      <c r="AI253" s="225"/>
      <c r="AJ253" s="225"/>
      <c r="AK253" s="225"/>
      <c r="AL253" s="225"/>
      <c r="AM253" s="225"/>
      <c r="AN253" s="225"/>
      <c r="AO253" s="225"/>
      <c r="AP253" s="225"/>
      <c r="AQ253" s="225"/>
      <c r="AR253" s="225"/>
      <c r="AS253" s="225"/>
      <c r="AT253" s="225"/>
      <c r="AU253" s="225"/>
      <c r="AV253" s="225"/>
      <c r="AW253" s="225"/>
      <c r="AX253" s="225"/>
      <c r="AY253" s="225"/>
    </row>
    <row r="254" spans="1:51" s="280" customFormat="1">
      <c r="A254" s="233"/>
      <c r="B254" s="218" t="s">
        <v>431</v>
      </c>
      <c r="C254" s="244" t="s">
        <v>53</v>
      </c>
      <c r="D254" s="245" t="s">
        <v>48</v>
      </c>
      <c r="E254" s="328"/>
      <c r="F254" s="259"/>
      <c r="G254" s="216">
        <v>0</v>
      </c>
      <c r="H254" s="215" t="s">
        <v>1468</v>
      </c>
      <c r="I254" s="217" t="s">
        <v>1469</v>
      </c>
      <c r="J254" s="226"/>
      <c r="K254" s="225"/>
      <c r="L254" s="225"/>
      <c r="M254" s="225"/>
      <c r="N254" s="225"/>
      <c r="O254" s="225"/>
      <c r="P254" s="225"/>
      <c r="Q254" s="225"/>
      <c r="R254" s="225"/>
      <c r="S254" s="225"/>
      <c r="T254" s="225"/>
      <c r="U254" s="225"/>
      <c r="V254" s="225"/>
      <c r="W254" s="225"/>
      <c r="X254" s="225"/>
      <c r="Y254" s="225"/>
      <c r="Z254" s="225"/>
      <c r="AA254" s="225"/>
      <c r="AB254" s="225"/>
      <c r="AC254" s="225"/>
      <c r="AD254" s="225"/>
      <c r="AE254" s="225"/>
      <c r="AF254" s="225"/>
      <c r="AG254" s="225"/>
      <c r="AH254" s="225"/>
      <c r="AI254" s="225"/>
      <c r="AJ254" s="225"/>
      <c r="AK254" s="225"/>
      <c r="AL254" s="225"/>
      <c r="AM254" s="225"/>
      <c r="AN254" s="225"/>
      <c r="AO254" s="225"/>
      <c r="AP254" s="225"/>
      <c r="AQ254" s="225"/>
      <c r="AR254" s="225"/>
      <c r="AS254" s="225"/>
      <c r="AT254" s="225"/>
      <c r="AU254" s="225"/>
      <c r="AV254" s="225"/>
      <c r="AW254" s="225"/>
      <c r="AX254" s="225"/>
      <c r="AY254" s="225"/>
    </row>
    <row r="255" spans="1:51" s="280" customFormat="1">
      <c r="A255" s="233"/>
      <c r="B255" s="218" t="s">
        <v>432</v>
      </c>
      <c r="C255" s="244" t="s">
        <v>54</v>
      </c>
      <c r="D255" s="245" t="s">
        <v>48</v>
      </c>
      <c r="E255" s="328"/>
      <c r="F255" s="259"/>
      <c r="G255" s="216">
        <v>0</v>
      </c>
      <c r="H255" s="215" t="s">
        <v>1468</v>
      </c>
      <c r="I255" s="217" t="s">
        <v>1469</v>
      </c>
      <c r="J255" s="226"/>
      <c r="K255" s="225"/>
      <c r="L255" s="225"/>
      <c r="M255" s="225"/>
      <c r="N255" s="225"/>
      <c r="O255" s="225"/>
      <c r="P255" s="225"/>
      <c r="Q255" s="225"/>
      <c r="R255" s="225"/>
      <c r="S255" s="225"/>
      <c r="T255" s="225"/>
      <c r="U255" s="225"/>
      <c r="V255" s="225"/>
      <c r="W255" s="225"/>
      <c r="X255" s="225"/>
      <c r="Y255" s="225"/>
      <c r="Z255" s="225"/>
      <c r="AA255" s="225"/>
      <c r="AB255" s="225"/>
      <c r="AC255" s="225"/>
      <c r="AD255" s="225"/>
      <c r="AE255" s="225"/>
      <c r="AF255" s="225"/>
      <c r="AG255" s="225"/>
      <c r="AH255" s="225"/>
      <c r="AI255" s="225"/>
      <c r="AJ255" s="225"/>
      <c r="AK255" s="225"/>
      <c r="AL255" s="225"/>
      <c r="AM255" s="225"/>
      <c r="AN255" s="225"/>
      <c r="AO255" s="225"/>
      <c r="AP255" s="225"/>
      <c r="AQ255" s="225"/>
      <c r="AR255" s="225"/>
      <c r="AS255" s="225"/>
      <c r="AT255" s="225"/>
      <c r="AU255" s="225"/>
      <c r="AV255" s="225"/>
      <c r="AW255" s="225"/>
      <c r="AX255" s="225"/>
      <c r="AY255" s="225"/>
    </row>
    <row r="256" spans="1:51" s="280" customFormat="1">
      <c r="A256" s="233"/>
      <c r="B256" s="218" t="s">
        <v>744</v>
      </c>
      <c r="C256" s="244" t="s">
        <v>764</v>
      </c>
      <c r="D256" s="245" t="s">
        <v>48</v>
      </c>
      <c r="E256" s="328"/>
      <c r="F256" s="259"/>
      <c r="G256" s="216">
        <v>0</v>
      </c>
      <c r="H256" s="215" t="s">
        <v>1468</v>
      </c>
      <c r="I256" s="217" t="s">
        <v>1469</v>
      </c>
      <c r="J256" s="226"/>
      <c r="K256" s="225"/>
      <c r="L256" s="225"/>
      <c r="M256" s="225"/>
      <c r="N256" s="225"/>
      <c r="O256" s="225"/>
      <c r="P256" s="225"/>
      <c r="Q256" s="225"/>
      <c r="R256" s="225"/>
      <c r="S256" s="225"/>
      <c r="T256" s="225"/>
      <c r="U256" s="225"/>
      <c r="V256" s="225"/>
      <c r="W256" s="225"/>
      <c r="X256" s="225"/>
      <c r="Y256" s="225"/>
      <c r="Z256" s="225"/>
      <c r="AA256" s="225"/>
      <c r="AB256" s="225"/>
      <c r="AC256" s="225"/>
      <c r="AD256" s="225"/>
      <c r="AE256" s="225"/>
      <c r="AF256" s="225"/>
      <c r="AG256" s="225"/>
      <c r="AH256" s="225"/>
      <c r="AI256" s="225"/>
      <c r="AJ256" s="225"/>
      <c r="AK256" s="225"/>
      <c r="AL256" s="225"/>
      <c r="AM256" s="225"/>
      <c r="AN256" s="225"/>
      <c r="AO256" s="225"/>
      <c r="AP256" s="225"/>
      <c r="AQ256" s="225"/>
      <c r="AR256" s="225"/>
      <c r="AS256" s="225"/>
      <c r="AT256" s="225"/>
      <c r="AU256" s="225"/>
      <c r="AV256" s="225"/>
      <c r="AW256" s="225"/>
      <c r="AX256" s="225"/>
      <c r="AY256" s="225"/>
    </row>
    <row r="257" spans="1:51" s="280" customFormat="1">
      <c r="A257" s="233"/>
      <c r="B257" s="218" t="s">
        <v>134</v>
      </c>
      <c r="C257" s="729" t="s">
        <v>55</v>
      </c>
      <c r="D257" s="225"/>
      <c r="E257" s="250"/>
      <c r="F257" s="250"/>
      <c r="G257" s="251"/>
      <c r="H257" s="730"/>
      <c r="I257" s="253"/>
      <c r="J257" s="226"/>
      <c r="K257" s="225"/>
      <c r="L257" s="225"/>
      <c r="M257" s="225"/>
      <c r="N257" s="225"/>
      <c r="O257" s="225"/>
      <c r="P257" s="225"/>
      <c r="Q257" s="225"/>
      <c r="R257" s="225"/>
      <c r="S257" s="225"/>
      <c r="T257" s="225"/>
      <c r="U257" s="225"/>
      <c r="V257" s="225"/>
      <c r="W257" s="225"/>
      <c r="X257" s="225"/>
      <c r="Y257" s="225"/>
      <c r="Z257" s="225"/>
      <c r="AA257" s="225"/>
      <c r="AB257" s="225"/>
      <c r="AC257" s="225"/>
      <c r="AD257" s="225"/>
      <c r="AE257" s="225"/>
      <c r="AF257" s="225"/>
      <c r="AG257" s="225"/>
      <c r="AH257" s="225"/>
      <c r="AI257" s="225"/>
      <c r="AJ257" s="225"/>
      <c r="AK257" s="225"/>
      <c r="AL257" s="225"/>
      <c r="AM257" s="225"/>
      <c r="AN257" s="225"/>
      <c r="AO257" s="225"/>
      <c r="AP257" s="225"/>
      <c r="AQ257" s="225"/>
      <c r="AR257" s="225"/>
      <c r="AS257" s="225"/>
      <c r="AT257" s="225"/>
      <c r="AU257" s="225"/>
      <c r="AV257" s="225"/>
      <c r="AW257" s="225"/>
      <c r="AX257" s="225"/>
      <c r="AY257" s="225"/>
    </row>
    <row r="258" spans="1:51" s="280" customFormat="1">
      <c r="A258" s="233"/>
      <c r="B258" s="859" t="s">
        <v>763</v>
      </c>
      <c r="C258" s="242" t="s">
        <v>134</v>
      </c>
      <c r="D258" s="220" t="s">
        <v>134</v>
      </c>
      <c r="E258" s="254"/>
      <c r="F258" s="254"/>
      <c r="G258" s="241"/>
      <c r="H258" s="730"/>
      <c r="I258" s="253"/>
      <c r="J258" s="226"/>
      <c r="K258" s="225"/>
      <c r="L258" s="225"/>
      <c r="M258" s="225"/>
      <c r="N258" s="225"/>
      <c r="O258" s="225"/>
      <c r="P258" s="225"/>
      <c r="Q258" s="225"/>
      <c r="R258" s="225"/>
      <c r="S258" s="225"/>
      <c r="T258" s="225"/>
      <c r="U258" s="225"/>
      <c r="V258" s="225"/>
      <c r="W258" s="225"/>
      <c r="X258" s="225"/>
      <c r="Y258" s="225"/>
      <c r="Z258" s="225"/>
      <c r="AA258" s="225"/>
      <c r="AB258" s="225"/>
      <c r="AC258" s="225"/>
      <c r="AD258" s="225"/>
      <c r="AE258" s="225"/>
      <c r="AF258" s="225"/>
      <c r="AG258" s="225"/>
      <c r="AH258" s="225"/>
      <c r="AI258" s="225"/>
      <c r="AJ258" s="225"/>
      <c r="AK258" s="225"/>
      <c r="AL258" s="225"/>
      <c r="AM258" s="225"/>
      <c r="AN258" s="225"/>
      <c r="AO258" s="225"/>
      <c r="AP258" s="225"/>
      <c r="AQ258" s="225"/>
      <c r="AR258" s="225"/>
      <c r="AS258" s="225"/>
      <c r="AT258" s="225"/>
      <c r="AU258" s="225"/>
      <c r="AV258" s="225"/>
      <c r="AW258" s="225"/>
      <c r="AX258" s="225"/>
      <c r="AY258" s="225"/>
    </row>
    <row r="259" spans="1:51" s="280" customFormat="1">
      <c r="A259" s="233"/>
      <c r="B259" s="329" t="s">
        <v>768</v>
      </c>
      <c r="C259" s="330" t="s">
        <v>35</v>
      </c>
      <c r="D259" s="245" t="s">
        <v>48</v>
      </c>
      <c r="E259" s="246"/>
      <c r="F259" s="247"/>
      <c r="G259" s="236">
        <v>2</v>
      </c>
      <c r="H259" s="768"/>
      <c r="I259" s="249">
        <f t="shared" ref="I259:I267" si="19">G259*H259</f>
        <v>0</v>
      </c>
      <c r="J259" s="226"/>
      <c r="K259" s="225"/>
      <c r="L259" s="225"/>
      <c r="M259" s="225"/>
      <c r="N259" s="225"/>
      <c r="O259" s="225"/>
      <c r="P259" s="225"/>
      <c r="Q259" s="225"/>
      <c r="R259" s="225"/>
      <c r="S259" s="225"/>
      <c r="T259" s="225"/>
      <c r="U259" s="225"/>
      <c r="V259" s="225"/>
      <c r="W259" s="225"/>
      <c r="X259" s="225"/>
      <c r="Y259" s="225"/>
      <c r="Z259" s="225"/>
      <c r="AA259" s="225"/>
      <c r="AB259" s="225"/>
      <c r="AC259" s="225"/>
      <c r="AD259" s="225"/>
      <c r="AE259" s="225"/>
      <c r="AF259" s="225"/>
      <c r="AG259" s="225"/>
      <c r="AH259" s="225"/>
      <c r="AI259" s="225"/>
      <c r="AJ259" s="225"/>
      <c r="AK259" s="225"/>
      <c r="AL259" s="225"/>
      <c r="AM259" s="225"/>
      <c r="AN259" s="225"/>
      <c r="AO259" s="225"/>
      <c r="AP259" s="225"/>
      <c r="AQ259" s="225"/>
      <c r="AR259" s="225"/>
      <c r="AS259" s="225"/>
      <c r="AT259" s="225"/>
      <c r="AU259" s="225"/>
      <c r="AV259" s="225"/>
      <c r="AW259" s="225"/>
      <c r="AX259" s="225"/>
      <c r="AY259" s="225"/>
    </row>
    <row r="260" spans="1:51" s="280" customFormat="1">
      <c r="A260" s="233"/>
      <c r="B260" s="329" t="s">
        <v>769</v>
      </c>
      <c r="C260" s="330" t="s">
        <v>65</v>
      </c>
      <c r="D260" s="245" t="s">
        <v>48</v>
      </c>
      <c r="E260" s="246"/>
      <c r="F260" s="247"/>
      <c r="G260" s="236">
        <v>6</v>
      </c>
      <c r="H260" s="768"/>
      <c r="I260" s="249">
        <f t="shared" si="19"/>
        <v>0</v>
      </c>
      <c r="J260" s="226"/>
      <c r="K260" s="225"/>
      <c r="L260" s="225"/>
      <c r="M260" s="225"/>
      <c r="N260" s="225"/>
      <c r="O260" s="225"/>
      <c r="P260" s="225"/>
      <c r="Q260" s="225"/>
      <c r="R260" s="225"/>
      <c r="S260" s="225"/>
      <c r="T260" s="225"/>
      <c r="U260" s="225"/>
      <c r="V260" s="225"/>
      <c r="W260" s="225"/>
      <c r="X260" s="225"/>
      <c r="Y260" s="225"/>
      <c r="Z260" s="225"/>
      <c r="AA260" s="225"/>
      <c r="AB260" s="225"/>
      <c r="AC260" s="225"/>
      <c r="AD260" s="225"/>
      <c r="AE260" s="225"/>
      <c r="AF260" s="225"/>
      <c r="AG260" s="225"/>
      <c r="AH260" s="225"/>
      <c r="AI260" s="225"/>
      <c r="AJ260" s="225"/>
      <c r="AK260" s="225"/>
      <c r="AL260" s="225"/>
      <c r="AM260" s="225"/>
      <c r="AN260" s="225"/>
      <c r="AO260" s="225"/>
      <c r="AP260" s="225"/>
      <c r="AQ260" s="225"/>
      <c r="AR260" s="225"/>
      <c r="AS260" s="225"/>
      <c r="AT260" s="225"/>
      <c r="AU260" s="225"/>
      <c r="AV260" s="225"/>
      <c r="AW260" s="225"/>
      <c r="AX260" s="225"/>
      <c r="AY260" s="225"/>
    </row>
    <row r="261" spans="1:51" s="280" customFormat="1">
      <c r="A261" s="233"/>
      <c r="B261" s="329" t="s">
        <v>770</v>
      </c>
      <c r="C261" s="330" t="s">
        <v>765</v>
      </c>
      <c r="D261" s="245" t="s">
        <v>48</v>
      </c>
      <c r="E261" s="328"/>
      <c r="F261" s="247"/>
      <c r="G261" s="236">
        <v>6</v>
      </c>
      <c r="H261" s="768"/>
      <c r="I261" s="249">
        <f t="shared" si="19"/>
        <v>0</v>
      </c>
      <c r="J261" s="226"/>
      <c r="K261" s="225"/>
      <c r="L261" s="225"/>
      <c r="M261" s="225"/>
      <c r="N261" s="225"/>
      <c r="O261" s="225"/>
      <c r="P261" s="225"/>
      <c r="Q261" s="225"/>
      <c r="R261" s="225"/>
      <c r="S261" s="225"/>
      <c r="T261" s="225"/>
      <c r="U261" s="225"/>
      <c r="V261" s="225"/>
      <c r="W261" s="225"/>
      <c r="X261" s="225"/>
      <c r="Y261" s="225"/>
      <c r="Z261" s="225"/>
      <c r="AA261" s="225"/>
      <c r="AB261" s="225"/>
      <c r="AC261" s="225"/>
      <c r="AD261" s="225"/>
      <c r="AE261" s="225"/>
      <c r="AF261" s="225"/>
      <c r="AG261" s="225"/>
      <c r="AH261" s="225"/>
      <c r="AI261" s="225"/>
      <c r="AJ261" s="225"/>
      <c r="AK261" s="225"/>
      <c r="AL261" s="225"/>
      <c r="AM261" s="225"/>
      <c r="AN261" s="225"/>
      <c r="AO261" s="225"/>
      <c r="AP261" s="225"/>
      <c r="AQ261" s="225"/>
      <c r="AR261" s="225"/>
      <c r="AS261" s="225"/>
      <c r="AT261" s="225"/>
      <c r="AU261" s="225"/>
      <c r="AV261" s="225"/>
      <c r="AW261" s="225"/>
      <c r="AX261" s="225"/>
      <c r="AY261" s="225"/>
    </row>
    <row r="262" spans="1:51" s="280" customFormat="1">
      <c r="A262" s="233"/>
      <c r="B262" s="329" t="s">
        <v>771</v>
      </c>
      <c r="C262" s="330" t="s">
        <v>56</v>
      </c>
      <c r="D262" s="245" t="s">
        <v>48</v>
      </c>
      <c r="E262" s="328"/>
      <c r="F262" s="247"/>
      <c r="G262" s="236">
        <v>6</v>
      </c>
      <c r="H262" s="768"/>
      <c r="I262" s="249">
        <f t="shared" si="19"/>
        <v>0</v>
      </c>
      <c r="J262" s="226"/>
      <c r="K262" s="225"/>
      <c r="L262" s="225"/>
      <c r="M262" s="225"/>
      <c r="N262" s="225"/>
      <c r="O262" s="225"/>
      <c r="P262" s="225"/>
      <c r="Q262" s="225"/>
      <c r="R262" s="225"/>
      <c r="S262" s="225"/>
      <c r="T262" s="225"/>
      <c r="U262" s="225"/>
      <c r="V262" s="225"/>
      <c r="W262" s="225"/>
      <c r="X262" s="225"/>
      <c r="Y262" s="225"/>
      <c r="Z262" s="225"/>
      <c r="AA262" s="225"/>
      <c r="AB262" s="225"/>
      <c r="AC262" s="225"/>
      <c r="AD262" s="225"/>
      <c r="AE262" s="225"/>
      <c r="AF262" s="225"/>
      <c r="AG262" s="225"/>
      <c r="AH262" s="225"/>
      <c r="AI262" s="225"/>
      <c r="AJ262" s="225"/>
      <c r="AK262" s="225"/>
      <c r="AL262" s="225"/>
      <c r="AM262" s="225"/>
      <c r="AN262" s="225"/>
      <c r="AO262" s="225"/>
      <c r="AP262" s="225"/>
      <c r="AQ262" s="225"/>
      <c r="AR262" s="225"/>
      <c r="AS262" s="225"/>
      <c r="AT262" s="225"/>
      <c r="AU262" s="225"/>
      <c r="AV262" s="225"/>
      <c r="AW262" s="225"/>
      <c r="AX262" s="225"/>
      <c r="AY262" s="225"/>
    </row>
    <row r="263" spans="1:51" s="280" customFormat="1">
      <c r="A263" s="233"/>
      <c r="B263" s="329" t="s">
        <v>772</v>
      </c>
      <c r="C263" s="244" t="s">
        <v>57</v>
      </c>
      <c r="D263" s="245" t="s">
        <v>48</v>
      </c>
      <c r="E263" s="328"/>
      <c r="F263" s="247"/>
      <c r="G263" s="236">
        <v>6</v>
      </c>
      <c r="H263" s="768"/>
      <c r="I263" s="249">
        <f t="shared" si="19"/>
        <v>0</v>
      </c>
      <c r="J263" s="226"/>
      <c r="K263" s="225"/>
      <c r="L263" s="225"/>
      <c r="M263" s="225"/>
      <c r="N263" s="225"/>
      <c r="O263" s="225"/>
      <c r="P263" s="225"/>
      <c r="Q263" s="225"/>
      <c r="R263" s="225"/>
      <c r="S263" s="225"/>
      <c r="T263" s="225"/>
      <c r="U263" s="225"/>
      <c r="V263" s="225"/>
      <c r="W263" s="225"/>
      <c r="X263" s="225"/>
      <c r="Y263" s="225"/>
      <c r="Z263" s="225"/>
      <c r="AA263" s="225"/>
      <c r="AB263" s="225"/>
      <c r="AC263" s="225"/>
      <c r="AD263" s="225"/>
      <c r="AE263" s="225"/>
      <c r="AF263" s="225"/>
      <c r="AG263" s="225"/>
      <c r="AH263" s="225"/>
      <c r="AI263" s="225"/>
      <c r="AJ263" s="225"/>
      <c r="AK263" s="225"/>
      <c r="AL263" s="225"/>
      <c r="AM263" s="225"/>
      <c r="AN263" s="225"/>
      <c r="AO263" s="225"/>
      <c r="AP263" s="225"/>
      <c r="AQ263" s="225"/>
      <c r="AR263" s="225"/>
      <c r="AS263" s="225"/>
      <c r="AT263" s="225"/>
      <c r="AU263" s="225"/>
      <c r="AV263" s="225"/>
      <c r="AW263" s="225"/>
      <c r="AX263" s="225"/>
      <c r="AY263" s="225"/>
    </row>
    <row r="264" spans="1:51" s="280" customFormat="1">
      <c r="A264" s="233"/>
      <c r="B264" s="329" t="s">
        <v>773</v>
      </c>
      <c r="C264" s="330" t="s">
        <v>77</v>
      </c>
      <c r="D264" s="245" t="s">
        <v>48</v>
      </c>
      <c r="E264" s="328"/>
      <c r="F264" s="247"/>
      <c r="G264" s="236">
        <v>6</v>
      </c>
      <c r="H264" s="768"/>
      <c r="I264" s="249">
        <f t="shared" si="19"/>
        <v>0</v>
      </c>
      <c r="J264" s="226"/>
      <c r="K264" s="225"/>
      <c r="L264" s="225"/>
      <c r="M264" s="225"/>
      <c r="N264" s="225"/>
      <c r="O264" s="225"/>
      <c r="P264" s="225"/>
      <c r="Q264" s="225"/>
      <c r="R264" s="225"/>
      <c r="S264" s="225"/>
      <c r="T264" s="225"/>
      <c r="U264" s="225"/>
      <c r="V264" s="225"/>
      <c r="W264" s="225"/>
      <c r="X264" s="225"/>
      <c r="Y264" s="225"/>
      <c r="Z264" s="225"/>
      <c r="AA264" s="225"/>
      <c r="AB264" s="225"/>
      <c r="AC264" s="225"/>
      <c r="AD264" s="225"/>
      <c r="AE264" s="225"/>
      <c r="AF264" s="225"/>
      <c r="AG264" s="225"/>
      <c r="AH264" s="225"/>
      <c r="AI264" s="225"/>
      <c r="AJ264" s="225"/>
      <c r="AK264" s="225"/>
      <c r="AL264" s="225"/>
      <c r="AM264" s="225"/>
      <c r="AN264" s="225"/>
      <c r="AO264" s="225"/>
      <c r="AP264" s="225"/>
      <c r="AQ264" s="225"/>
      <c r="AR264" s="225"/>
      <c r="AS264" s="225"/>
      <c r="AT264" s="225"/>
      <c r="AU264" s="225"/>
      <c r="AV264" s="225"/>
      <c r="AW264" s="225"/>
      <c r="AX264" s="225"/>
      <c r="AY264" s="225"/>
    </row>
    <row r="265" spans="1:51" s="280" customFormat="1">
      <c r="A265" s="233"/>
      <c r="B265" s="329" t="s">
        <v>774</v>
      </c>
      <c r="C265" s="330" t="s">
        <v>767</v>
      </c>
      <c r="D265" s="245" t="s">
        <v>48</v>
      </c>
      <c r="E265" s="328"/>
      <c r="F265" s="247"/>
      <c r="G265" s="236">
        <v>6</v>
      </c>
      <c r="H265" s="768"/>
      <c r="I265" s="249">
        <f t="shared" si="19"/>
        <v>0</v>
      </c>
      <c r="J265" s="226"/>
      <c r="K265" s="225"/>
      <c r="L265" s="225"/>
      <c r="M265" s="225"/>
      <c r="N265" s="225"/>
      <c r="O265" s="225"/>
      <c r="P265" s="225"/>
      <c r="Q265" s="225"/>
      <c r="R265" s="225"/>
      <c r="S265" s="225"/>
      <c r="T265" s="225"/>
      <c r="U265" s="225"/>
      <c r="V265" s="225"/>
      <c r="W265" s="225"/>
      <c r="X265" s="225"/>
      <c r="Y265" s="225"/>
      <c r="Z265" s="225"/>
      <c r="AA265" s="225"/>
      <c r="AB265" s="225"/>
      <c r="AC265" s="225"/>
      <c r="AD265" s="225"/>
      <c r="AE265" s="225"/>
      <c r="AF265" s="225"/>
      <c r="AG265" s="225"/>
      <c r="AH265" s="225"/>
      <c r="AI265" s="225"/>
      <c r="AJ265" s="225"/>
      <c r="AK265" s="225"/>
      <c r="AL265" s="225"/>
      <c r="AM265" s="225"/>
      <c r="AN265" s="225"/>
      <c r="AO265" s="225"/>
      <c r="AP265" s="225"/>
      <c r="AQ265" s="225"/>
      <c r="AR265" s="225"/>
      <c r="AS265" s="225"/>
      <c r="AT265" s="225"/>
      <c r="AU265" s="225"/>
      <c r="AV265" s="225"/>
      <c r="AW265" s="225"/>
      <c r="AX265" s="225"/>
      <c r="AY265" s="225"/>
    </row>
    <row r="266" spans="1:51" s="280" customFormat="1">
      <c r="A266" s="233"/>
      <c r="B266" s="329" t="s">
        <v>776</v>
      </c>
      <c r="C266" s="330" t="s">
        <v>66</v>
      </c>
      <c r="D266" s="245" t="s">
        <v>48</v>
      </c>
      <c r="E266" s="328"/>
      <c r="F266" s="247"/>
      <c r="G266" s="236">
        <v>6</v>
      </c>
      <c r="H266" s="768"/>
      <c r="I266" s="249">
        <f t="shared" si="19"/>
        <v>0</v>
      </c>
      <c r="J266" s="226"/>
      <c r="K266" s="225"/>
      <c r="L266" s="225"/>
      <c r="M266" s="225"/>
      <c r="N266" s="225"/>
      <c r="O266" s="225"/>
      <c r="P266" s="225"/>
      <c r="Q266" s="225"/>
      <c r="R266" s="225"/>
      <c r="S266" s="225"/>
      <c r="T266" s="225"/>
      <c r="U266" s="225"/>
      <c r="V266" s="225"/>
      <c r="W266" s="225"/>
      <c r="X266" s="225"/>
      <c r="Y266" s="225"/>
      <c r="Z266" s="225"/>
      <c r="AA266" s="225"/>
      <c r="AB266" s="225"/>
      <c r="AC266" s="225"/>
      <c r="AD266" s="225"/>
      <c r="AE266" s="225"/>
      <c r="AF266" s="225"/>
      <c r="AG266" s="225"/>
      <c r="AH266" s="225"/>
      <c r="AI266" s="225"/>
      <c r="AJ266" s="225"/>
      <c r="AK266" s="225"/>
      <c r="AL266" s="225"/>
      <c r="AM266" s="225"/>
      <c r="AN266" s="225"/>
      <c r="AO266" s="225"/>
      <c r="AP266" s="225"/>
      <c r="AQ266" s="225"/>
      <c r="AR266" s="225"/>
      <c r="AS266" s="225"/>
      <c r="AT266" s="225"/>
      <c r="AU266" s="225"/>
      <c r="AV266" s="225"/>
      <c r="AW266" s="225"/>
      <c r="AX266" s="225"/>
      <c r="AY266" s="225"/>
    </row>
    <row r="267" spans="1:51" s="280" customFormat="1">
      <c r="A267" s="233"/>
      <c r="B267" s="329" t="s">
        <v>775</v>
      </c>
      <c r="C267" s="330" t="s">
        <v>18</v>
      </c>
      <c r="D267" s="245" t="s">
        <v>48</v>
      </c>
      <c r="E267" s="246"/>
      <c r="F267" s="247"/>
      <c r="G267" s="236">
        <v>6</v>
      </c>
      <c r="H267" s="768"/>
      <c r="I267" s="249">
        <f t="shared" si="19"/>
        <v>0</v>
      </c>
      <c r="J267" s="147"/>
      <c r="K267" s="226"/>
      <c r="L267" s="226"/>
      <c r="M267" s="226"/>
      <c r="N267" s="226"/>
      <c r="O267" s="226"/>
      <c r="P267" s="226"/>
      <c r="Q267" s="226"/>
      <c r="R267" s="226"/>
      <c r="S267" s="225"/>
      <c r="T267" s="225"/>
      <c r="U267" s="225"/>
      <c r="V267" s="225"/>
      <c r="W267" s="225"/>
      <c r="X267" s="225"/>
      <c r="Y267" s="225"/>
      <c r="Z267" s="225"/>
      <c r="AA267" s="225"/>
      <c r="AB267" s="225"/>
      <c r="AC267" s="225"/>
      <c r="AD267" s="225"/>
      <c r="AE267" s="225"/>
      <c r="AF267" s="225"/>
      <c r="AG267" s="225"/>
      <c r="AH267" s="225"/>
      <c r="AI267" s="225"/>
      <c r="AJ267" s="225"/>
      <c r="AK267" s="225"/>
      <c r="AL267" s="225"/>
      <c r="AM267" s="225"/>
      <c r="AN267" s="225"/>
      <c r="AO267" s="225"/>
      <c r="AP267" s="225"/>
      <c r="AQ267" s="225"/>
      <c r="AR267" s="225"/>
      <c r="AS267" s="225"/>
      <c r="AT267" s="225"/>
      <c r="AU267" s="225"/>
      <c r="AV267" s="225"/>
      <c r="AW267" s="225"/>
      <c r="AX267" s="225"/>
      <c r="AY267" s="225"/>
    </row>
    <row r="268" spans="1:51" s="280" customFormat="1">
      <c r="A268" s="233"/>
      <c r="B268" s="218"/>
      <c r="C268" s="242"/>
      <c r="D268" s="225"/>
      <c r="E268" s="250"/>
      <c r="F268" s="250"/>
      <c r="G268" s="251"/>
      <c r="H268" s="730"/>
      <c r="I268" s="253"/>
      <c r="J268" s="147"/>
      <c r="K268" s="226"/>
      <c r="L268" s="226"/>
      <c r="M268" s="226"/>
      <c r="N268" s="226"/>
      <c r="O268" s="226"/>
      <c r="P268" s="226"/>
      <c r="Q268" s="226"/>
      <c r="R268" s="226"/>
      <c r="S268" s="225"/>
      <c r="T268" s="225"/>
      <c r="U268" s="225"/>
      <c r="V268" s="225"/>
      <c r="W268" s="225"/>
      <c r="X268" s="225"/>
      <c r="Y268" s="225"/>
      <c r="Z268" s="225"/>
      <c r="AA268" s="225"/>
      <c r="AB268" s="225"/>
      <c r="AC268" s="225"/>
      <c r="AD268" s="225"/>
      <c r="AE268" s="225"/>
      <c r="AF268" s="225"/>
      <c r="AG268" s="225"/>
      <c r="AH268" s="225"/>
      <c r="AI268" s="225"/>
      <c r="AJ268" s="225"/>
      <c r="AK268" s="225"/>
      <c r="AL268" s="225"/>
      <c r="AM268" s="225"/>
      <c r="AN268" s="225"/>
      <c r="AO268" s="225"/>
      <c r="AP268" s="225"/>
      <c r="AQ268" s="225"/>
      <c r="AR268" s="225"/>
      <c r="AS268" s="225"/>
      <c r="AT268" s="225"/>
      <c r="AU268" s="225"/>
      <c r="AV268" s="225"/>
      <c r="AW268" s="225"/>
      <c r="AX268" s="225"/>
      <c r="AY268" s="225"/>
    </row>
    <row r="269" spans="1:51" s="280" customFormat="1">
      <c r="A269" s="233"/>
      <c r="B269" s="859" t="s">
        <v>762</v>
      </c>
      <c r="C269" s="242" t="s">
        <v>134</v>
      </c>
      <c r="D269" s="220" t="s">
        <v>134</v>
      </c>
      <c r="E269" s="254"/>
      <c r="F269" s="254"/>
      <c r="G269" s="241"/>
      <c r="H269" s="730"/>
      <c r="I269" s="253"/>
      <c r="J269" s="147"/>
      <c r="K269" s="226"/>
      <c r="L269" s="226"/>
      <c r="M269" s="226"/>
      <c r="N269" s="226"/>
      <c r="O269" s="226"/>
      <c r="P269" s="226"/>
      <c r="Q269" s="226"/>
      <c r="R269" s="226"/>
      <c r="S269" s="225"/>
      <c r="T269" s="225"/>
      <c r="U269" s="225"/>
      <c r="V269" s="225"/>
      <c r="W269" s="225"/>
      <c r="X269" s="225"/>
      <c r="Y269" s="225"/>
      <c r="Z269" s="225"/>
      <c r="AA269" s="225"/>
      <c r="AB269" s="225"/>
      <c r="AC269" s="225"/>
      <c r="AD269" s="225"/>
      <c r="AE269" s="225"/>
      <c r="AF269" s="225"/>
      <c r="AG269" s="225"/>
      <c r="AH269" s="225"/>
      <c r="AI269" s="225"/>
      <c r="AJ269" s="225"/>
      <c r="AK269" s="225"/>
      <c r="AL269" s="225"/>
      <c r="AM269" s="225"/>
      <c r="AN269" s="225"/>
      <c r="AO269" s="225"/>
      <c r="AP269" s="225"/>
      <c r="AQ269" s="225"/>
      <c r="AR269" s="225"/>
      <c r="AS269" s="225"/>
      <c r="AT269" s="225"/>
      <c r="AU269" s="225"/>
      <c r="AV269" s="225"/>
      <c r="AW269" s="225"/>
      <c r="AX269" s="225"/>
      <c r="AY269" s="225"/>
    </row>
    <row r="270" spans="1:51" s="280" customFormat="1">
      <c r="A270" s="233"/>
      <c r="B270" s="859" t="s">
        <v>798</v>
      </c>
      <c r="C270" s="242"/>
      <c r="D270" s="220"/>
      <c r="E270" s="254"/>
      <c r="F270" s="254"/>
      <c r="G270" s="241"/>
      <c r="H270" s="730"/>
      <c r="I270" s="253"/>
      <c r="J270" s="147"/>
      <c r="K270" s="226"/>
      <c r="L270" s="226"/>
      <c r="M270" s="226"/>
      <c r="N270" s="226"/>
      <c r="O270" s="226"/>
      <c r="P270" s="226"/>
      <c r="Q270" s="226"/>
      <c r="R270" s="226"/>
      <c r="S270" s="225"/>
      <c r="T270" s="225"/>
      <c r="U270" s="225"/>
      <c r="V270" s="225"/>
      <c r="W270" s="225"/>
      <c r="X270" s="225"/>
      <c r="Y270" s="225"/>
      <c r="Z270" s="225"/>
      <c r="AA270" s="225"/>
      <c r="AB270" s="225"/>
      <c r="AC270" s="225"/>
      <c r="AD270" s="225"/>
      <c r="AE270" s="225"/>
      <c r="AF270" s="225"/>
      <c r="AG270" s="225"/>
      <c r="AH270" s="225"/>
      <c r="AI270" s="225"/>
      <c r="AJ270" s="225"/>
      <c r="AK270" s="225"/>
      <c r="AL270" s="225"/>
      <c r="AM270" s="225"/>
      <c r="AN270" s="225"/>
      <c r="AO270" s="225"/>
      <c r="AP270" s="225"/>
      <c r="AQ270" s="225"/>
      <c r="AR270" s="225"/>
      <c r="AS270" s="225"/>
      <c r="AT270" s="225"/>
      <c r="AU270" s="225"/>
      <c r="AV270" s="225"/>
      <c r="AW270" s="225"/>
      <c r="AX270" s="225"/>
      <c r="AY270" s="225"/>
    </row>
    <row r="271" spans="1:51" s="280" customFormat="1">
      <c r="A271" s="233"/>
      <c r="B271" s="218" t="s">
        <v>433</v>
      </c>
      <c r="C271" s="244" t="s">
        <v>56</v>
      </c>
      <c r="D271" s="245" t="s">
        <v>48</v>
      </c>
      <c r="E271" s="246"/>
      <c r="F271" s="247">
        <v>4000</v>
      </c>
      <c r="G271" s="236">
        <v>2</v>
      </c>
      <c r="H271" s="768"/>
      <c r="I271" s="249">
        <f t="shared" ref="I271:I275" si="20">G271*H271</f>
        <v>0</v>
      </c>
      <c r="J271" s="147"/>
      <c r="K271" s="226"/>
      <c r="L271" s="226"/>
      <c r="M271" s="226"/>
      <c r="N271" s="226"/>
      <c r="O271" s="226"/>
      <c r="P271" s="226"/>
      <c r="Q271" s="226"/>
      <c r="R271" s="226"/>
      <c r="S271" s="225"/>
      <c r="T271" s="225"/>
      <c r="U271" s="225"/>
      <c r="V271" s="225"/>
      <c r="W271" s="225"/>
      <c r="X271" s="225"/>
      <c r="Y271" s="225"/>
      <c r="Z271" s="225"/>
      <c r="AA271" s="225"/>
      <c r="AB271" s="225"/>
      <c r="AC271" s="225"/>
      <c r="AD271" s="225"/>
      <c r="AE271" s="225"/>
      <c r="AF271" s="225"/>
      <c r="AG271" s="225"/>
      <c r="AH271" s="225"/>
      <c r="AI271" s="225"/>
      <c r="AJ271" s="225"/>
      <c r="AK271" s="225"/>
      <c r="AL271" s="225"/>
      <c r="AM271" s="225"/>
      <c r="AN271" s="225"/>
      <c r="AO271" s="225"/>
      <c r="AP271" s="225"/>
      <c r="AQ271" s="225"/>
      <c r="AR271" s="225"/>
      <c r="AS271" s="225"/>
      <c r="AT271" s="225"/>
      <c r="AU271" s="225"/>
      <c r="AV271" s="225"/>
      <c r="AW271" s="225"/>
      <c r="AX271" s="225"/>
      <c r="AY271" s="225"/>
    </row>
    <row r="272" spans="1:51" s="280" customFormat="1">
      <c r="A272" s="233"/>
      <c r="B272" s="218" t="s">
        <v>434</v>
      </c>
      <c r="C272" s="244" t="s">
        <v>57</v>
      </c>
      <c r="D272" s="245" t="s">
        <v>48</v>
      </c>
      <c r="E272" s="246"/>
      <c r="F272" s="247">
        <v>4000</v>
      </c>
      <c r="G272" s="236">
        <v>2</v>
      </c>
      <c r="H272" s="768"/>
      <c r="I272" s="249">
        <f t="shared" si="20"/>
        <v>0</v>
      </c>
      <c r="J272" s="147"/>
      <c r="K272" s="226"/>
      <c r="L272" s="226"/>
      <c r="M272" s="226"/>
      <c r="N272" s="226"/>
      <c r="O272" s="226"/>
      <c r="P272" s="226"/>
      <c r="Q272" s="226"/>
      <c r="R272" s="226"/>
      <c r="S272" s="225"/>
      <c r="T272" s="225"/>
      <c r="U272" s="225"/>
      <c r="V272" s="225"/>
      <c r="W272" s="225"/>
      <c r="X272" s="225"/>
      <c r="Y272" s="225"/>
      <c r="Z272" s="225"/>
      <c r="AA272" s="225"/>
      <c r="AB272" s="225"/>
      <c r="AC272" s="225"/>
      <c r="AD272" s="225"/>
      <c r="AE272" s="225"/>
      <c r="AF272" s="225"/>
      <c r="AG272" s="225"/>
      <c r="AH272" s="225"/>
      <c r="AI272" s="225"/>
      <c r="AJ272" s="225"/>
      <c r="AK272" s="225"/>
      <c r="AL272" s="225"/>
      <c r="AM272" s="225"/>
      <c r="AN272" s="225"/>
      <c r="AO272" s="225"/>
      <c r="AP272" s="225"/>
      <c r="AQ272" s="225"/>
      <c r="AR272" s="225"/>
      <c r="AS272" s="225"/>
      <c r="AT272" s="225"/>
      <c r="AU272" s="225"/>
      <c r="AV272" s="225"/>
      <c r="AW272" s="225"/>
      <c r="AX272" s="225"/>
      <c r="AY272" s="225"/>
    </row>
    <row r="273" spans="1:51" s="280" customFormat="1">
      <c r="A273" s="233"/>
      <c r="B273" s="218" t="s">
        <v>435</v>
      </c>
      <c r="C273" s="244" t="s">
        <v>58</v>
      </c>
      <c r="D273" s="245" t="s">
        <v>48</v>
      </c>
      <c r="E273" s="328"/>
      <c r="F273" s="247">
        <v>4000</v>
      </c>
      <c r="G273" s="236">
        <v>2</v>
      </c>
      <c r="H273" s="768"/>
      <c r="I273" s="249">
        <f t="shared" si="20"/>
        <v>0</v>
      </c>
      <c r="J273" s="147"/>
      <c r="K273" s="226"/>
      <c r="L273" s="226"/>
      <c r="M273" s="226"/>
      <c r="N273" s="226"/>
      <c r="O273" s="226"/>
      <c r="P273" s="226"/>
      <c r="Q273" s="226"/>
      <c r="R273" s="226"/>
      <c r="S273" s="225"/>
      <c r="T273" s="225"/>
      <c r="U273" s="225"/>
      <c r="V273" s="225"/>
      <c r="W273" s="225"/>
      <c r="X273" s="225"/>
      <c r="Y273" s="225"/>
      <c r="Z273" s="225"/>
      <c r="AA273" s="225"/>
      <c r="AB273" s="225"/>
      <c r="AC273" s="225"/>
      <c r="AD273" s="225"/>
      <c r="AE273" s="225"/>
      <c r="AF273" s="225"/>
      <c r="AG273" s="225"/>
      <c r="AH273" s="225"/>
      <c r="AI273" s="225"/>
      <c r="AJ273" s="225"/>
      <c r="AK273" s="225"/>
      <c r="AL273" s="225"/>
      <c r="AM273" s="225"/>
      <c r="AN273" s="225"/>
      <c r="AO273" s="225"/>
      <c r="AP273" s="225"/>
      <c r="AQ273" s="225"/>
      <c r="AR273" s="225"/>
      <c r="AS273" s="225"/>
      <c r="AT273" s="225"/>
      <c r="AU273" s="225"/>
      <c r="AV273" s="225"/>
      <c r="AW273" s="225"/>
      <c r="AX273" s="225"/>
      <c r="AY273" s="225"/>
    </row>
    <row r="274" spans="1:51" s="280" customFormat="1">
      <c r="A274" s="233"/>
      <c r="B274" s="218" t="s">
        <v>436</v>
      </c>
      <c r="C274" s="244" t="s">
        <v>59</v>
      </c>
      <c r="D274" s="245" t="s">
        <v>48</v>
      </c>
      <c r="E274" s="328"/>
      <c r="F274" s="247">
        <v>4000</v>
      </c>
      <c r="G274" s="236">
        <v>2</v>
      </c>
      <c r="H274" s="768"/>
      <c r="I274" s="249">
        <f t="shared" si="20"/>
        <v>0</v>
      </c>
      <c r="J274" s="147"/>
      <c r="K274" s="226"/>
      <c r="L274" s="226"/>
      <c r="M274" s="226"/>
      <c r="N274" s="226"/>
      <c r="O274" s="226"/>
      <c r="P274" s="226"/>
      <c r="Q274" s="226"/>
      <c r="R274" s="226"/>
      <c r="S274" s="225"/>
      <c r="T274" s="225"/>
      <c r="U274" s="225"/>
      <c r="V274" s="225"/>
      <c r="W274" s="225"/>
      <c r="X274" s="225"/>
      <c r="Y274" s="225"/>
      <c r="Z274" s="225"/>
      <c r="AA274" s="225"/>
      <c r="AB274" s="225"/>
      <c r="AC274" s="225"/>
      <c r="AD274" s="225"/>
      <c r="AE274" s="225"/>
      <c r="AF274" s="225"/>
      <c r="AG274" s="225"/>
      <c r="AH274" s="225"/>
      <c r="AI274" s="225"/>
      <c r="AJ274" s="225"/>
      <c r="AK274" s="225"/>
      <c r="AL274" s="225"/>
      <c r="AM274" s="225"/>
      <c r="AN274" s="225"/>
      <c r="AO274" s="225"/>
      <c r="AP274" s="225"/>
      <c r="AQ274" s="225"/>
      <c r="AR274" s="225"/>
      <c r="AS274" s="225"/>
      <c r="AT274" s="225"/>
      <c r="AU274" s="225"/>
      <c r="AV274" s="225"/>
      <c r="AW274" s="225"/>
      <c r="AX274" s="225"/>
      <c r="AY274" s="225"/>
    </row>
    <row r="275" spans="1:51" s="280" customFormat="1">
      <c r="A275" s="233"/>
      <c r="B275" s="218" t="s">
        <v>262</v>
      </c>
      <c r="C275" s="244" t="s">
        <v>60</v>
      </c>
      <c r="D275" s="245" t="s">
        <v>48</v>
      </c>
      <c r="E275" s="328"/>
      <c r="F275" s="247">
        <v>4000</v>
      </c>
      <c r="G275" s="236">
        <v>2</v>
      </c>
      <c r="H275" s="768"/>
      <c r="I275" s="249">
        <f t="shared" si="20"/>
        <v>0</v>
      </c>
      <c r="J275" s="147"/>
      <c r="K275" s="226"/>
      <c r="L275" s="226"/>
      <c r="M275" s="226"/>
      <c r="N275" s="226"/>
      <c r="O275" s="226"/>
      <c r="P275" s="226"/>
      <c r="Q275" s="226"/>
      <c r="R275" s="226"/>
      <c r="S275" s="225"/>
      <c r="T275" s="225"/>
      <c r="U275" s="225"/>
      <c r="V275" s="225"/>
      <c r="W275" s="225"/>
      <c r="X275" s="225"/>
      <c r="Y275" s="225"/>
      <c r="Z275" s="225"/>
      <c r="AA275" s="225"/>
      <c r="AB275" s="225"/>
      <c r="AC275" s="225"/>
      <c r="AD275" s="225"/>
      <c r="AE275" s="225"/>
      <c r="AF275" s="225"/>
      <c r="AG275" s="225"/>
      <c r="AH275" s="225"/>
      <c r="AI275" s="225"/>
      <c r="AJ275" s="225"/>
      <c r="AK275" s="225"/>
      <c r="AL275" s="225"/>
      <c r="AM275" s="225"/>
      <c r="AN275" s="225"/>
      <c r="AO275" s="225"/>
      <c r="AP275" s="225"/>
      <c r="AQ275" s="225"/>
      <c r="AR275" s="225"/>
      <c r="AS275" s="225"/>
      <c r="AT275" s="225"/>
      <c r="AU275" s="225"/>
      <c r="AV275" s="225"/>
      <c r="AW275" s="225"/>
      <c r="AX275" s="225"/>
      <c r="AY275" s="225"/>
    </row>
    <row r="276" spans="1:51" s="280" customFormat="1">
      <c r="A276" s="233"/>
      <c r="B276" s="859"/>
      <c r="C276" s="242"/>
      <c r="D276" s="220"/>
      <c r="E276" s="254"/>
      <c r="F276" s="254"/>
      <c r="G276" s="241"/>
      <c r="H276" s="730"/>
      <c r="I276" s="253"/>
      <c r="J276" s="147"/>
      <c r="K276" s="226"/>
      <c r="L276" s="226"/>
      <c r="M276" s="226"/>
      <c r="N276" s="226"/>
      <c r="O276" s="226"/>
      <c r="P276" s="226"/>
      <c r="Q276" s="226"/>
      <c r="R276" s="226"/>
      <c r="S276" s="225"/>
      <c r="T276" s="225"/>
      <c r="U276" s="225"/>
      <c r="V276" s="225"/>
      <c r="W276" s="225"/>
      <c r="X276" s="225"/>
      <c r="Y276" s="225"/>
      <c r="Z276" s="225"/>
      <c r="AA276" s="225"/>
      <c r="AB276" s="225"/>
      <c r="AC276" s="225"/>
      <c r="AD276" s="225"/>
      <c r="AE276" s="225"/>
      <c r="AF276" s="225"/>
      <c r="AG276" s="225"/>
      <c r="AH276" s="225"/>
      <c r="AI276" s="225"/>
      <c r="AJ276" s="225"/>
      <c r="AK276" s="225"/>
      <c r="AL276" s="225"/>
      <c r="AM276" s="225"/>
      <c r="AN276" s="225"/>
      <c r="AO276" s="225"/>
      <c r="AP276" s="225"/>
      <c r="AQ276" s="225"/>
      <c r="AR276" s="225"/>
      <c r="AS276" s="225"/>
      <c r="AT276" s="225"/>
      <c r="AU276" s="225"/>
      <c r="AV276" s="225"/>
      <c r="AW276" s="225"/>
      <c r="AX276" s="225"/>
      <c r="AY276" s="225"/>
    </row>
    <row r="277" spans="1:51" s="280" customFormat="1">
      <c r="A277" s="233"/>
      <c r="B277" s="859" t="s">
        <v>799</v>
      </c>
      <c r="C277" s="242"/>
      <c r="D277" s="220"/>
      <c r="E277" s="254"/>
      <c r="F277" s="254"/>
      <c r="G277" s="241"/>
      <c r="H277" s="730"/>
      <c r="I277" s="253"/>
      <c r="J277" s="147"/>
      <c r="K277" s="226"/>
      <c r="L277" s="226"/>
      <c r="M277" s="226"/>
      <c r="N277" s="226"/>
      <c r="O277" s="226"/>
      <c r="P277" s="226"/>
      <c r="Q277" s="226"/>
      <c r="R277" s="226"/>
      <c r="S277" s="225"/>
      <c r="T277" s="225"/>
      <c r="U277" s="225"/>
      <c r="V277" s="225"/>
      <c r="W277" s="225"/>
      <c r="X277" s="225"/>
      <c r="Y277" s="225"/>
      <c r="Z277" s="225"/>
      <c r="AA277" s="225"/>
      <c r="AB277" s="225"/>
      <c r="AC277" s="225"/>
      <c r="AD277" s="225"/>
      <c r="AE277" s="225"/>
      <c r="AF277" s="225"/>
      <c r="AG277" s="225"/>
      <c r="AH277" s="225"/>
      <c r="AI277" s="225"/>
      <c r="AJ277" s="225"/>
      <c r="AK277" s="225"/>
      <c r="AL277" s="225"/>
      <c r="AM277" s="225"/>
      <c r="AN277" s="225"/>
      <c r="AO277" s="225"/>
      <c r="AP277" s="225"/>
      <c r="AQ277" s="225"/>
      <c r="AR277" s="225"/>
      <c r="AS277" s="225"/>
      <c r="AT277" s="225"/>
      <c r="AU277" s="225"/>
      <c r="AV277" s="225"/>
      <c r="AW277" s="225"/>
      <c r="AX277" s="225"/>
      <c r="AY277" s="225"/>
    </row>
    <row r="278" spans="1:51" s="280" customFormat="1">
      <c r="A278" s="233"/>
      <c r="B278" s="218" t="s">
        <v>433</v>
      </c>
      <c r="C278" s="244" t="s">
        <v>56</v>
      </c>
      <c r="D278" s="245" t="s">
        <v>48</v>
      </c>
      <c r="E278" s="246"/>
      <c r="F278" s="247">
        <v>4000</v>
      </c>
      <c r="G278" s="236">
        <v>2</v>
      </c>
      <c r="H278" s="768"/>
      <c r="I278" s="249">
        <f t="shared" ref="I278:I280" si="21">G278*H278</f>
        <v>0</v>
      </c>
      <c r="J278" s="147"/>
      <c r="K278" s="226"/>
      <c r="L278" s="226"/>
      <c r="M278" s="226"/>
      <c r="N278" s="226"/>
      <c r="O278" s="226"/>
      <c r="P278" s="226"/>
      <c r="Q278" s="226"/>
      <c r="R278" s="226"/>
      <c r="S278" s="225"/>
      <c r="T278" s="225"/>
      <c r="U278" s="225"/>
      <c r="V278" s="225"/>
      <c r="W278" s="225"/>
      <c r="X278" s="225"/>
      <c r="Y278" s="225"/>
      <c r="Z278" s="225"/>
      <c r="AA278" s="225"/>
      <c r="AB278" s="225"/>
      <c r="AC278" s="225"/>
      <c r="AD278" s="225"/>
      <c r="AE278" s="225"/>
      <c r="AF278" s="225"/>
      <c r="AG278" s="225"/>
      <c r="AH278" s="225"/>
      <c r="AI278" s="225"/>
      <c r="AJ278" s="225"/>
      <c r="AK278" s="225"/>
      <c r="AL278" s="225"/>
      <c r="AM278" s="225"/>
      <c r="AN278" s="225"/>
      <c r="AO278" s="225"/>
      <c r="AP278" s="225"/>
      <c r="AQ278" s="225"/>
      <c r="AR278" s="225"/>
      <c r="AS278" s="225"/>
      <c r="AT278" s="225"/>
      <c r="AU278" s="225"/>
      <c r="AV278" s="225"/>
      <c r="AW278" s="225"/>
      <c r="AX278" s="225"/>
      <c r="AY278" s="225"/>
    </row>
    <row r="279" spans="1:51" s="280" customFormat="1">
      <c r="A279" s="233"/>
      <c r="B279" s="218" t="s">
        <v>434</v>
      </c>
      <c r="C279" s="244" t="s">
        <v>57</v>
      </c>
      <c r="D279" s="245" t="s">
        <v>48</v>
      </c>
      <c r="E279" s="246"/>
      <c r="F279" s="247">
        <v>4000</v>
      </c>
      <c r="G279" s="236">
        <v>2</v>
      </c>
      <c r="H279" s="768"/>
      <c r="I279" s="249">
        <f t="shared" si="21"/>
        <v>0</v>
      </c>
      <c r="J279" s="147"/>
      <c r="K279" s="226"/>
      <c r="L279" s="226"/>
      <c r="M279" s="226"/>
      <c r="N279" s="226"/>
      <c r="O279" s="226"/>
      <c r="P279" s="226"/>
      <c r="Q279" s="226"/>
      <c r="R279" s="226"/>
      <c r="S279" s="225"/>
      <c r="T279" s="225"/>
      <c r="U279" s="225"/>
      <c r="V279" s="225"/>
      <c r="W279" s="225"/>
      <c r="X279" s="225"/>
      <c r="Y279" s="225"/>
      <c r="Z279" s="225"/>
      <c r="AA279" s="225"/>
      <c r="AB279" s="225"/>
      <c r="AC279" s="225"/>
      <c r="AD279" s="225"/>
      <c r="AE279" s="225"/>
      <c r="AF279" s="225"/>
      <c r="AG279" s="225"/>
      <c r="AH279" s="225"/>
      <c r="AI279" s="225"/>
      <c r="AJ279" s="225"/>
      <c r="AK279" s="225"/>
      <c r="AL279" s="225"/>
      <c r="AM279" s="225"/>
      <c r="AN279" s="225"/>
      <c r="AO279" s="225"/>
      <c r="AP279" s="225"/>
      <c r="AQ279" s="225"/>
      <c r="AR279" s="225"/>
      <c r="AS279" s="225"/>
      <c r="AT279" s="225"/>
      <c r="AU279" s="225"/>
      <c r="AV279" s="225"/>
      <c r="AW279" s="225"/>
      <c r="AX279" s="225"/>
      <c r="AY279" s="225"/>
    </row>
    <row r="280" spans="1:51" s="280" customFormat="1">
      <c r="A280" s="233"/>
      <c r="B280" s="218" t="s">
        <v>435</v>
      </c>
      <c r="C280" s="244" t="s">
        <v>58</v>
      </c>
      <c r="D280" s="245" t="s">
        <v>48</v>
      </c>
      <c r="E280" s="328"/>
      <c r="F280" s="247">
        <v>4000</v>
      </c>
      <c r="G280" s="236">
        <v>2</v>
      </c>
      <c r="H280" s="768"/>
      <c r="I280" s="249">
        <f t="shared" si="21"/>
        <v>0</v>
      </c>
      <c r="J280" s="147"/>
      <c r="K280" s="226"/>
      <c r="L280" s="226"/>
      <c r="M280" s="226"/>
      <c r="N280" s="226"/>
      <c r="O280" s="226"/>
      <c r="P280" s="226"/>
      <c r="Q280" s="226"/>
      <c r="R280" s="226"/>
      <c r="S280" s="225"/>
      <c r="T280" s="225"/>
      <c r="U280" s="225"/>
      <c r="V280" s="225"/>
      <c r="W280" s="225"/>
      <c r="X280" s="225"/>
      <c r="Y280" s="225"/>
      <c r="Z280" s="225"/>
      <c r="AA280" s="225"/>
      <c r="AB280" s="225"/>
      <c r="AC280" s="225"/>
      <c r="AD280" s="225"/>
      <c r="AE280" s="225"/>
      <c r="AF280" s="225"/>
      <c r="AG280" s="225"/>
      <c r="AH280" s="225"/>
      <c r="AI280" s="225"/>
      <c r="AJ280" s="225"/>
      <c r="AK280" s="225"/>
      <c r="AL280" s="225"/>
      <c r="AM280" s="225"/>
      <c r="AN280" s="225"/>
      <c r="AO280" s="225"/>
      <c r="AP280" s="225"/>
      <c r="AQ280" s="225"/>
      <c r="AR280" s="225"/>
      <c r="AS280" s="225"/>
      <c r="AT280" s="225"/>
      <c r="AU280" s="225"/>
      <c r="AV280" s="225"/>
      <c r="AW280" s="225"/>
      <c r="AX280" s="225"/>
      <c r="AY280" s="225"/>
    </row>
    <row r="281" spans="1:51" s="280" customFormat="1">
      <c r="A281" s="233"/>
      <c r="B281" s="218" t="s">
        <v>263</v>
      </c>
      <c r="C281" s="244" t="s">
        <v>61</v>
      </c>
      <c r="D281" s="245" t="s">
        <v>48</v>
      </c>
      <c r="E281" s="328"/>
      <c r="F281" s="247">
        <v>4000</v>
      </c>
      <c r="G281" s="216">
        <v>0</v>
      </c>
      <c r="H281" s="215" t="s">
        <v>1468</v>
      </c>
      <c r="I281" s="217" t="s">
        <v>1469</v>
      </c>
      <c r="J281" s="147"/>
      <c r="K281" s="226"/>
      <c r="L281" s="226"/>
      <c r="M281" s="226"/>
      <c r="N281" s="226"/>
      <c r="O281" s="226"/>
      <c r="P281" s="226"/>
      <c r="Q281" s="226"/>
      <c r="R281" s="226"/>
      <c r="S281" s="225"/>
      <c r="T281" s="225"/>
      <c r="U281" s="225"/>
      <c r="V281" s="225"/>
      <c r="W281" s="225"/>
      <c r="X281" s="225"/>
      <c r="Y281" s="225"/>
      <c r="Z281" s="225"/>
      <c r="AA281" s="225"/>
      <c r="AB281" s="225"/>
      <c r="AC281" s="225"/>
      <c r="AD281" s="225"/>
      <c r="AE281" s="225"/>
      <c r="AF281" s="225"/>
      <c r="AG281" s="225"/>
      <c r="AH281" s="225"/>
      <c r="AI281" s="225"/>
      <c r="AJ281" s="225"/>
      <c r="AK281" s="225"/>
      <c r="AL281" s="225"/>
      <c r="AM281" s="225"/>
      <c r="AN281" s="225"/>
      <c r="AO281" s="225"/>
      <c r="AP281" s="225"/>
      <c r="AQ281" s="225"/>
      <c r="AR281" s="225"/>
      <c r="AS281" s="225"/>
      <c r="AT281" s="225"/>
      <c r="AU281" s="225"/>
      <c r="AV281" s="225"/>
      <c r="AW281" s="225"/>
      <c r="AX281" s="225"/>
      <c r="AY281" s="225"/>
    </row>
    <row r="282" spans="1:51" s="280" customFormat="1">
      <c r="A282" s="233"/>
      <c r="B282" s="218" t="s">
        <v>264</v>
      </c>
      <c r="C282" s="244" t="s">
        <v>62</v>
      </c>
      <c r="D282" s="245" t="s">
        <v>48</v>
      </c>
      <c r="E282" s="328"/>
      <c r="F282" s="247">
        <v>4000</v>
      </c>
      <c r="G282" s="216">
        <v>0</v>
      </c>
      <c r="H282" s="215" t="s">
        <v>1468</v>
      </c>
      <c r="I282" s="217" t="s">
        <v>1469</v>
      </c>
      <c r="J282" s="147"/>
      <c r="K282" s="226"/>
      <c r="L282" s="226"/>
      <c r="M282" s="226"/>
      <c r="N282" s="226"/>
      <c r="O282" s="226"/>
      <c r="P282" s="226"/>
      <c r="Q282" s="226"/>
      <c r="R282" s="226"/>
      <c r="S282" s="225"/>
      <c r="T282" s="225"/>
      <c r="U282" s="225"/>
      <c r="V282" s="225"/>
      <c r="W282" s="225"/>
      <c r="X282" s="225"/>
      <c r="Y282" s="225"/>
      <c r="Z282" s="225"/>
      <c r="AA282" s="225"/>
      <c r="AB282" s="225"/>
      <c r="AC282" s="225"/>
      <c r="AD282" s="225"/>
      <c r="AE282" s="225"/>
      <c r="AF282" s="225"/>
      <c r="AG282" s="225"/>
      <c r="AH282" s="225"/>
      <c r="AI282" s="225"/>
      <c r="AJ282" s="225"/>
      <c r="AK282" s="225"/>
      <c r="AL282" s="225"/>
      <c r="AM282" s="225"/>
      <c r="AN282" s="225"/>
      <c r="AO282" s="225"/>
      <c r="AP282" s="225"/>
      <c r="AQ282" s="225"/>
      <c r="AR282" s="225"/>
      <c r="AS282" s="225"/>
      <c r="AT282" s="225"/>
      <c r="AU282" s="225"/>
      <c r="AV282" s="225"/>
      <c r="AW282" s="225"/>
      <c r="AX282" s="225"/>
      <c r="AY282" s="225"/>
    </row>
    <row r="283" spans="1:51" s="280" customFormat="1">
      <c r="A283" s="233"/>
      <c r="B283" s="218" t="s">
        <v>265</v>
      </c>
      <c r="C283" s="331" t="s">
        <v>77</v>
      </c>
      <c r="D283" s="245" t="s">
        <v>48</v>
      </c>
      <c r="E283" s="246"/>
      <c r="F283" s="247">
        <v>2500</v>
      </c>
      <c r="G283" s="236">
        <v>2</v>
      </c>
      <c r="H283" s="768"/>
      <c r="I283" s="249">
        <f t="shared" ref="I283:I284" si="22">G283*H283</f>
        <v>0</v>
      </c>
      <c r="J283" s="147"/>
      <c r="K283" s="226"/>
      <c r="L283" s="226"/>
      <c r="M283" s="226"/>
      <c r="N283" s="226"/>
      <c r="O283" s="226"/>
      <c r="P283" s="226"/>
      <c r="Q283" s="226"/>
      <c r="R283" s="226"/>
      <c r="S283" s="225"/>
      <c r="T283" s="225"/>
      <c r="U283" s="225"/>
      <c r="V283" s="225"/>
      <c r="W283" s="225"/>
      <c r="X283" s="225"/>
      <c r="Y283" s="225"/>
      <c r="Z283" s="225"/>
      <c r="AA283" s="225"/>
      <c r="AB283" s="225"/>
      <c r="AC283" s="225"/>
      <c r="AD283" s="225"/>
      <c r="AE283" s="225"/>
      <c r="AF283" s="225"/>
      <c r="AG283" s="225"/>
      <c r="AH283" s="225"/>
      <c r="AI283" s="225"/>
      <c r="AJ283" s="225"/>
      <c r="AK283" s="225"/>
      <c r="AL283" s="225"/>
      <c r="AM283" s="225"/>
      <c r="AN283" s="225"/>
      <c r="AO283" s="225"/>
      <c r="AP283" s="225"/>
      <c r="AQ283" s="225"/>
      <c r="AR283" s="225"/>
      <c r="AS283" s="225"/>
      <c r="AT283" s="225"/>
      <c r="AU283" s="225"/>
      <c r="AV283" s="225"/>
      <c r="AW283" s="225"/>
      <c r="AX283" s="225"/>
      <c r="AY283" s="225"/>
    </row>
    <row r="284" spans="1:51" s="280" customFormat="1">
      <c r="A284" s="233"/>
      <c r="B284" s="218" t="s">
        <v>684</v>
      </c>
      <c r="C284" s="331" t="s">
        <v>685</v>
      </c>
      <c r="D284" s="245" t="s">
        <v>48</v>
      </c>
      <c r="E284" s="246"/>
      <c r="F284" s="247">
        <v>2500</v>
      </c>
      <c r="G284" s="236">
        <v>2</v>
      </c>
      <c r="H284" s="768"/>
      <c r="I284" s="249">
        <f t="shared" si="22"/>
        <v>0</v>
      </c>
      <c r="J284" s="147"/>
      <c r="K284" s="226"/>
      <c r="L284" s="226"/>
      <c r="M284" s="226"/>
      <c r="N284" s="226"/>
      <c r="O284" s="226"/>
      <c r="P284" s="226"/>
      <c r="Q284" s="226"/>
      <c r="R284" s="226"/>
      <c r="S284" s="225"/>
      <c r="T284" s="225"/>
      <c r="U284" s="225"/>
      <c r="V284" s="225"/>
      <c r="W284" s="225"/>
      <c r="X284" s="225"/>
      <c r="Y284" s="225"/>
      <c r="Z284" s="225"/>
      <c r="AA284" s="225"/>
      <c r="AB284" s="225"/>
      <c r="AC284" s="225"/>
      <c r="AD284" s="225"/>
      <c r="AE284" s="225"/>
      <c r="AF284" s="225"/>
      <c r="AG284" s="225"/>
      <c r="AH284" s="225"/>
      <c r="AI284" s="225"/>
      <c r="AJ284" s="225"/>
      <c r="AK284" s="225"/>
      <c r="AL284" s="225"/>
      <c r="AM284" s="225"/>
      <c r="AN284" s="225"/>
      <c r="AO284" s="225"/>
      <c r="AP284" s="225"/>
      <c r="AQ284" s="225"/>
      <c r="AR284" s="225"/>
      <c r="AS284" s="225"/>
      <c r="AT284" s="225"/>
      <c r="AU284" s="225"/>
      <c r="AV284" s="225"/>
      <c r="AW284" s="225"/>
      <c r="AX284" s="225"/>
      <c r="AY284" s="225"/>
    </row>
    <row r="285" spans="1:51" s="280" customFormat="1">
      <c r="A285" s="233"/>
      <c r="B285" s="218" t="s">
        <v>988</v>
      </c>
      <c r="C285" s="331" t="s">
        <v>989</v>
      </c>
      <c r="D285" s="245" t="s">
        <v>48</v>
      </c>
      <c r="E285" s="246"/>
      <c r="F285" s="247">
        <v>2500</v>
      </c>
      <c r="G285" s="216">
        <v>0</v>
      </c>
      <c r="H285" s="215" t="s">
        <v>1468</v>
      </c>
      <c r="I285" s="217" t="s">
        <v>1469</v>
      </c>
      <c r="J285" s="147"/>
      <c r="K285" s="226"/>
      <c r="L285" s="226"/>
      <c r="M285" s="226"/>
      <c r="N285" s="226"/>
      <c r="O285" s="226"/>
      <c r="P285" s="226"/>
      <c r="Q285" s="226"/>
      <c r="R285" s="226"/>
      <c r="S285" s="225"/>
      <c r="T285" s="225"/>
      <c r="U285" s="225"/>
      <c r="V285" s="225"/>
      <c r="W285" s="225"/>
      <c r="X285" s="225"/>
      <c r="Y285" s="225"/>
      <c r="Z285" s="225"/>
      <c r="AA285" s="225"/>
      <c r="AB285" s="225"/>
      <c r="AC285" s="225"/>
      <c r="AD285" s="225"/>
      <c r="AE285" s="225"/>
      <c r="AF285" s="225"/>
      <c r="AG285" s="225"/>
      <c r="AH285" s="225"/>
      <c r="AI285" s="225"/>
      <c r="AJ285" s="225"/>
      <c r="AK285" s="225"/>
      <c r="AL285" s="225"/>
      <c r="AM285" s="225"/>
      <c r="AN285" s="225"/>
      <c r="AO285" s="225"/>
      <c r="AP285" s="225"/>
      <c r="AQ285" s="225"/>
      <c r="AR285" s="225"/>
      <c r="AS285" s="225"/>
      <c r="AT285" s="225"/>
      <c r="AU285" s="225"/>
      <c r="AV285" s="225"/>
      <c r="AW285" s="225"/>
      <c r="AX285" s="225"/>
      <c r="AY285" s="225"/>
    </row>
    <row r="286" spans="1:51" s="280" customFormat="1" ht="27.6">
      <c r="A286" s="233"/>
      <c r="B286" s="218" t="s">
        <v>842</v>
      </c>
      <c r="C286" s="244" t="s">
        <v>836</v>
      </c>
      <c r="D286" s="245" t="s">
        <v>48</v>
      </c>
      <c r="E286" s="246"/>
      <c r="F286" s="247">
        <v>4000</v>
      </c>
      <c r="G286" s="236">
        <v>2</v>
      </c>
      <c r="H286" s="768"/>
      <c r="I286" s="249">
        <f t="shared" ref="I286:I287" si="23">G286*H286</f>
        <v>0</v>
      </c>
      <c r="J286" s="147"/>
      <c r="K286" s="226"/>
      <c r="L286" s="226"/>
      <c r="M286" s="226"/>
      <c r="N286" s="226"/>
      <c r="O286" s="226"/>
      <c r="P286" s="226"/>
      <c r="Q286" s="226"/>
      <c r="R286" s="226"/>
      <c r="S286" s="225"/>
      <c r="T286" s="225"/>
      <c r="U286" s="225"/>
      <c r="V286" s="225"/>
      <c r="W286" s="225"/>
      <c r="X286" s="225"/>
      <c r="Y286" s="225"/>
      <c r="Z286" s="225"/>
      <c r="AA286" s="225"/>
      <c r="AB286" s="225"/>
      <c r="AC286" s="225"/>
      <c r="AD286" s="225"/>
      <c r="AE286" s="225"/>
      <c r="AF286" s="225"/>
      <c r="AG286" s="225"/>
      <c r="AH286" s="225"/>
      <c r="AI286" s="225"/>
      <c r="AJ286" s="225"/>
      <c r="AK286" s="225"/>
      <c r="AL286" s="225"/>
      <c r="AM286" s="225"/>
      <c r="AN286" s="225"/>
      <c r="AO286" s="225"/>
      <c r="AP286" s="225"/>
      <c r="AQ286" s="225"/>
      <c r="AR286" s="225"/>
      <c r="AS286" s="225"/>
      <c r="AT286" s="225"/>
      <c r="AU286" s="225"/>
      <c r="AV286" s="225"/>
      <c r="AW286" s="225"/>
      <c r="AX286" s="225"/>
      <c r="AY286" s="225"/>
    </row>
    <row r="287" spans="1:51" s="280" customFormat="1">
      <c r="A287" s="233"/>
      <c r="B287" s="218" t="s">
        <v>835</v>
      </c>
      <c r="C287" s="245" t="s">
        <v>257</v>
      </c>
      <c r="D287" s="245" t="s">
        <v>134</v>
      </c>
      <c r="E287" s="246"/>
      <c r="F287" s="247">
        <v>4000</v>
      </c>
      <c r="G287" s="236">
        <v>2</v>
      </c>
      <c r="H287" s="768"/>
      <c r="I287" s="249">
        <f t="shared" si="23"/>
        <v>0</v>
      </c>
      <c r="J287" s="147"/>
      <c r="K287" s="226"/>
      <c r="L287" s="226"/>
      <c r="M287" s="226"/>
      <c r="N287" s="226"/>
      <c r="O287" s="226"/>
      <c r="P287" s="226"/>
      <c r="Q287" s="226"/>
      <c r="R287" s="226"/>
      <c r="S287" s="225"/>
      <c r="T287" s="225"/>
      <c r="U287" s="225"/>
      <c r="V287" s="225"/>
      <c r="W287" s="225"/>
      <c r="X287" s="225"/>
      <c r="Y287" s="225"/>
      <c r="Z287" s="225"/>
      <c r="AA287" s="225"/>
      <c r="AB287" s="225"/>
      <c r="AC287" s="225"/>
      <c r="AD287" s="225"/>
      <c r="AE287" s="225"/>
      <c r="AF287" s="225"/>
      <c r="AG287" s="225"/>
      <c r="AH287" s="225"/>
      <c r="AI287" s="225"/>
      <c r="AJ287" s="225"/>
      <c r="AK287" s="225"/>
      <c r="AL287" s="225"/>
      <c r="AM287" s="225"/>
      <c r="AN287" s="225"/>
      <c r="AO287" s="225"/>
      <c r="AP287" s="225"/>
      <c r="AQ287" s="225"/>
      <c r="AR287" s="225"/>
      <c r="AS287" s="225"/>
      <c r="AT287" s="225"/>
      <c r="AU287" s="225"/>
      <c r="AV287" s="225"/>
      <c r="AW287" s="225"/>
      <c r="AX287" s="225"/>
      <c r="AY287" s="225"/>
    </row>
    <row r="288" spans="1:51" s="280" customFormat="1">
      <c r="A288" s="233"/>
      <c r="B288" s="218" t="s">
        <v>134</v>
      </c>
      <c r="C288" s="729" t="s">
        <v>63</v>
      </c>
      <c r="D288" s="220"/>
      <c r="E288" s="254"/>
      <c r="F288" s="254"/>
      <c r="G288" s="241"/>
      <c r="H288" s="730"/>
      <c r="I288" s="253"/>
      <c r="J288" s="147"/>
      <c r="K288" s="226"/>
      <c r="L288" s="226"/>
      <c r="M288" s="226"/>
      <c r="N288" s="226"/>
      <c r="O288" s="226"/>
      <c r="P288" s="226"/>
      <c r="Q288" s="226"/>
      <c r="R288" s="226"/>
      <c r="S288" s="225"/>
      <c r="T288" s="225"/>
      <c r="U288" s="225"/>
      <c r="V288" s="225"/>
      <c r="W288" s="225"/>
      <c r="X288" s="225"/>
      <c r="Y288" s="225"/>
      <c r="Z288" s="225"/>
      <c r="AA288" s="225"/>
      <c r="AB288" s="225"/>
      <c r="AC288" s="225"/>
      <c r="AD288" s="225"/>
      <c r="AE288" s="225"/>
      <c r="AF288" s="225"/>
      <c r="AG288" s="225"/>
      <c r="AH288" s="225"/>
      <c r="AI288" s="225"/>
      <c r="AJ288" s="225"/>
      <c r="AK288" s="225"/>
      <c r="AL288" s="225"/>
      <c r="AM288" s="225"/>
      <c r="AN288" s="225"/>
      <c r="AO288" s="225"/>
      <c r="AP288" s="225"/>
      <c r="AQ288" s="225"/>
      <c r="AR288" s="225"/>
      <c r="AS288" s="225"/>
      <c r="AT288" s="225"/>
      <c r="AU288" s="225"/>
      <c r="AV288" s="225"/>
      <c r="AW288" s="225"/>
      <c r="AX288" s="225"/>
      <c r="AY288" s="225"/>
    </row>
    <row r="289" spans="1:51" s="280" customFormat="1">
      <c r="A289" s="233"/>
      <c r="B289" s="218"/>
      <c r="C289" s="242"/>
      <c r="D289" s="220"/>
      <c r="E289" s="254"/>
      <c r="F289" s="254"/>
      <c r="G289" s="241"/>
      <c r="H289" s="730"/>
      <c r="I289" s="253"/>
      <c r="J289" s="147"/>
      <c r="K289" s="226"/>
      <c r="L289" s="226"/>
      <c r="M289" s="226"/>
      <c r="N289" s="226"/>
      <c r="O289" s="226"/>
      <c r="P289" s="226"/>
      <c r="Q289" s="226"/>
      <c r="R289" s="226"/>
      <c r="S289" s="225"/>
      <c r="T289" s="225"/>
      <c r="U289" s="225"/>
      <c r="V289" s="225"/>
      <c r="W289" s="225"/>
      <c r="X289" s="225"/>
      <c r="Y289" s="225"/>
      <c r="Z289" s="225"/>
      <c r="AA289" s="225"/>
      <c r="AB289" s="225"/>
      <c r="AC289" s="225"/>
      <c r="AD289" s="225"/>
      <c r="AE289" s="225"/>
      <c r="AF289" s="225"/>
      <c r="AG289" s="225"/>
      <c r="AH289" s="225"/>
      <c r="AI289" s="225"/>
      <c r="AJ289" s="225"/>
      <c r="AK289" s="225"/>
      <c r="AL289" s="225"/>
      <c r="AM289" s="225"/>
      <c r="AN289" s="225"/>
      <c r="AO289" s="225"/>
      <c r="AP289" s="225"/>
      <c r="AQ289" s="225"/>
      <c r="AR289" s="225"/>
      <c r="AS289" s="225"/>
      <c r="AT289" s="225"/>
      <c r="AU289" s="225"/>
      <c r="AV289" s="225"/>
      <c r="AW289" s="225"/>
      <c r="AX289" s="225"/>
      <c r="AY289" s="225"/>
    </row>
    <row r="290" spans="1:51" s="280" customFormat="1" ht="27.6">
      <c r="A290" s="233"/>
      <c r="B290" s="859" t="s">
        <v>756</v>
      </c>
      <c r="C290" s="242" t="s">
        <v>134</v>
      </c>
      <c r="D290" s="220" t="s">
        <v>134</v>
      </c>
      <c r="E290" s="243"/>
      <c r="F290" s="254"/>
      <c r="G290" s="241"/>
      <c r="H290" s="730"/>
      <c r="I290" s="253"/>
      <c r="J290" s="147"/>
      <c r="K290" s="226"/>
      <c r="L290" s="226"/>
      <c r="M290" s="226"/>
      <c r="N290" s="226"/>
      <c r="O290" s="226"/>
      <c r="P290" s="226"/>
      <c r="Q290" s="226"/>
      <c r="R290" s="226"/>
      <c r="S290" s="225"/>
      <c r="T290" s="225"/>
      <c r="U290" s="225"/>
      <c r="V290" s="225"/>
      <c r="W290" s="225"/>
      <c r="X290" s="225"/>
      <c r="Y290" s="225"/>
      <c r="Z290" s="225"/>
      <c r="AA290" s="225"/>
      <c r="AB290" s="225"/>
      <c r="AC290" s="225"/>
      <c r="AD290" s="225"/>
      <c r="AE290" s="225"/>
      <c r="AF290" s="225"/>
      <c r="AG290" s="225"/>
      <c r="AH290" s="225"/>
      <c r="AI290" s="225"/>
      <c r="AJ290" s="225"/>
      <c r="AK290" s="225"/>
      <c r="AL290" s="225"/>
      <c r="AM290" s="225"/>
      <c r="AN290" s="225"/>
      <c r="AO290" s="225"/>
      <c r="AP290" s="225"/>
      <c r="AQ290" s="225"/>
      <c r="AR290" s="225"/>
      <c r="AS290" s="225"/>
      <c r="AT290" s="225"/>
      <c r="AU290" s="225"/>
      <c r="AV290" s="225"/>
      <c r="AW290" s="225"/>
      <c r="AX290" s="225"/>
      <c r="AY290" s="225"/>
    </row>
    <row r="291" spans="1:51" s="280" customFormat="1">
      <c r="A291" s="233"/>
      <c r="B291" s="859" t="s">
        <v>800</v>
      </c>
      <c r="C291" s="332"/>
      <c r="D291" s="333"/>
      <c r="E291" s="333"/>
      <c r="F291" s="333"/>
      <c r="G291" s="333"/>
      <c r="H291" s="730"/>
      <c r="I291" s="253"/>
      <c r="J291" s="147"/>
      <c r="K291" s="226"/>
      <c r="L291" s="226"/>
      <c r="M291" s="226"/>
      <c r="N291" s="226"/>
      <c r="O291" s="226"/>
      <c r="P291" s="226"/>
      <c r="Q291" s="226"/>
      <c r="R291" s="226"/>
      <c r="S291" s="225"/>
      <c r="T291" s="225"/>
      <c r="U291" s="225"/>
      <c r="V291" s="225"/>
      <c r="W291" s="225"/>
      <c r="X291" s="225"/>
      <c r="Y291" s="225"/>
      <c r="Z291" s="225"/>
      <c r="AA291" s="225"/>
      <c r="AB291" s="225"/>
      <c r="AC291" s="225"/>
      <c r="AD291" s="225"/>
      <c r="AE291" s="225"/>
      <c r="AF291" s="225"/>
      <c r="AG291" s="225"/>
      <c r="AH291" s="225"/>
      <c r="AI291" s="225"/>
      <c r="AJ291" s="225"/>
      <c r="AK291" s="225"/>
      <c r="AL291" s="225"/>
      <c r="AM291" s="225"/>
      <c r="AN291" s="225"/>
      <c r="AO291" s="225"/>
      <c r="AP291" s="225"/>
      <c r="AQ291" s="225"/>
      <c r="AR291" s="225"/>
      <c r="AS291" s="225"/>
      <c r="AT291" s="225"/>
      <c r="AU291" s="225"/>
      <c r="AV291" s="225"/>
      <c r="AW291" s="225"/>
      <c r="AX291" s="225"/>
      <c r="AY291" s="225"/>
    </row>
    <row r="292" spans="1:51" s="280" customFormat="1">
      <c r="A292" s="233"/>
      <c r="B292" s="218" t="s">
        <v>423</v>
      </c>
      <c r="C292" s="244" t="s">
        <v>64</v>
      </c>
      <c r="D292" s="245" t="s">
        <v>48</v>
      </c>
      <c r="E292" s="246">
        <v>9320</v>
      </c>
      <c r="F292" s="247">
        <v>4000</v>
      </c>
      <c r="G292" s="236">
        <v>2</v>
      </c>
      <c r="H292" s="768"/>
      <c r="I292" s="249">
        <f t="shared" ref="I292:I296" si="24">G292*H292</f>
        <v>0</v>
      </c>
      <c r="J292" s="147"/>
      <c r="K292" s="226"/>
      <c r="L292" s="226"/>
      <c r="M292" s="226"/>
      <c r="N292" s="226"/>
      <c r="O292" s="226"/>
      <c r="P292" s="226"/>
      <c r="Q292" s="226"/>
      <c r="R292" s="226"/>
      <c r="S292" s="225"/>
      <c r="T292" s="225"/>
      <c r="U292" s="225"/>
      <c r="V292" s="225"/>
      <c r="W292" s="225"/>
      <c r="X292" s="225"/>
      <c r="Y292" s="225"/>
      <c r="Z292" s="225"/>
      <c r="AA292" s="225"/>
      <c r="AB292" s="225"/>
      <c r="AC292" s="225"/>
      <c r="AD292" s="225"/>
      <c r="AE292" s="225"/>
      <c r="AF292" s="225"/>
      <c r="AG292" s="225"/>
      <c r="AH292" s="225"/>
      <c r="AI292" s="225"/>
      <c r="AJ292" s="225"/>
      <c r="AK292" s="225"/>
      <c r="AL292" s="225"/>
      <c r="AM292" s="225"/>
      <c r="AN292" s="225"/>
      <c r="AO292" s="225"/>
      <c r="AP292" s="225"/>
      <c r="AQ292" s="225"/>
      <c r="AR292" s="225"/>
      <c r="AS292" s="225"/>
      <c r="AT292" s="225"/>
      <c r="AU292" s="225"/>
      <c r="AV292" s="225"/>
      <c r="AW292" s="225"/>
      <c r="AX292" s="225"/>
      <c r="AY292" s="225"/>
    </row>
    <row r="293" spans="1:51" s="280" customFormat="1">
      <c r="A293" s="233"/>
      <c r="B293" s="218" t="s">
        <v>702</v>
      </c>
      <c r="C293" s="244" t="s">
        <v>65</v>
      </c>
      <c r="D293" s="245" t="s">
        <v>48</v>
      </c>
      <c r="E293" s="246">
        <v>9320</v>
      </c>
      <c r="F293" s="247">
        <v>4000</v>
      </c>
      <c r="G293" s="236">
        <v>2</v>
      </c>
      <c r="H293" s="768"/>
      <c r="I293" s="249">
        <f t="shared" si="24"/>
        <v>0</v>
      </c>
      <c r="J293" s="147"/>
      <c r="K293" s="226"/>
      <c r="L293" s="226"/>
      <c r="M293" s="226"/>
      <c r="N293" s="226"/>
      <c r="O293" s="226"/>
      <c r="P293" s="226"/>
      <c r="Q293" s="226"/>
      <c r="R293" s="226"/>
      <c r="S293" s="225"/>
      <c r="T293" s="225"/>
      <c r="U293" s="225"/>
      <c r="V293" s="225"/>
      <c r="W293" s="225"/>
      <c r="X293" s="225"/>
      <c r="Y293" s="225"/>
      <c r="Z293" s="225"/>
      <c r="AA293" s="225"/>
      <c r="AB293" s="225"/>
      <c r="AC293" s="225"/>
      <c r="AD293" s="225"/>
      <c r="AE293" s="225"/>
      <c r="AF293" s="225"/>
      <c r="AG293" s="225"/>
      <c r="AH293" s="225"/>
      <c r="AI293" s="225"/>
      <c r="AJ293" s="225"/>
      <c r="AK293" s="225"/>
      <c r="AL293" s="225"/>
      <c r="AM293" s="225"/>
      <c r="AN293" s="225"/>
      <c r="AO293" s="225"/>
      <c r="AP293" s="225"/>
      <c r="AQ293" s="225"/>
      <c r="AR293" s="225"/>
      <c r="AS293" s="225"/>
      <c r="AT293" s="225"/>
      <c r="AU293" s="225"/>
      <c r="AV293" s="225"/>
      <c r="AW293" s="225"/>
      <c r="AX293" s="225"/>
      <c r="AY293" s="225"/>
    </row>
    <row r="294" spans="1:51" s="280" customFormat="1">
      <c r="A294" s="233"/>
      <c r="B294" s="218" t="s">
        <v>437</v>
      </c>
      <c r="C294" s="244" t="s">
        <v>66</v>
      </c>
      <c r="D294" s="245" t="s">
        <v>48</v>
      </c>
      <c r="E294" s="246">
        <v>9320</v>
      </c>
      <c r="F294" s="247">
        <v>4000</v>
      </c>
      <c r="G294" s="236">
        <v>2</v>
      </c>
      <c r="H294" s="768"/>
      <c r="I294" s="249">
        <f t="shared" si="24"/>
        <v>0</v>
      </c>
      <c r="J294" s="147"/>
      <c r="K294" s="226"/>
      <c r="L294" s="226"/>
      <c r="M294" s="226"/>
      <c r="N294" s="226"/>
      <c r="O294" s="226"/>
      <c r="P294" s="226"/>
      <c r="Q294" s="226"/>
      <c r="R294" s="226"/>
      <c r="S294" s="225"/>
      <c r="T294" s="225"/>
      <c r="U294" s="225"/>
      <c r="V294" s="225"/>
      <c r="W294" s="225"/>
      <c r="X294" s="225"/>
      <c r="Y294" s="225"/>
      <c r="Z294" s="225"/>
      <c r="AA294" s="225"/>
      <c r="AB294" s="225"/>
      <c r="AC294" s="225"/>
      <c r="AD294" s="225"/>
      <c r="AE294" s="225"/>
      <c r="AF294" s="225"/>
      <c r="AG294" s="225"/>
      <c r="AH294" s="225"/>
      <c r="AI294" s="225"/>
      <c r="AJ294" s="225"/>
      <c r="AK294" s="225"/>
      <c r="AL294" s="225"/>
      <c r="AM294" s="225"/>
      <c r="AN294" s="225"/>
      <c r="AO294" s="225"/>
      <c r="AP294" s="225"/>
      <c r="AQ294" s="225"/>
      <c r="AR294" s="225"/>
      <c r="AS294" s="225"/>
      <c r="AT294" s="225"/>
      <c r="AU294" s="225"/>
      <c r="AV294" s="225"/>
      <c r="AW294" s="225"/>
      <c r="AX294" s="225"/>
      <c r="AY294" s="225"/>
    </row>
    <row r="295" spans="1:51" s="280" customFormat="1">
      <c r="A295" s="233"/>
      <c r="B295" s="218" t="s">
        <v>438</v>
      </c>
      <c r="C295" s="244" t="s">
        <v>67</v>
      </c>
      <c r="D295" s="245" t="s">
        <v>48</v>
      </c>
      <c r="E295" s="246">
        <v>9320</v>
      </c>
      <c r="F295" s="247">
        <v>4000</v>
      </c>
      <c r="G295" s="236">
        <v>2</v>
      </c>
      <c r="H295" s="768"/>
      <c r="I295" s="249">
        <f t="shared" si="24"/>
        <v>0</v>
      </c>
      <c r="J295" s="147"/>
      <c r="K295" s="226"/>
      <c r="L295" s="226"/>
      <c r="M295" s="226"/>
      <c r="N295" s="226"/>
      <c r="O295" s="226"/>
      <c r="P295" s="226"/>
      <c r="Q295" s="226"/>
      <c r="R295" s="226"/>
      <c r="S295" s="225"/>
      <c r="T295" s="225"/>
      <c r="U295" s="225"/>
      <c r="V295" s="225"/>
      <c r="W295" s="225"/>
      <c r="X295" s="225"/>
      <c r="Y295" s="225"/>
      <c r="Z295" s="225"/>
      <c r="AA295" s="225"/>
      <c r="AB295" s="225"/>
      <c r="AC295" s="225"/>
      <c r="AD295" s="225"/>
      <c r="AE295" s="225"/>
      <c r="AF295" s="225"/>
      <c r="AG295" s="225"/>
      <c r="AH295" s="225"/>
      <c r="AI295" s="225"/>
      <c r="AJ295" s="225"/>
      <c r="AK295" s="225"/>
      <c r="AL295" s="225"/>
      <c r="AM295" s="225"/>
      <c r="AN295" s="225"/>
      <c r="AO295" s="225"/>
      <c r="AP295" s="225"/>
      <c r="AQ295" s="225"/>
      <c r="AR295" s="225"/>
      <c r="AS295" s="225"/>
      <c r="AT295" s="225"/>
      <c r="AU295" s="225"/>
      <c r="AV295" s="225"/>
      <c r="AW295" s="225"/>
      <c r="AX295" s="225"/>
      <c r="AY295" s="225"/>
    </row>
    <row r="296" spans="1:51" s="280" customFormat="1">
      <c r="A296" s="233"/>
      <c r="B296" s="218" t="s">
        <v>439</v>
      </c>
      <c r="C296" s="244" t="s">
        <v>68</v>
      </c>
      <c r="D296" s="245" t="s">
        <v>48</v>
      </c>
      <c r="E296" s="246">
        <v>9320</v>
      </c>
      <c r="F296" s="247">
        <v>4000</v>
      </c>
      <c r="G296" s="236">
        <v>2</v>
      </c>
      <c r="H296" s="768"/>
      <c r="I296" s="249">
        <f t="shared" si="24"/>
        <v>0</v>
      </c>
      <c r="J296" s="147"/>
      <c r="K296" s="226"/>
      <c r="L296" s="226"/>
      <c r="M296" s="226"/>
      <c r="N296" s="226"/>
      <c r="O296" s="226"/>
      <c r="P296" s="226"/>
      <c r="Q296" s="226"/>
      <c r="R296" s="226"/>
      <c r="S296" s="225"/>
      <c r="T296" s="225"/>
      <c r="U296" s="225"/>
      <c r="V296" s="225"/>
      <c r="W296" s="225"/>
      <c r="X296" s="225"/>
      <c r="Y296" s="225"/>
      <c r="Z296" s="225"/>
      <c r="AA296" s="225"/>
      <c r="AB296" s="225"/>
      <c r="AC296" s="225"/>
      <c r="AD296" s="225"/>
      <c r="AE296" s="225"/>
      <c r="AF296" s="225"/>
      <c r="AG296" s="225"/>
      <c r="AH296" s="225"/>
      <c r="AI296" s="225"/>
      <c r="AJ296" s="225"/>
      <c r="AK296" s="225"/>
      <c r="AL296" s="225"/>
      <c r="AM296" s="225"/>
      <c r="AN296" s="225"/>
      <c r="AO296" s="225"/>
      <c r="AP296" s="225"/>
      <c r="AQ296" s="225"/>
      <c r="AR296" s="225"/>
      <c r="AS296" s="225"/>
      <c r="AT296" s="225"/>
      <c r="AU296" s="225"/>
      <c r="AV296" s="225"/>
      <c r="AW296" s="225"/>
      <c r="AX296" s="225"/>
      <c r="AY296" s="225"/>
    </row>
    <row r="297" spans="1:51" s="280" customFormat="1">
      <c r="A297" s="233"/>
      <c r="B297" s="218" t="s">
        <v>818</v>
      </c>
      <c r="C297" s="244" t="s">
        <v>69</v>
      </c>
      <c r="D297" s="270" t="s">
        <v>48</v>
      </c>
      <c r="E297" s="246">
        <v>9320</v>
      </c>
      <c r="F297" s="247">
        <v>8000</v>
      </c>
      <c r="G297" s="216">
        <v>0</v>
      </c>
      <c r="H297" s="215" t="s">
        <v>1468</v>
      </c>
      <c r="I297" s="217" t="s">
        <v>1469</v>
      </c>
      <c r="J297" s="147"/>
      <c r="K297" s="226"/>
      <c r="L297" s="226"/>
      <c r="M297" s="226"/>
      <c r="N297" s="226"/>
      <c r="O297" s="226"/>
      <c r="P297" s="226"/>
      <c r="Q297" s="226"/>
      <c r="R297" s="226"/>
      <c r="S297" s="225"/>
      <c r="T297" s="225"/>
      <c r="U297" s="225"/>
      <c r="V297" s="225"/>
      <c r="W297" s="225"/>
      <c r="X297" s="225"/>
      <c r="Y297" s="225"/>
      <c r="Z297" s="225"/>
      <c r="AA297" s="225"/>
      <c r="AB297" s="225"/>
      <c r="AC297" s="225"/>
      <c r="AD297" s="225"/>
      <c r="AE297" s="225"/>
      <c r="AF297" s="225"/>
      <c r="AG297" s="225"/>
      <c r="AH297" s="225"/>
      <c r="AI297" s="225"/>
      <c r="AJ297" s="225"/>
      <c r="AK297" s="225"/>
      <c r="AL297" s="225"/>
      <c r="AM297" s="225"/>
      <c r="AN297" s="225"/>
      <c r="AO297" s="225"/>
      <c r="AP297" s="225"/>
      <c r="AQ297" s="225"/>
      <c r="AR297" s="225"/>
      <c r="AS297" s="225"/>
      <c r="AT297" s="225"/>
      <c r="AU297" s="225"/>
      <c r="AV297" s="225"/>
      <c r="AW297" s="225"/>
      <c r="AX297" s="225"/>
      <c r="AY297" s="225"/>
    </row>
    <row r="298" spans="1:51" s="280" customFormat="1">
      <c r="A298" s="233"/>
      <c r="B298" s="218" t="s">
        <v>819</v>
      </c>
      <c r="C298" s="245" t="s">
        <v>745</v>
      </c>
      <c r="D298" s="270" t="s">
        <v>48</v>
      </c>
      <c r="E298" s="246">
        <v>9320</v>
      </c>
      <c r="F298" s="247">
        <v>8000</v>
      </c>
      <c r="G298" s="216">
        <v>0</v>
      </c>
      <c r="H298" s="215" t="s">
        <v>1468</v>
      </c>
      <c r="I298" s="217" t="s">
        <v>1469</v>
      </c>
      <c r="J298" s="147"/>
      <c r="K298" s="226"/>
      <c r="L298" s="226"/>
      <c r="M298" s="226"/>
      <c r="N298" s="226"/>
      <c r="O298" s="226"/>
      <c r="P298" s="226"/>
      <c r="Q298" s="226"/>
      <c r="R298" s="226"/>
      <c r="S298" s="225"/>
      <c r="T298" s="225"/>
      <c r="U298" s="225"/>
      <c r="V298" s="225"/>
      <c r="W298" s="225"/>
      <c r="X298" s="225"/>
      <c r="Y298" s="225"/>
      <c r="Z298" s="225"/>
      <c r="AA298" s="225"/>
      <c r="AB298" s="225"/>
      <c r="AC298" s="225"/>
      <c r="AD298" s="225"/>
      <c r="AE298" s="225"/>
      <c r="AF298" s="225"/>
      <c r="AG298" s="225"/>
      <c r="AH298" s="225"/>
      <c r="AI298" s="225"/>
      <c r="AJ298" s="225"/>
      <c r="AK298" s="225"/>
      <c r="AL298" s="225"/>
      <c r="AM298" s="225"/>
      <c r="AN298" s="225"/>
      <c r="AO298" s="225"/>
      <c r="AP298" s="225"/>
      <c r="AQ298" s="225"/>
      <c r="AR298" s="225"/>
      <c r="AS298" s="225"/>
      <c r="AT298" s="225"/>
      <c r="AU298" s="225"/>
      <c r="AV298" s="225"/>
      <c r="AW298" s="225"/>
      <c r="AX298" s="225"/>
      <c r="AY298" s="225"/>
    </row>
    <row r="299" spans="1:51" s="280" customFormat="1">
      <c r="A299" s="233"/>
      <c r="B299" s="218" t="s">
        <v>819</v>
      </c>
      <c r="C299" s="245" t="s">
        <v>746</v>
      </c>
      <c r="D299" s="270" t="s">
        <v>48</v>
      </c>
      <c r="E299" s="246">
        <v>9320</v>
      </c>
      <c r="F299" s="247">
        <v>8000</v>
      </c>
      <c r="G299" s="216">
        <v>0</v>
      </c>
      <c r="H299" s="215" t="s">
        <v>1468</v>
      </c>
      <c r="I299" s="217" t="s">
        <v>1469</v>
      </c>
      <c r="J299" s="147"/>
      <c r="K299" s="226"/>
      <c r="L299" s="226"/>
      <c r="M299" s="226"/>
      <c r="N299" s="226"/>
      <c r="O299" s="226"/>
      <c r="P299" s="226"/>
      <c r="Q299" s="226"/>
      <c r="R299" s="226"/>
      <c r="S299" s="225"/>
      <c r="T299" s="225"/>
      <c r="U299" s="225"/>
      <c r="V299" s="225"/>
      <c r="W299" s="225"/>
      <c r="X299" s="225"/>
      <c r="Y299" s="225"/>
      <c r="Z299" s="225"/>
      <c r="AA299" s="225"/>
      <c r="AB299" s="225"/>
      <c r="AC299" s="225"/>
      <c r="AD299" s="225"/>
      <c r="AE299" s="225"/>
      <c r="AF299" s="225"/>
      <c r="AG299" s="225"/>
      <c r="AH299" s="225"/>
      <c r="AI299" s="225"/>
      <c r="AJ299" s="225"/>
      <c r="AK299" s="225"/>
      <c r="AL299" s="225"/>
      <c r="AM299" s="225"/>
      <c r="AN299" s="225"/>
      <c r="AO299" s="225"/>
      <c r="AP299" s="225"/>
      <c r="AQ299" s="225"/>
      <c r="AR299" s="225"/>
      <c r="AS299" s="225"/>
      <c r="AT299" s="225"/>
      <c r="AU299" s="225"/>
      <c r="AV299" s="225"/>
      <c r="AW299" s="225"/>
      <c r="AX299" s="225"/>
      <c r="AY299" s="225"/>
    </row>
    <row r="300" spans="1:51" s="280" customFormat="1">
      <c r="A300" s="233"/>
      <c r="B300" s="218" t="s">
        <v>820</v>
      </c>
      <c r="C300" s="245" t="s">
        <v>747</v>
      </c>
      <c r="D300" s="270" t="s">
        <v>48</v>
      </c>
      <c r="E300" s="246">
        <v>9320</v>
      </c>
      <c r="F300" s="247">
        <v>8000</v>
      </c>
      <c r="G300" s="216">
        <v>0</v>
      </c>
      <c r="H300" s="215" t="s">
        <v>1468</v>
      </c>
      <c r="I300" s="217" t="s">
        <v>1469</v>
      </c>
      <c r="J300" s="147"/>
      <c r="K300" s="226"/>
      <c r="L300" s="226"/>
      <c r="M300" s="226"/>
      <c r="N300" s="226"/>
      <c r="O300" s="226"/>
      <c r="P300" s="226"/>
      <c r="Q300" s="226"/>
      <c r="R300" s="226"/>
      <c r="S300" s="225"/>
      <c r="T300" s="225"/>
      <c r="U300" s="225"/>
      <c r="V300" s="225"/>
      <c r="W300" s="225"/>
      <c r="X300" s="225"/>
      <c r="Y300" s="225"/>
      <c r="Z300" s="225"/>
      <c r="AA300" s="225"/>
      <c r="AB300" s="225"/>
      <c r="AC300" s="225"/>
      <c r="AD300" s="225"/>
      <c r="AE300" s="225"/>
      <c r="AF300" s="225"/>
      <c r="AG300" s="225"/>
      <c r="AH300" s="225"/>
      <c r="AI300" s="225"/>
      <c r="AJ300" s="225"/>
      <c r="AK300" s="225"/>
      <c r="AL300" s="225"/>
      <c r="AM300" s="225"/>
      <c r="AN300" s="225"/>
      <c r="AO300" s="225"/>
      <c r="AP300" s="225"/>
      <c r="AQ300" s="225"/>
      <c r="AR300" s="225"/>
      <c r="AS300" s="225"/>
      <c r="AT300" s="225"/>
      <c r="AU300" s="225"/>
      <c r="AV300" s="225"/>
      <c r="AW300" s="225"/>
      <c r="AX300" s="225"/>
      <c r="AY300" s="225"/>
    </row>
    <row r="301" spans="1:51" s="280" customFormat="1">
      <c r="A301" s="233"/>
      <c r="B301" s="218" t="s">
        <v>821</v>
      </c>
      <c r="C301" s="245" t="s">
        <v>748</v>
      </c>
      <c r="D301" s="270" t="s">
        <v>48</v>
      </c>
      <c r="E301" s="246">
        <v>9320</v>
      </c>
      <c r="F301" s="247">
        <v>8000</v>
      </c>
      <c r="G301" s="216">
        <v>0</v>
      </c>
      <c r="H301" s="215" t="s">
        <v>1468</v>
      </c>
      <c r="I301" s="217" t="s">
        <v>1469</v>
      </c>
      <c r="J301" s="147"/>
      <c r="K301" s="226"/>
      <c r="L301" s="226"/>
      <c r="M301" s="226"/>
      <c r="N301" s="226"/>
      <c r="O301" s="226"/>
      <c r="P301" s="226"/>
      <c r="Q301" s="226"/>
      <c r="R301" s="226"/>
      <c r="S301" s="225"/>
      <c r="T301" s="225"/>
      <c r="U301" s="225"/>
      <c r="V301" s="225"/>
      <c r="W301" s="225"/>
      <c r="X301" s="225"/>
      <c r="Y301" s="225"/>
      <c r="Z301" s="225"/>
      <c r="AA301" s="225"/>
      <c r="AB301" s="225"/>
      <c r="AC301" s="225"/>
      <c r="AD301" s="225"/>
      <c r="AE301" s="225"/>
      <c r="AF301" s="225"/>
      <c r="AG301" s="225"/>
      <c r="AH301" s="225"/>
      <c r="AI301" s="225"/>
      <c r="AJ301" s="225"/>
      <c r="AK301" s="225"/>
      <c r="AL301" s="225"/>
      <c r="AM301" s="225"/>
      <c r="AN301" s="225"/>
      <c r="AO301" s="225"/>
      <c r="AP301" s="225"/>
      <c r="AQ301" s="225"/>
      <c r="AR301" s="225"/>
      <c r="AS301" s="225"/>
      <c r="AT301" s="225"/>
      <c r="AU301" s="225"/>
      <c r="AV301" s="225"/>
      <c r="AW301" s="225"/>
      <c r="AX301" s="225"/>
      <c r="AY301" s="225"/>
    </row>
    <row r="302" spans="1:51" s="280" customFormat="1">
      <c r="A302" s="233"/>
      <c r="B302" s="218" t="s">
        <v>134</v>
      </c>
      <c r="C302" s="729" t="s">
        <v>63</v>
      </c>
      <c r="D302" s="220"/>
      <c r="E302" s="254"/>
      <c r="F302" s="254"/>
      <c r="G302" s="241"/>
      <c r="H302" s="730"/>
      <c r="I302" s="253"/>
      <c r="J302" s="147"/>
      <c r="K302" s="226"/>
      <c r="L302" s="226"/>
      <c r="M302" s="226"/>
      <c r="N302" s="226"/>
      <c r="O302" s="226"/>
      <c r="P302" s="226"/>
      <c r="Q302" s="226"/>
      <c r="R302" s="226"/>
      <c r="S302" s="225"/>
      <c r="T302" s="225"/>
      <c r="U302" s="225"/>
      <c r="V302" s="225"/>
      <c r="W302" s="225"/>
      <c r="X302" s="225"/>
      <c r="Y302" s="225"/>
      <c r="Z302" s="225"/>
      <c r="AA302" s="225"/>
      <c r="AB302" s="225"/>
      <c r="AC302" s="225"/>
      <c r="AD302" s="225"/>
      <c r="AE302" s="225"/>
      <c r="AF302" s="225"/>
      <c r="AG302" s="225"/>
      <c r="AH302" s="225"/>
      <c r="AI302" s="225"/>
      <c r="AJ302" s="225"/>
      <c r="AK302" s="225"/>
      <c r="AL302" s="225"/>
      <c r="AM302" s="225"/>
      <c r="AN302" s="225"/>
      <c r="AO302" s="225"/>
      <c r="AP302" s="225"/>
      <c r="AQ302" s="225"/>
      <c r="AR302" s="225"/>
      <c r="AS302" s="225"/>
      <c r="AT302" s="225"/>
      <c r="AU302" s="225"/>
      <c r="AV302" s="225"/>
      <c r="AW302" s="225"/>
      <c r="AX302" s="225"/>
      <c r="AY302" s="225"/>
    </row>
    <row r="303" spans="1:51" s="280" customFormat="1">
      <c r="A303" s="233"/>
      <c r="B303" s="859" t="s">
        <v>801</v>
      </c>
      <c r="C303" s="242" t="s">
        <v>134</v>
      </c>
      <c r="D303" s="220" t="s">
        <v>134</v>
      </c>
      <c r="E303" s="254"/>
      <c r="F303" s="254"/>
      <c r="G303" s="241"/>
      <c r="H303" s="730"/>
      <c r="I303" s="253"/>
      <c r="J303" s="147"/>
      <c r="K303" s="226"/>
      <c r="L303" s="226"/>
      <c r="M303" s="226"/>
      <c r="N303" s="226"/>
      <c r="O303" s="226"/>
      <c r="P303" s="226"/>
      <c r="Q303" s="226"/>
      <c r="R303" s="226"/>
      <c r="S303" s="225"/>
      <c r="T303" s="225"/>
      <c r="U303" s="225"/>
      <c r="V303" s="225"/>
      <c r="W303" s="225"/>
      <c r="X303" s="225"/>
      <c r="Y303" s="225"/>
      <c r="Z303" s="225"/>
      <c r="AA303" s="225"/>
      <c r="AB303" s="225"/>
      <c r="AC303" s="225"/>
      <c r="AD303" s="225"/>
      <c r="AE303" s="225"/>
      <c r="AF303" s="225"/>
      <c r="AG303" s="225"/>
      <c r="AH303" s="225"/>
      <c r="AI303" s="225"/>
      <c r="AJ303" s="225"/>
      <c r="AK303" s="225"/>
      <c r="AL303" s="225"/>
      <c r="AM303" s="225"/>
      <c r="AN303" s="225"/>
      <c r="AO303" s="225"/>
      <c r="AP303" s="225"/>
      <c r="AQ303" s="225"/>
      <c r="AR303" s="225"/>
      <c r="AS303" s="225"/>
      <c r="AT303" s="225"/>
      <c r="AU303" s="225"/>
      <c r="AV303" s="225"/>
      <c r="AW303" s="225"/>
      <c r="AX303" s="225"/>
      <c r="AY303" s="225"/>
    </row>
    <row r="304" spans="1:51" s="280" customFormat="1">
      <c r="A304" s="233"/>
      <c r="B304" s="218" t="s">
        <v>754</v>
      </c>
      <c r="C304" s="244" t="s">
        <v>67</v>
      </c>
      <c r="D304" s="245" t="s">
        <v>48</v>
      </c>
      <c r="E304" s="246">
        <v>9320</v>
      </c>
      <c r="F304" s="247">
        <v>4000</v>
      </c>
      <c r="G304" s="236">
        <v>8</v>
      </c>
      <c r="H304" s="768"/>
      <c r="I304" s="249">
        <f t="shared" ref="I304:I308" si="25">G304*H304</f>
        <v>0</v>
      </c>
      <c r="J304" s="147"/>
      <c r="K304" s="226"/>
      <c r="L304" s="226"/>
      <c r="M304" s="226"/>
      <c r="N304" s="226"/>
      <c r="O304" s="226"/>
      <c r="P304" s="226"/>
      <c r="Q304" s="226"/>
      <c r="R304" s="226"/>
      <c r="S304" s="225"/>
      <c r="T304" s="225"/>
      <c r="U304" s="225"/>
      <c r="V304" s="225"/>
      <c r="W304" s="225"/>
      <c r="X304" s="225"/>
      <c r="Y304" s="225"/>
      <c r="Z304" s="225"/>
      <c r="AA304" s="225"/>
      <c r="AB304" s="225"/>
      <c r="AC304" s="225"/>
      <c r="AD304" s="225"/>
      <c r="AE304" s="225"/>
      <c r="AF304" s="225"/>
      <c r="AG304" s="225"/>
      <c r="AH304" s="225"/>
      <c r="AI304" s="225"/>
      <c r="AJ304" s="225"/>
      <c r="AK304" s="225"/>
      <c r="AL304" s="225"/>
      <c r="AM304" s="225"/>
      <c r="AN304" s="225"/>
      <c r="AO304" s="225"/>
      <c r="AP304" s="225"/>
      <c r="AQ304" s="225"/>
      <c r="AR304" s="225"/>
      <c r="AS304" s="225"/>
      <c r="AT304" s="225"/>
      <c r="AU304" s="225"/>
      <c r="AV304" s="225"/>
      <c r="AW304" s="225"/>
      <c r="AX304" s="225"/>
      <c r="AY304" s="225"/>
    </row>
    <row r="305" spans="1:51" s="280" customFormat="1">
      <c r="A305" s="233"/>
      <c r="B305" s="218" t="s">
        <v>755</v>
      </c>
      <c r="C305" s="244" t="s">
        <v>67</v>
      </c>
      <c r="D305" s="245" t="s">
        <v>48</v>
      </c>
      <c r="E305" s="246">
        <v>9320</v>
      </c>
      <c r="F305" s="247">
        <v>4000</v>
      </c>
      <c r="G305" s="236">
        <v>8</v>
      </c>
      <c r="H305" s="768"/>
      <c r="I305" s="249">
        <f t="shared" si="25"/>
        <v>0</v>
      </c>
      <c r="J305" s="147"/>
      <c r="K305" s="226"/>
      <c r="L305" s="226"/>
      <c r="M305" s="226"/>
      <c r="N305" s="226"/>
      <c r="O305" s="226"/>
      <c r="P305" s="226"/>
      <c r="Q305" s="226"/>
      <c r="R305" s="226"/>
      <c r="S305" s="225"/>
      <c r="T305" s="225"/>
      <c r="U305" s="225"/>
      <c r="V305" s="225"/>
      <c r="W305" s="225"/>
      <c r="X305" s="225"/>
      <c r="Y305" s="225"/>
      <c r="Z305" s="225"/>
      <c r="AA305" s="225"/>
      <c r="AB305" s="225"/>
      <c r="AC305" s="225"/>
      <c r="AD305" s="225"/>
      <c r="AE305" s="225"/>
      <c r="AF305" s="225"/>
      <c r="AG305" s="225"/>
      <c r="AH305" s="225"/>
      <c r="AI305" s="225"/>
      <c r="AJ305" s="225"/>
      <c r="AK305" s="225"/>
      <c r="AL305" s="225"/>
      <c r="AM305" s="225"/>
      <c r="AN305" s="225"/>
      <c r="AO305" s="225"/>
      <c r="AP305" s="225"/>
      <c r="AQ305" s="225"/>
      <c r="AR305" s="225"/>
      <c r="AS305" s="225"/>
      <c r="AT305" s="225"/>
      <c r="AU305" s="225"/>
      <c r="AV305" s="225"/>
      <c r="AW305" s="225"/>
      <c r="AX305" s="225"/>
      <c r="AY305" s="225"/>
    </row>
    <row r="306" spans="1:51" s="280" customFormat="1">
      <c r="A306" s="233"/>
      <c r="B306" s="218" t="s">
        <v>752</v>
      </c>
      <c r="C306" s="244" t="s">
        <v>71</v>
      </c>
      <c r="D306" s="245" t="s">
        <v>48</v>
      </c>
      <c r="E306" s="246">
        <v>9320</v>
      </c>
      <c r="F306" s="247">
        <v>4000</v>
      </c>
      <c r="G306" s="236">
        <v>8</v>
      </c>
      <c r="H306" s="768"/>
      <c r="I306" s="249">
        <f t="shared" si="25"/>
        <v>0</v>
      </c>
      <c r="J306" s="147"/>
      <c r="K306" s="226"/>
      <c r="L306" s="226"/>
      <c r="M306" s="226"/>
      <c r="N306" s="226"/>
      <c r="O306" s="226"/>
      <c r="P306" s="226"/>
      <c r="Q306" s="226"/>
      <c r="R306" s="226"/>
      <c r="S306" s="225"/>
      <c r="T306" s="225"/>
      <c r="U306" s="225"/>
      <c r="V306" s="225"/>
      <c r="W306" s="225"/>
      <c r="X306" s="225"/>
      <c r="Y306" s="225"/>
      <c r="Z306" s="225"/>
      <c r="AA306" s="225"/>
      <c r="AB306" s="225"/>
      <c r="AC306" s="225"/>
      <c r="AD306" s="225"/>
      <c r="AE306" s="225"/>
      <c r="AF306" s="225"/>
      <c r="AG306" s="225"/>
      <c r="AH306" s="225"/>
      <c r="AI306" s="225"/>
      <c r="AJ306" s="225"/>
      <c r="AK306" s="225"/>
      <c r="AL306" s="225"/>
      <c r="AM306" s="225"/>
      <c r="AN306" s="225"/>
      <c r="AO306" s="225"/>
      <c r="AP306" s="225"/>
      <c r="AQ306" s="225"/>
      <c r="AR306" s="225"/>
      <c r="AS306" s="225"/>
      <c r="AT306" s="225"/>
      <c r="AU306" s="225"/>
      <c r="AV306" s="225"/>
      <c r="AW306" s="225"/>
      <c r="AX306" s="225"/>
      <c r="AY306" s="225"/>
    </row>
    <row r="307" spans="1:51" s="280" customFormat="1">
      <c r="A307" s="233"/>
      <c r="B307" s="218" t="s">
        <v>753</v>
      </c>
      <c r="C307" s="244" t="s">
        <v>68</v>
      </c>
      <c r="D307" s="245" t="s">
        <v>48</v>
      </c>
      <c r="E307" s="246">
        <v>9320</v>
      </c>
      <c r="F307" s="247">
        <v>4000</v>
      </c>
      <c r="G307" s="236">
        <v>8</v>
      </c>
      <c r="H307" s="768"/>
      <c r="I307" s="249">
        <f t="shared" si="25"/>
        <v>0</v>
      </c>
      <c r="J307" s="147"/>
      <c r="K307" s="226"/>
      <c r="L307" s="226"/>
      <c r="M307" s="226"/>
      <c r="N307" s="226"/>
      <c r="O307" s="226"/>
      <c r="P307" s="226"/>
      <c r="Q307" s="226"/>
      <c r="R307" s="226"/>
      <c r="S307" s="225"/>
      <c r="T307" s="225"/>
      <c r="U307" s="225"/>
      <c r="V307" s="225"/>
      <c r="W307" s="225"/>
      <c r="X307" s="225"/>
      <c r="Y307" s="225"/>
      <c r="Z307" s="225"/>
      <c r="AA307" s="225"/>
      <c r="AB307" s="225"/>
      <c r="AC307" s="225"/>
      <c r="AD307" s="225"/>
      <c r="AE307" s="225"/>
      <c r="AF307" s="225"/>
      <c r="AG307" s="225"/>
      <c r="AH307" s="225"/>
      <c r="AI307" s="225"/>
      <c r="AJ307" s="225"/>
      <c r="AK307" s="225"/>
      <c r="AL307" s="225"/>
      <c r="AM307" s="225"/>
      <c r="AN307" s="225"/>
      <c r="AO307" s="225"/>
      <c r="AP307" s="225"/>
      <c r="AQ307" s="225"/>
      <c r="AR307" s="225"/>
      <c r="AS307" s="225"/>
      <c r="AT307" s="225"/>
      <c r="AU307" s="225"/>
      <c r="AV307" s="225"/>
      <c r="AW307" s="225"/>
      <c r="AX307" s="225"/>
      <c r="AY307" s="225"/>
    </row>
    <row r="308" spans="1:51" s="280" customFormat="1">
      <c r="A308" s="233"/>
      <c r="B308" s="218" t="s">
        <v>440</v>
      </c>
      <c r="C308" s="244" t="s">
        <v>72</v>
      </c>
      <c r="D308" s="245" t="s">
        <v>48</v>
      </c>
      <c r="E308" s="246">
        <v>9320</v>
      </c>
      <c r="F308" s="247">
        <v>4000</v>
      </c>
      <c r="G308" s="236">
        <v>8</v>
      </c>
      <c r="H308" s="768"/>
      <c r="I308" s="249">
        <f t="shared" si="25"/>
        <v>0</v>
      </c>
      <c r="J308" s="147"/>
      <c r="K308" s="226"/>
      <c r="L308" s="226"/>
      <c r="M308" s="226"/>
      <c r="N308" s="226"/>
      <c r="O308" s="226"/>
      <c r="P308" s="226"/>
      <c r="Q308" s="226"/>
      <c r="R308" s="226"/>
      <c r="S308" s="225"/>
      <c r="T308" s="225"/>
      <c r="U308" s="225"/>
      <c r="V308" s="225"/>
      <c r="W308" s="225"/>
      <c r="X308" s="225"/>
      <c r="Y308" s="225"/>
      <c r="Z308" s="225"/>
      <c r="AA308" s="225"/>
      <c r="AB308" s="225"/>
      <c r="AC308" s="225"/>
      <c r="AD308" s="225"/>
      <c r="AE308" s="225"/>
      <c r="AF308" s="225"/>
      <c r="AG308" s="225"/>
      <c r="AH308" s="225"/>
      <c r="AI308" s="225"/>
      <c r="AJ308" s="225"/>
      <c r="AK308" s="225"/>
      <c r="AL308" s="225"/>
      <c r="AM308" s="225"/>
      <c r="AN308" s="225"/>
      <c r="AO308" s="225"/>
      <c r="AP308" s="225"/>
      <c r="AQ308" s="225"/>
      <c r="AR308" s="225"/>
      <c r="AS308" s="225"/>
      <c r="AT308" s="225"/>
      <c r="AU308" s="225"/>
      <c r="AV308" s="225"/>
      <c r="AW308" s="225"/>
      <c r="AX308" s="225"/>
      <c r="AY308" s="225"/>
    </row>
    <row r="309" spans="1:51" s="280" customFormat="1">
      <c r="A309" s="233"/>
      <c r="B309" s="218" t="s">
        <v>444</v>
      </c>
      <c r="C309" s="244" t="s">
        <v>832</v>
      </c>
      <c r="D309" s="245" t="s">
        <v>48</v>
      </c>
      <c r="E309" s="246">
        <v>9320</v>
      </c>
      <c r="F309" s="247">
        <v>2500</v>
      </c>
      <c r="G309" s="216">
        <v>0</v>
      </c>
      <c r="H309" s="215" t="s">
        <v>1468</v>
      </c>
      <c r="I309" s="217" t="s">
        <v>1469</v>
      </c>
      <c r="J309" s="147"/>
      <c r="K309" s="226"/>
      <c r="L309" s="226"/>
      <c r="M309" s="226"/>
      <c r="N309" s="226"/>
      <c r="O309" s="226"/>
      <c r="P309" s="226"/>
      <c r="Q309" s="226"/>
      <c r="R309" s="226"/>
      <c r="S309" s="225"/>
      <c r="T309" s="225"/>
      <c r="U309" s="225"/>
      <c r="V309" s="225"/>
      <c r="W309" s="225"/>
      <c r="X309" s="225"/>
      <c r="Y309" s="225"/>
      <c r="Z309" s="225"/>
      <c r="AA309" s="225"/>
      <c r="AB309" s="225"/>
      <c r="AC309" s="225"/>
      <c r="AD309" s="225"/>
      <c r="AE309" s="225"/>
      <c r="AF309" s="225"/>
      <c r="AG309" s="225"/>
      <c r="AH309" s="225"/>
      <c r="AI309" s="225"/>
      <c r="AJ309" s="225"/>
      <c r="AK309" s="225"/>
      <c r="AL309" s="225"/>
      <c r="AM309" s="225"/>
      <c r="AN309" s="225"/>
      <c r="AO309" s="225"/>
      <c r="AP309" s="225"/>
      <c r="AQ309" s="225"/>
      <c r="AR309" s="225"/>
      <c r="AS309" s="225"/>
      <c r="AT309" s="225"/>
      <c r="AU309" s="225"/>
      <c r="AV309" s="225"/>
      <c r="AW309" s="225"/>
      <c r="AX309" s="225"/>
      <c r="AY309" s="225"/>
    </row>
    <row r="310" spans="1:51" s="280" customFormat="1">
      <c r="A310" s="233"/>
      <c r="B310" s="218" t="s">
        <v>749</v>
      </c>
      <c r="C310" s="244" t="s">
        <v>832</v>
      </c>
      <c r="D310" s="245" t="s">
        <v>48</v>
      </c>
      <c r="E310" s="246">
        <v>9320</v>
      </c>
      <c r="F310" s="247">
        <v>2500</v>
      </c>
      <c r="G310" s="216">
        <v>0</v>
      </c>
      <c r="H310" s="215" t="s">
        <v>1468</v>
      </c>
      <c r="I310" s="217" t="s">
        <v>1469</v>
      </c>
      <c r="J310" s="147"/>
      <c r="K310" s="226"/>
      <c r="L310" s="226"/>
      <c r="M310" s="226"/>
      <c r="N310" s="226"/>
      <c r="O310" s="226"/>
      <c r="P310" s="226"/>
      <c r="Q310" s="226"/>
      <c r="R310" s="226"/>
      <c r="S310" s="225"/>
      <c r="T310" s="225"/>
      <c r="U310" s="225"/>
      <c r="V310" s="225"/>
      <c r="W310" s="225"/>
      <c r="X310" s="225"/>
      <c r="Y310" s="225"/>
      <c r="Z310" s="225"/>
      <c r="AA310" s="225"/>
      <c r="AB310" s="225"/>
      <c r="AC310" s="225"/>
      <c r="AD310" s="225"/>
      <c r="AE310" s="225"/>
      <c r="AF310" s="225"/>
      <c r="AG310" s="225"/>
      <c r="AH310" s="225"/>
      <c r="AI310" s="225"/>
      <c r="AJ310" s="225"/>
      <c r="AK310" s="225"/>
      <c r="AL310" s="225"/>
      <c r="AM310" s="225"/>
      <c r="AN310" s="225"/>
      <c r="AO310" s="225"/>
      <c r="AP310" s="225"/>
      <c r="AQ310" s="225"/>
      <c r="AR310" s="225"/>
      <c r="AS310" s="225"/>
      <c r="AT310" s="225"/>
      <c r="AU310" s="225"/>
      <c r="AV310" s="225"/>
      <c r="AW310" s="225"/>
      <c r="AX310" s="225"/>
      <c r="AY310" s="225"/>
    </row>
    <row r="311" spans="1:51" s="280" customFormat="1">
      <c r="A311" s="233"/>
      <c r="B311" s="218" t="s">
        <v>441</v>
      </c>
      <c r="C311" s="244" t="s">
        <v>73</v>
      </c>
      <c r="D311" s="331" t="s">
        <v>48</v>
      </c>
      <c r="E311" s="246">
        <v>9320</v>
      </c>
      <c r="F311" s="247">
        <v>8000</v>
      </c>
      <c r="G311" s="236">
        <v>1</v>
      </c>
      <c r="H311" s="768"/>
      <c r="I311" s="249">
        <f t="shared" ref="I311:I312" si="26">G311*H311</f>
        <v>0</v>
      </c>
      <c r="J311" s="147"/>
      <c r="K311" s="226"/>
      <c r="L311" s="226"/>
      <c r="M311" s="226"/>
      <c r="N311" s="226"/>
      <c r="O311" s="226"/>
      <c r="P311" s="226"/>
      <c r="Q311" s="226"/>
      <c r="R311" s="226"/>
      <c r="S311" s="225"/>
      <c r="T311" s="225"/>
      <c r="U311" s="225"/>
      <c r="V311" s="225"/>
      <c r="W311" s="225"/>
      <c r="X311" s="225"/>
      <c r="Y311" s="225"/>
      <c r="Z311" s="225"/>
      <c r="AA311" s="225"/>
      <c r="AB311" s="225"/>
      <c r="AC311" s="225"/>
      <c r="AD311" s="225"/>
      <c r="AE311" s="225"/>
      <c r="AF311" s="225"/>
      <c r="AG311" s="225"/>
      <c r="AH311" s="225"/>
      <c r="AI311" s="225"/>
      <c r="AJ311" s="225"/>
      <c r="AK311" s="225"/>
      <c r="AL311" s="225"/>
      <c r="AM311" s="225"/>
      <c r="AN311" s="225"/>
      <c r="AO311" s="225"/>
      <c r="AP311" s="225"/>
      <c r="AQ311" s="225"/>
      <c r="AR311" s="225"/>
      <c r="AS311" s="225"/>
      <c r="AT311" s="225"/>
      <c r="AU311" s="225"/>
      <c r="AV311" s="225"/>
      <c r="AW311" s="225"/>
      <c r="AX311" s="225"/>
      <c r="AY311" s="225"/>
    </row>
    <row r="312" spans="1:51" s="280" customFormat="1" ht="55.2">
      <c r="A312" s="233"/>
      <c r="B312" s="218" t="s">
        <v>751</v>
      </c>
      <c r="C312" s="857" t="s">
        <v>750</v>
      </c>
      <c r="D312" s="245" t="s">
        <v>643</v>
      </c>
      <c r="E312" s="246">
        <v>57591</v>
      </c>
      <c r="F312" s="247">
        <v>400</v>
      </c>
      <c r="G312" s="236">
        <v>100</v>
      </c>
      <c r="H312" s="768"/>
      <c r="I312" s="249">
        <f t="shared" si="26"/>
        <v>0</v>
      </c>
      <c r="J312" s="147"/>
      <c r="K312" s="226"/>
      <c r="L312" s="226"/>
      <c r="M312" s="226"/>
      <c r="N312" s="226"/>
      <c r="O312" s="226"/>
      <c r="P312" s="226"/>
      <c r="Q312" s="226"/>
      <c r="R312" s="226"/>
      <c r="S312" s="225"/>
      <c r="T312" s="225"/>
      <c r="U312" s="225"/>
      <c r="V312" s="225"/>
      <c r="W312" s="225"/>
      <c r="X312" s="225"/>
      <c r="Y312" s="225"/>
      <c r="Z312" s="225"/>
      <c r="AA312" s="225"/>
      <c r="AB312" s="225"/>
      <c r="AC312" s="225"/>
      <c r="AD312" s="225"/>
      <c r="AE312" s="225"/>
      <c r="AF312" s="225"/>
      <c r="AG312" s="225"/>
      <c r="AH312" s="225"/>
      <c r="AI312" s="225"/>
      <c r="AJ312" s="225"/>
      <c r="AK312" s="225"/>
      <c r="AL312" s="225"/>
      <c r="AM312" s="225"/>
      <c r="AN312" s="225"/>
      <c r="AO312" s="225"/>
      <c r="AP312" s="225"/>
      <c r="AQ312" s="225"/>
      <c r="AR312" s="225"/>
      <c r="AS312" s="225"/>
      <c r="AT312" s="225"/>
      <c r="AU312" s="225"/>
      <c r="AV312" s="225"/>
      <c r="AW312" s="225"/>
      <c r="AX312" s="225"/>
      <c r="AY312" s="225"/>
    </row>
    <row r="313" spans="1:51" s="280" customFormat="1">
      <c r="A313" s="233"/>
      <c r="B313" s="218" t="s">
        <v>134</v>
      </c>
      <c r="C313" s="729" t="s">
        <v>74</v>
      </c>
      <c r="D313" s="225"/>
      <c r="E313" s="250"/>
      <c r="F313" s="243"/>
      <c r="G313" s="241"/>
      <c r="H313" s="730"/>
      <c r="I313" s="253"/>
      <c r="J313" s="147"/>
      <c r="K313" s="226"/>
      <c r="L313" s="226"/>
      <c r="M313" s="226"/>
      <c r="N313" s="226"/>
      <c r="O313" s="226"/>
      <c r="P313" s="226"/>
      <c r="Q313" s="226"/>
      <c r="R313" s="226"/>
      <c r="S313" s="225"/>
      <c r="T313" s="225"/>
      <c r="U313" s="225"/>
      <c r="V313" s="225"/>
      <c r="W313" s="225"/>
      <c r="X313" s="225"/>
      <c r="Y313" s="225"/>
      <c r="Z313" s="225"/>
      <c r="AA313" s="225"/>
      <c r="AB313" s="225"/>
      <c r="AC313" s="225"/>
      <c r="AD313" s="225"/>
      <c r="AE313" s="225"/>
      <c r="AF313" s="225"/>
      <c r="AG313" s="225"/>
      <c r="AH313" s="225"/>
      <c r="AI313" s="225"/>
      <c r="AJ313" s="225"/>
      <c r="AK313" s="225"/>
      <c r="AL313" s="225"/>
      <c r="AM313" s="225"/>
      <c r="AN313" s="225"/>
      <c r="AO313" s="225"/>
      <c r="AP313" s="225"/>
      <c r="AQ313" s="225"/>
      <c r="AR313" s="225"/>
      <c r="AS313" s="225"/>
      <c r="AT313" s="225"/>
      <c r="AU313" s="225"/>
      <c r="AV313" s="225"/>
      <c r="AW313" s="225"/>
      <c r="AX313" s="225"/>
      <c r="AY313" s="225"/>
    </row>
    <row r="314" spans="1:51" s="280" customFormat="1">
      <c r="A314" s="233"/>
      <c r="B314" s="221" t="s">
        <v>802</v>
      </c>
      <c r="C314" s="242"/>
      <c r="D314" s="220" t="s">
        <v>134</v>
      </c>
      <c r="E314" s="254"/>
      <c r="F314" s="254"/>
      <c r="G314" s="241"/>
      <c r="H314" s="730"/>
      <c r="I314" s="253"/>
      <c r="J314" s="147"/>
      <c r="K314" s="226"/>
      <c r="L314" s="226"/>
      <c r="M314" s="226"/>
      <c r="N314" s="226"/>
      <c r="O314" s="226"/>
      <c r="P314" s="226"/>
      <c r="Q314" s="226"/>
      <c r="R314" s="226"/>
      <c r="S314" s="225"/>
      <c r="T314" s="225"/>
      <c r="U314" s="225"/>
      <c r="V314" s="225"/>
      <c r="W314" s="225"/>
      <c r="X314" s="225"/>
      <c r="Y314" s="225"/>
      <c r="Z314" s="225"/>
      <c r="AA314" s="225"/>
      <c r="AB314" s="225"/>
      <c r="AC314" s="225"/>
      <c r="AD314" s="225"/>
      <c r="AE314" s="225"/>
      <c r="AF314" s="225"/>
      <c r="AG314" s="225"/>
      <c r="AH314" s="225"/>
      <c r="AI314" s="225"/>
      <c r="AJ314" s="225"/>
      <c r="AK314" s="225"/>
      <c r="AL314" s="225"/>
      <c r="AM314" s="225"/>
      <c r="AN314" s="225"/>
      <c r="AO314" s="225"/>
      <c r="AP314" s="225"/>
      <c r="AQ314" s="225"/>
      <c r="AR314" s="225"/>
      <c r="AS314" s="225"/>
      <c r="AT314" s="225"/>
      <c r="AU314" s="225"/>
      <c r="AV314" s="225"/>
      <c r="AW314" s="225"/>
      <c r="AX314" s="225"/>
      <c r="AY314" s="225"/>
    </row>
    <row r="315" spans="1:51" s="280" customFormat="1">
      <c r="A315" s="233"/>
      <c r="B315" s="218" t="s">
        <v>433</v>
      </c>
      <c r="C315" s="244" t="s">
        <v>56</v>
      </c>
      <c r="D315" s="245" t="s">
        <v>48</v>
      </c>
      <c r="E315" s="246">
        <v>9320</v>
      </c>
      <c r="F315" s="247">
        <v>4000</v>
      </c>
      <c r="G315" s="236">
        <v>2</v>
      </c>
      <c r="H315" s="768"/>
      <c r="I315" s="249">
        <f t="shared" ref="I315:I318" si="27">G315*H315</f>
        <v>0</v>
      </c>
      <c r="J315" s="147"/>
      <c r="K315" s="226"/>
      <c r="L315" s="226"/>
      <c r="M315" s="226"/>
      <c r="N315" s="226"/>
      <c r="O315" s="226"/>
      <c r="P315" s="226"/>
      <c r="Q315" s="226"/>
      <c r="R315" s="226"/>
      <c r="S315" s="225"/>
      <c r="T315" s="225"/>
      <c r="U315" s="225"/>
      <c r="V315" s="225"/>
      <c r="W315" s="225"/>
      <c r="X315" s="225"/>
      <c r="Y315" s="225"/>
      <c r="Z315" s="225"/>
      <c r="AA315" s="225"/>
      <c r="AB315" s="225"/>
      <c r="AC315" s="225"/>
      <c r="AD315" s="225"/>
      <c r="AE315" s="225"/>
      <c r="AF315" s="225"/>
      <c r="AG315" s="225"/>
      <c r="AH315" s="225"/>
      <c r="AI315" s="225"/>
      <c r="AJ315" s="225"/>
      <c r="AK315" s="225"/>
      <c r="AL315" s="225"/>
      <c r="AM315" s="225"/>
      <c r="AN315" s="225"/>
      <c r="AO315" s="225"/>
      <c r="AP315" s="225"/>
      <c r="AQ315" s="225"/>
      <c r="AR315" s="225"/>
      <c r="AS315" s="225"/>
      <c r="AT315" s="225"/>
      <c r="AU315" s="225"/>
      <c r="AV315" s="225"/>
      <c r="AW315" s="225"/>
      <c r="AX315" s="225"/>
      <c r="AY315" s="225"/>
    </row>
    <row r="316" spans="1:51" s="280" customFormat="1">
      <c r="A316" s="233"/>
      <c r="B316" s="218" t="s">
        <v>434</v>
      </c>
      <c r="C316" s="244" t="s">
        <v>57</v>
      </c>
      <c r="D316" s="245" t="s">
        <v>48</v>
      </c>
      <c r="E316" s="246">
        <v>9320</v>
      </c>
      <c r="F316" s="247">
        <v>4000</v>
      </c>
      <c r="G316" s="236">
        <v>2</v>
      </c>
      <c r="H316" s="768"/>
      <c r="I316" s="249">
        <f t="shared" si="27"/>
        <v>0</v>
      </c>
      <c r="J316" s="147"/>
      <c r="K316" s="226"/>
      <c r="L316" s="226"/>
      <c r="M316" s="226"/>
      <c r="N316" s="226"/>
      <c r="O316" s="226"/>
      <c r="P316" s="226"/>
      <c r="Q316" s="226"/>
      <c r="R316" s="226"/>
      <c r="S316" s="225"/>
      <c r="T316" s="225"/>
      <c r="U316" s="225"/>
      <c r="V316" s="225"/>
      <c r="W316" s="225"/>
      <c r="X316" s="225"/>
      <c r="Y316" s="225"/>
      <c r="Z316" s="225"/>
      <c r="AA316" s="225"/>
      <c r="AB316" s="225"/>
      <c r="AC316" s="225"/>
      <c r="AD316" s="225"/>
      <c r="AE316" s="225"/>
      <c r="AF316" s="225"/>
      <c r="AG316" s="225"/>
      <c r="AH316" s="225"/>
      <c r="AI316" s="225"/>
      <c r="AJ316" s="225"/>
      <c r="AK316" s="225"/>
      <c r="AL316" s="225"/>
      <c r="AM316" s="225"/>
      <c r="AN316" s="225"/>
      <c r="AO316" s="225"/>
      <c r="AP316" s="225"/>
      <c r="AQ316" s="225"/>
      <c r="AR316" s="225"/>
      <c r="AS316" s="225"/>
      <c r="AT316" s="225"/>
      <c r="AU316" s="225"/>
      <c r="AV316" s="225"/>
      <c r="AW316" s="225"/>
      <c r="AX316" s="225"/>
      <c r="AY316" s="225"/>
    </row>
    <row r="317" spans="1:51" s="280" customFormat="1">
      <c r="A317" s="233"/>
      <c r="B317" s="218" t="s">
        <v>435</v>
      </c>
      <c r="C317" s="244" t="s">
        <v>58</v>
      </c>
      <c r="D317" s="245" t="s">
        <v>48</v>
      </c>
      <c r="E317" s="246">
        <v>9320</v>
      </c>
      <c r="F317" s="247">
        <v>4000</v>
      </c>
      <c r="G317" s="236">
        <v>2</v>
      </c>
      <c r="H317" s="768"/>
      <c r="I317" s="249">
        <f t="shared" si="27"/>
        <v>0</v>
      </c>
      <c r="J317" s="147"/>
      <c r="K317" s="226"/>
      <c r="L317" s="226"/>
      <c r="M317" s="226"/>
      <c r="N317" s="226"/>
      <c r="O317" s="226"/>
      <c r="P317" s="226"/>
      <c r="Q317" s="226"/>
      <c r="R317" s="226"/>
      <c r="S317" s="225"/>
      <c r="T317" s="225"/>
      <c r="U317" s="225"/>
      <c r="V317" s="225"/>
      <c r="W317" s="225"/>
      <c r="X317" s="225"/>
      <c r="Y317" s="225"/>
      <c r="Z317" s="225"/>
      <c r="AA317" s="225"/>
      <c r="AB317" s="225"/>
      <c r="AC317" s="225"/>
      <c r="AD317" s="225"/>
      <c r="AE317" s="225"/>
      <c r="AF317" s="225"/>
      <c r="AG317" s="225"/>
      <c r="AH317" s="225"/>
      <c r="AI317" s="225"/>
      <c r="AJ317" s="225"/>
      <c r="AK317" s="225"/>
      <c r="AL317" s="225"/>
      <c r="AM317" s="225"/>
      <c r="AN317" s="225"/>
      <c r="AO317" s="225"/>
      <c r="AP317" s="225"/>
      <c r="AQ317" s="225"/>
      <c r="AR317" s="225"/>
      <c r="AS317" s="225"/>
      <c r="AT317" s="225"/>
      <c r="AU317" s="225"/>
      <c r="AV317" s="225"/>
      <c r="AW317" s="225"/>
      <c r="AX317" s="225"/>
      <c r="AY317" s="225"/>
    </row>
    <row r="318" spans="1:51" s="280" customFormat="1">
      <c r="A318" s="233"/>
      <c r="B318" s="218" t="s">
        <v>436</v>
      </c>
      <c r="C318" s="244" t="s">
        <v>59</v>
      </c>
      <c r="D318" s="245" t="s">
        <v>48</v>
      </c>
      <c r="E318" s="246">
        <v>9320</v>
      </c>
      <c r="F318" s="247">
        <v>4000</v>
      </c>
      <c r="G318" s="236">
        <v>1</v>
      </c>
      <c r="H318" s="768"/>
      <c r="I318" s="249">
        <f t="shared" si="27"/>
        <v>0</v>
      </c>
      <c r="J318" s="147"/>
      <c r="K318" s="226"/>
      <c r="L318" s="226"/>
      <c r="M318" s="226"/>
      <c r="N318" s="226"/>
      <c r="O318" s="226"/>
      <c r="P318" s="226"/>
      <c r="Q318" s="226"/>
      <c r="R318" s="226"/>
      <c r="S318" s="225"/>
      <c r="T318" s="225"/>
      <c r="U318" s="225"/>
      <c r="V318" s="225"/>
      <c r="W318" s="225"/>
      <c r="X318" s="225"/>
      <c r="Y318" s="225"/>
      <c r="Z318" s="225"/>
      <c r="AA318" s="225"/>
      <c r="AB318" s="225"/>
      <c r="AC318" s="225"/>
      <c r="AD318" s="225"/>
      <c r="AE318" s="225"/>
      <c r="AF318" s="225"/>
      <c r="AG318" s="225"/>
      <c r="AH318" s="225"/>
      <c r="AI318" s="225"/>
      <c r="AJ318" s="225"/>
      <c r="AK318" s="225"/>
      <c r="AL318" s="225"/>
      <c r="AM318" s="225"/>
      <c r="AN318" s="225"/>
      <c r="AO318" s="225"/>
      <c r="AP318" s="225"/>
      <c r="AQ318" s="225"/>
      <c r="AR318" s="225"/>
      <c r="AS318" s="225"/>
      <c r="AT318" s="225"/>
      <c r="AU318" s="225"/>
      <c r="AV318" s="225"/>
      <c r="AW318" s="225"/>
      <c r="AX318" s="225"/>
      <c r="AY318" s="225"/>
    </row>
    <row r="319" spans="1:51" s="280" customFormat="1">
      <c r="A319" s="233"/>
      <c r="B319" s="218" t="s">
        <v>265</v>
      </c>
      <c r="C319" s="331" t="s">
        <v>77</v>
      </c>
      <c r="D319" s="245" t="s">
        <v>48</v>
      </c>
      <c r="E319" s="246"/>
      <c r="F319" s="247">
        <v>2500</v>
      </c>
      <c r="G319" s="216">
        <v>0</v>
      </c>
      <c r="H319" s="215" t="s">
        <v>1468</v>
      </c>
      <c r="I319" s="217" t="s">
        <v>1469</v>
      </c>
      <c r="J319" s="147"/>
      <c r="K319" s="226"/>
      <c r="L319" s="226"/>
      <c r="M319" s="226"/>
      <c r="N319" s="226"/>
      <c r="O319" s="226"/>
      <c r="P319" s="226"/>
      <c r="Q319" s="226"/>
      <c r="R319" s="226"/>
      <c r="S319" s="225"/>
      <c r="T319" s="225"/>
      <c r="U319" s="225"/>
      <c r="V319" s="225"/>
      <c r="W319" s="225"/>
      <c r="X319" s="225"/>
      <c r="Y319" s="225"/>
      <c r="Z319" s="225"/>
      <c r="AA319" s="225"/>
      <c r="AB319" s="225"/>
      <c r="AC319" s="225"/>
      <c r="AD319" s="225"/>
      <c r="AE319" s="225"/>
      <c r="AF319" s="225"/>
      <c r="AG319" s="225"/>
      <c r="AH319" s="225"/>
      <c r="AI319" s="225"/>
      <c r="AJ319" s="225"/>
      <c r="AK319" s="225"/>
      <c r="AL319" s="225"/>
      <c r="AM319" s="225"/>
      <c r="AN319" s="225"/>
      <c r="AO319" s="225"/>
      <c r="AP319" s="225"/>
      <c r="AQ319" s="225"/>
      <c r="AR319" s="225"/>
      <c r="AS319" s="225"/>
      <c r="AT319" s="225"/>
      <c r="AU319" s="225"/>
      <c r="AV319" s="225"/>
      <c r="AW319" s="225"/>
      <c r="AX319" s="225"/>
      <c r="AY319" s="225"/>
    </row>
    <row r="320" spans="1:51" s="280" customFormat="1">
      <c r="A320" s="233"/>
      <c r="B320" s="218" t="s">
        <v>266</v>
      </c>
      <c r="C320" s="331" t="s">
        <v>685</v>
      </c>
      <c r="D320" s="245" t="s">
        <v>48</v>
      </c>
      <c r="E320" s="246"/>
      <c r="F320" s="247">
        <v>2500</v>
      </c>
      <c r="G320" s="216">
        <v>0</v>
      </c>
      <c r="H320" s="215" t="s">
        <v>1468</v>
      </c>
      <c r="I320" s="217" t="s">
        <v>1469</v>
      </c>
      <c r="J320" s="147"/>
      <c r="K320" s="226"/>
      <c r="L320" s="226"/>
      <c r="M320" s="226"/>
      <c r="N320" s="226"/>
      <c r="O320" s="226"/>
      <c r="P320" s="226"/>
      <c r="Q320" s="226"/>
      <c r="R320" s="226"/>
      <c r="S320" s="225"/>
      <c r="T320" s="225"/>
      <c r="U320" s="225"/>
      <c r="V320" s="225"/>
      <c r="W320" s="225"/>
      <c r="X320" s="225"/>
      <c r="Y320" s="225"/>
      <c r="Z320" s="225"/>
      <c r="AA320" s="225"/>
      <c r="AB320" s="225"/>
      <c r="AC320" s="225"/>
      <c r="AD320" s="225"/>
      <c r="AE320" s="225"/>
      <c r="AF320" s="225"/>
      <c r="AG320" s="225"/>
      <c r="AH320" s="225"/>
      <c r="AI320" s="225"/>
      <c r="AJ320" s="225"/>
      <c r="AK320" s="225"/>
      <c r="AL320" s="225"/>
      <c r="AM320" s="225"/>
      <c r="AN320" s="225"/>
      <c r="AO320" s="225"/>
      <c r="AP320" s="225"/>
      <c r="AQ320" s="225"/>
      <c r="AR320" s="225"/>
      <c r="AS320" s="225"/>
      <c r="AT320" s="225"/>
      <c r="AU320" s="225"/>
      <c r="AV320" s="225"/>
      <c r="AW320" s="225"/>
      <c r="AX320" s="225"/>
      <c r="AY320" s="225"/>
    </row>
    <row r="321" spans="1:51" s="280" customFormat="1">
      <c r="A321" s="233"/>
      <c r="B321" s="218" t="s">
        <v>267</v>
      </c>
      <c r="C321" s="331" t="s">
        <v>685</v>
      </c>
      <c r="D321" s="245" t="s">
        <v>48</v>
      </c>
      <c r="E321" s="246"/>
      <c r="F321" s="247">
        <v>2500</v>
      </c>
      <c r="G321" s="216">
        <v>0</v>
      </c>
      <c r="H321" s="215" t="s">
        <v>1468</v>
      </c>
      <c r="I321" s="217" t="s">
        <v>1469</v>
      </c>
      <c r="J321" s="147"/>
      <c r="K321" s="226"/>
      <c r="L321" s="226"/>
      <c r="M321" s="226"/>
      <c r="N321" s="226"/>
      <c r="O321" s="226"/>
      <c r="P321" s="226"/>
      <c r="Q321" s="226"/>
      <c r="R321" s="226"/>
      <c r="S321" s="225"/>
      <c r="T321" s="225"/>
      <c r="U321" s="225"/>
      <c r="V321" s="225"/>
      <c r="W321" s="225"/>
      <c r="X321" s="225"/>
      <c r="Y321" s="225"/>
      <c r="Z321" s="225"/>
      <c r="AA321" s="225"/>
      <c r="AB321" s="225"/>
      <c r="AC321" s="225"/>
      <c r="AD321" s="225"/>
      <c r="AE321" s="225"/>
      <c r="AF321" s="225"/>
      <c r="AG321" s="225"/>
      <c r="AH321" s="225"/>
      <c r="AI321" s="225"/>
      <c r="AJ321" s="225"/>
      <c r="AK321" s="225"/>
      <c r="AL321" s="225"/>
      <c r="AM321" s="225"/>
      <c r="AN321" s="225"/>
      <c r="AO321" s="225"/>
      <c r="AP321" s="225"/>
      <c r="AQ321" s="225"/>
      <c r="AR321" s="225"/>
      <c r="AS321" s="225"/>
      <c r="AT321" s="225"/>
      <c r="AU321" s="225"/>
      <c r="AV321" s="225"/>
      <c r="AW321" s="225"/>
      <c r="AX321" s="225"/>
      <c r="AY321" s="225"/>
    </row>
    <row r="322" spans="1:51" s="280" customFormat="1" ht="27.6">
      <c r="A322" s="233"/>
      <c r="B322" s="218" t="s">
        <v>842</v>
      </c>
      <c r="C322" s="244" t="s">
        <v>836</v>
      </c>
      <c r="D322" s="245" t="s">
        <v>48</v>
      </c>
      <c r="E322" s="246"/>
      <c r="F322" s="247">
        <v>4000</v>
      </c>
      <c r="G322" s="216">
        <v>0</v>
      </c>
      <c r="H322" s="215" t="s">
        <v>1468</v>
      </c>
      <c r="I322" s="217" t="s">
        <v>1469</v>
      </c>
      <c r="J322" s="147"/>
      <c r="K322" s="226"/>
      <c r="L322" s="226"/>
      <c r="M322" s="226"/>
      <c r="N322" s="226"/>
      <c r="O322" s="226"/>
      <c r="P322" s="226"/>
      <c r="Q322" s="226"/>
      <c r="R322" s="226"/>
      <c r="S322" s="225"/>
      <c r="T322" s="225"/>
      <c r="U322" s="225"/>
      <c r="V322" s="225"/>
      <c r="W322" s="225"/>
      <c r="X322" s="225"/>
      <c r="Y322" s="225"/>
      <c r="Z322" s="225"/>
      <c r="AA322" s="225"/>
      <c r="AB322" s="225"/>
      <c r="AC322" s="225"/>
      <c r="AD322" s="225"/>
      <c r="AE322" s="225"/>
      <c r="AF322" s="225"/>
      <c r="AG322" s="225"/>
      <c r="AH322" s="225"/>
      <c r="AI322" s="225"/>
      <c r="AJ322" s="225"/>
      <c r="AK322" s="225"/>
      <c r="AL322" s="225"/>
      <c r="AM322" s="225"/>
      <c r="AN322" s="225"/>
      <c r="AO322" s="225"/>
      <c r="AP322" s="225"/>
      <c r="AQ322" s="225"/>
      <c r="AR322" s="225"/>
      <c r="AS322" s="225"/>
      <c r="AT322" s="225"/>
      <c r="AU322" s="225"/>
      <c r="AV322" s="225"/>
      <c r="AW322" s="225"/>
      <c r="AX322" s="225"/>
      <c r="AY322" s="225"/>
    </row>
    <row r="323" spans="1:51" s="280" customFormat="1">
      <c r="A323" s="233"/>
      <c r="B323" s="218" t="s">
        <v>835</v>
      </c>
      <c r="C323" s="245" t="s">
        <v>257</v>
      </c>
      <c r="D323" s="245" t="s">
        <v>48</v>
      </c>
      <c r="E323" s="246"/>
      <c r="F323" s="247">
        <v>4000</v>
      </c>
      <c r="G323" s="216">
        <v>0</v>
      </c>
      <c r="H323" s="215" t="s">
        <v>1468</v>
      </c>
      <c r="I323" s="217" t="s">
        <v>1469</v>
      </c>
      <c r="J323" s="147"/>
      <c r="K323" s="226"/>
      <c r="L323" s="226"/>
      <c r="M323" s="226"/>
      <c r="N323" s="226"/>
      <c r="O323" s="226"/>
      <c r="P323" s="226"/>
      <c r="Q323" s="226"/>
      <c r="R323" s="226"/>
      <c r="S323" s="225"/>
      <c r="T323" s="225"/>
      <c r="U323" s="225"/>
      <c r="V323" s="225"/>
      <c r="W323" s="225"/>
      <c r="X323" s="225"/>
      <c r="Y323" s="225"/>
      <c r="Z323" s="225"/>
      <c r="AA323" s="225"/>
      <c r="AB323" s="225"/>
      <c r="AC323" s="225"/>
      <c r="AD323" s="225"/>
      <c r="AE323" s="225"/>
      <c r="AF323" s="225"/>
      <c r="AG323" s="225"/>
      <c r="AH323" s="225"/>
      <c r="AI323" s="225"/>
      <c r="AJ323" s="225"/>
      <c r="AK323" s="225"/>
      <c r="AL323" s="225"/>
      <c r="AM323" s="225"/>
      <c r="AN323" s="225"/>
      <c r="AO323" s="225"/>
      <c r="AP323" s="225"/>
      <c r="AQ323" s="225"/>
      <c r="AR323" s="225"/>
      <c r="AS323" s="225"/>
      <c r="AT323" s="225"/>
      <c r="AU323" s="225"/>
      <c r="AV323" s="225"/>
      <c r="AW323" s="225"/>
      <c r="AX323" s="225"/>
      <c r="AY323" s="225"/>
    </row>
    <row r="324" spans="1:51" s="280" customFormat="1">
      <c r="A324" s="233"/>
      <c r="B324" s="218" t="s">
        <v>134</v>
      </c>
      <c r="C324" s="242" t="s">
        <v>134</v>
      </c>
      <c r="D324" s="220" t="s">
        <v>134</v>
      </c>
      <c r="E324" s="243"/>
      <c r="F324" s="254"/>
      <c r="G324" s="241"/>
      <c r="H324" s="730"/>
      <c r="I324" s="253"/>
      <c r="J324" s="147"/>
      <c r="K324" s="226"/>
      <c r="L324" s="226"/>
      <c r="M324" s="226"/>
      <c r="N324" s="226"/>
      <c r="O324" s="226"/>
      <c r="P324" s="226"/>
      <c r="Q324" s="226"/>
      <c r="R324" s="226"/>
      <c r="S324" s="225"/>
      <c r="T324" s="225"/>
      <c r="U324" s="225"/>
      <c r="V324" s="225"/>
      <c r="W324" s="225"/>
      <c r="X324" s="225"/>
      <c r="Y324" s="225"/>
      <c r="Z324" s="225"/>
      <c r="AA324" s="225"/>
      <c r="AB324" s="225"/>
      <c r="AC324" s="225"/>
      <c r="AD324" s="225"/>
      <c r="AE324" s="225"/>
      <c r="AF324" s="225"/>
      <c r="AG324" s="225"/>
      <c r="AH324" s="225"/>
      <c r="AI324" s="225"/>
      <c r="AJ324" s="225"/>
      <c r="AK324" s="225"/>
      <c r="AL324" s="225"/>
      <c r="AM324" s="225"/>
      <c r="AN324" s="225"/>
      <c r="AO324" s="225"/>
      <c r="AP324" s="225"/>
      <c r="AQ324" s="225"/>
      <c r="AR324" s="225"/>
      <c r="AS324" s="225"/>
      <c r="AT324" s="225"/>
      <c r="AU324" s="225"/>
      <c r="AV324" s="225"/>
      <c r="AW324" s="225"/>
      <c r="AX324" s="225"/>
      <c r="AY324" s="225"/>
    </row>
    <row r="325" spans="1:51" s="280" customFormat="1">
      <c r="A325" s="233"/>
      <c r="B325" s="221" t="s">
        <v>757</v>
      </c>
      <c r="C325" s="242"/>
      <c r="D325" s="220" t="s">
        <v>134</v>
      </c>
      <c r="E325" s="254"/>
      <c r="F325" s="254"/>
      <c r="G325" s="241"/>
      <c r="H325" s="730"/>
      <c r="I325" s="253"/>
      <c r="J325" s="147"/>
      <c r="K325" s="226"/>
      <c r="L325" s="226"/>
      <c r="M325" s="226"/>
      <c r="N325" s="226"/>
      <c r="O325" s="226"/>
      <c r="P325" s="226"/>
      <c r="Q325" s="226"/>
      <c r="R325" s="226"/>
      <c r="S325" s="225"/>
      <c r="T325" s="225"/>
      <c r="U325" s="225"/>
      <c r="V325" s="225"/>
      <c r="W325" s="225"/>
      <c r="X325" s="225"/>
      <c r="Y325" s="225"/>
      <c r="Z325" s="225"/>
      <c r="AA325" s="225"/>
      <c r="AB325" s="225"/>
      <c r="AC325" s="225"/>
      <c r="AD325" s="225"/>
      <c r="AE325" s="225"/>
      <c r="AF325" s="225"/>
      <c r="AG325" s="225"/>
      <c r="AH325" s="225"/>
      <c r="AI325" s="225"/>
      <c r="AJ325" s="225"/>
      <c r="AK325" s="225"/>
      <c r="AL325" s="225"/>
      <c r="AM325" s="225"/>
      <c r="AN325" s="225"/>
      <c r="AO325" s="225"/>
      <c r="AP325" s="225"/>
      <c r="AQ325" s="225"/>
      <c r="AR325" s="225"/>
      <c r="AS325" s="225"/>
      <c r="AT325" s="225"/>
      <c r="AU325" s="225"/>
      <c r="AV325" s="225"/>
      <c r="AW325" s="225"/>
      <c r="AX325" s="225"/>
      <c r="AY325" s="225"/>
    </row>
    <row r="326" spans="1:51" s="280" customFormat="1">
      <c r="A326" s="233"/>
      <c r="B326" s="859" t="s">
        <v>803</v>
      </c>
      <c r="C326" s="242" t="s">
        <v>134</v>
      </c>
      <c r="D326" s="334"/>
      <c r="E326" s="250"/>
      <c r="F326" s="254"/>
      <c r="G326" s="241"/>
      <c r="H326" s="730"/>
      <c r="I326" s="253"/>
      <c r="J326" s="147"/>
      <c r="K326" s="226"/>
      <c r="L326" s="226"/>
      <c r="M326" s="226"/>
      <c r="N326" s="226"/>
      <c r="O326" s="226"/>
      <c r="P326" s="226"/>
      <c r="Q326" s="226"/>
      <c r="R326" s="226"/>
      <c r="S326" s="225"/>
      <c r="T326" s="225"/>
      <c r="U326" s="225"/>
      <c r="V326" s="225"/>
      <c r="W326" s="225"/>
      <c r="X326" s="225"/>
      <c r="Y326" s="225"/>
      <c r="Z326" s="225"/>
      <c r="AA326" s="225"/>
      <c r="AB326" s="225"/>
      <c r="AC326" s="225"/>
      <c r="AD326" s="225"/>
      <c r="AE326" s="225"/>
      <c r="AF326" s="225"/>
      <c r="AG326" s="225"/>
      <c r="AH326" s="225"/>
      <c r="AI326" s="225"/>
      <c r="AJ326" s="225"/>
      <c r="AK326" s="225"/>
      <c r="AL326" s="225"/>
      <c r="AM326" s="225"/>
      <c r="AN326" s="225"/>
      <c r="AO326" s="225"/>
      <c r="AP326" s="225"/>
      <c r="AQ326" s="225"/>
      <c r="AR326" s="225"/>
      <c r="AS326" s="225"/>
      <c r="AT326" s="225"/>
      <c r="AU326" s="225"/>
      <c r="AV326" s="225"/>
      <c r="AW326" s="225"/>
      <c r="AX326" s="225"/>
      <c r="AY326" s="225"/>
    </row>
    <row r="327" spans="1:51" s="280" customFormat="1">
      <c r="A327" s="233"/>
      <c r="B327" s="218" t="s">
        <v>423</v>
      </c>
      <c r="C327" s="244" t="s">
        <v>64</v>
      </c>
      <c r="D327" s="245" t="s">
        <v>48</v>
      </c>
      <c r="E327" s="246">
        <v>7164</v>
      </c>
      <c r="F327" s="247">
        <v>2500</v>
      </c>
      <c r="G327" s="236">
        <v>3</v>
      </c>
      <c r="H327" s="768"/>
      <c r="I327" s="249">
        <f t="shared" ref="I327:I331" si="28">G327*H327</f>
        <v>0</v>
      </c>
      <c r="J327" s="147"/>
      <c r="K327" s="226"/>
      <c r="L327" s="226"/>
      <c r="M327" s="226"/>
      <c r="N327" s="226"/>
      <c r="O327" s="226"/>
      <c r="P327" s="226"/>
      <c r="Q327" s="226"/>
      <c r="R327" s="226"/>
      <c r="S327" s="225"/>
      <c r="T327" s="225"/>
      <c r="U327" s="225"/>
      <c r="V327" s="225"/>
      <c r="W327" s="225"/>
      <c r="X327" s="225"/>
      <c r="Y327" s="225"/>
      <c r="Z327" s="225"/>
      <c r="AA327" s="225"/>
      <c r="AB327" s="225"/>
      <c r="AC327" s="225"/>
      <c r="AD327" s="225"/>
      <c r="AE327" s="225"/>
      <c r="AF327" s="225"/>
      <c r="AG327" s="225"/>
      <c r="AH327" s="225"/>
      <c r="AI327" s="225"/>
      <c r="AJ327" s="225"/>
      <c r="AK327" s="225"/>
      <c r="AL327" s="225"/>
      <c r="AM327" s="225"/>
      <c r="AN327" s="225"/>
      <c r="AO327" s="225"/>
      <c r="AP327" s="225"/>
      <c r="AQ327" s="225"/>
      <c r="AR327" s="225"/>
      <c r="AS327" s="225"/>
      <c r="AT327" s="225"/>
      <c r="AU327" s="225"/>
      <c r="AV327" s="225"/>
      <c r="AW327" s="225"/>
      <c r="AX327" s="225"/>
      <c r="AY327" s="225"/>
    </row>
    <row r="328" spans="1:51" s="280" customFormat="1">
      <c r="A328" s="233"/>
      <c r="B328" s="218" t="s">
        <v>702</v>
      </c>
      <c r="C328" s="244" t="s">
        <v>65</v>
      </c>
      <c r="D328" s="245" t="s">
        <v>48</v>
      </c>
      <c r="E328" s="246">
        <v>7164</v>
      </c>
      <c r="F328" s="247">
        <v>2500</v>
      </c>
      <c r="G328" s="236">
        <v>3</v>
      </c>
      <c r="H328" s="768"/>
      <c r="I328" s="249">
        <f t="shared" si="28"/>
        <v>0</v>
      </c>
      <c r="J328" s="147"/>
      <c r="K328" s="226"/>
      <c r="L328" s="226"/>
      <c r="M328" s="226"/>
      <c r="N328" s="226"/>
      <c r="O328" s="226"/>
      <c r="P328" s="226"/>
      <c r="Q328" s="226"/>
      <c r="R328" s="226"/>
      <c r="S328" s="225"/>
      <c r="T328" s="225"/>
      <c r="U328" s="225"/>
      <c r="V328" s="225"/>
      <c r="W328" s="225"/>
      <c r="X328" s="225"/>
      <c r="Y328" s="225"/>
      <c r="Z328" s="225"/>
      <c r="AA328" s="225"/>
      <c r="AB328" s="225"/>
      <c r="AC328" s="225"/>
      <c r="AD328" s="225"/>
      <c r="AE328" s="225"/>
      <c r="AF328" s="225"/>
      <c r="AG328" s="225"/>
      <c r="AH328" s="225"/>
      <c r="AI328" s="225"/>
      <c r="AJ328" s="225"/>
      <c r="AK328" s="225"/>
      <c r="AL328" s="225"/>
      <c r="AM328" s="225"/>
      <c r="AN328" s="225"/>
      <c r="AO328" s="225"/>
      <c r="AP328" s="225"/>
      <c r="AQ328" s="225"/>
      <c r="AR328" s="225"/>
      <c r="AS328" s="225"/>
      <c r="AT328" s="225"/>
      <c r="AU328" s="225"/>
      <c r="AV328" s="225"/>
      <c r="AW328" s="225"/>
      <c r="AX328" s="225"/>
      <c r="AY328" s="225"/>
    </row>
    <row r="329" spans="1:51" s="280" customFormat="1">
      <c r="A329" s="233"/>
      <c r="B329" s="218" t="s">
        <v>437</v>
      </c>
      <c r="C329" s="244" t="s">
        <v>66</v>
      </c>
      <c r="D329" s="245" t="s">
        <v>48</v>
      </c>
      <c r="E329" s="246">
        <v>7164</v>
      </c>
      <c r="F329" s="247">
        <v>2500</v>
      </c>
      <c r="G329" s="236">
        <v>3</v>
      </c>
      <c r="H329" s="768"/>
      <c r="I329" s="249">
        <f t="shared" si="28"/>
        <v>0</v>
      </c>
      <c r="J329" s="147"/>
      <c r="K329" s="226"/>
      <c r="L329" s="226"/>
      <c r="M329" s="226"/>
      <c r="N329" s="226"/>
      <c r="O329" s="226"/>
      <c r="P329" s="226"/>
      <c r="Q329" s="226"/>
      <c r="R329" s="226"/>
      <c r="S329" s="225"/>
      <c r="T329" s="225"/>
      <c r="U329" s="225"/>
      <c r="V329" s="225"/>
      <c r="W329" s="225"/>
      <c r="X329" s="225"/>
      <c r="Y329" s="225"/>
      <c r="Z329" s="225"/>
      <c r="AA329" s="225"/>
      <c r="AB329" s="225"/>
      <c r="AC329" s="225"/>
      <c r="AD329" s="225"/>
      <c r="AE329" s="225"/>
      <c r="AF329" s="225"/>
      <c r="AG329" s="225"/>
      <c r="AH329" s="225"/>
      <c r="AI329" s="225"/>
      <c r="AJ329" s="225"/>
      <c r="AK329" s="225"/>
      <c r="AL329" s="225"/>
      <c r="AM329" s="225"/>
      <c r="AN329" s="225"/>
      <c r="AO329" s="225"/>
      <c r="AP329" s="225"/>
      <c r="AQ329" s="225"/>
      <c r="AR329" s="225"/>
      <c r="AS329" s="225"/>
      <c r="AT329" s="225"/>
      <c r="AU329" s="225"/>
      <c r="AV329" s="225"/>
      <c r="AW329" s="225"/>
      <c r="AX329" s="225"/>
      <c r="AY329" s="225"/>
    </row>
    <row r="330" spans="1:51" s="280" customFormat="1">
      <c r="A330" s="233"/>
      <c r="B330" s="218" t="s">
        <v>438</v>
      </c>
      <c r="C330" s="244" t="s">
        <v>67</v>
      </c>
      <c r="D330" s="245" t="s">
        <v>48</v>
      </c>
      <c r="E330" s="246">
        <v>7164</v>
      </c>
      <c r="F330" s="247">
        <v>2500</v>
      </c>
      <c r="G330" s="236">
        <v>3</v>
      </c>
      <c r="H330" s="768"/>
      <c r="I330" s="249">
        <f t="shared" si="28"/>
        <v>0</v>
      </c>
      <c r="J330" s="147"/>
      <c r="K330" s="226"/>
      <c r="L330" s="226"/>
      <c r="M330" s="226"/>
      <c r="N330" s="226"/>
      <c r="O330" s="226"/>
      <c r="P330" s="226"/>
      <c r="Q330" s="226"/>
      <c r="R330" s="226"/>
      <c r="S330" s="225"/>
      <c r="T330" s="225"/>
      <c r="U330" s="225"/>
      <c r="V330" s="225"/>
      <c r="W330" s="225"/>
      <c r="X330" s="225"/>
      <c r="Y330" s="225"/>
      <c r="Z330" s="225"/>
      <c r="AA330" s="225"/>
      <c r="AB330" s="225"/>
      <c r="AC330" s="225"/>
      <c r="AD330" s="225"/>
      <c r="AE330" s="225"/>
      <c r="AF330" s="225"/>
      <c r="AG330" s="225"/>
      <c r="AH330" s="225"/>
      <c r="AI330" s="225"/>
      <c r="AJ330" s="225"/>
      <c r="AK330" s="225"/>
      <c r="AL330" s="225"/>
      <c r="AM330" s="225"/>
      <c r="AN330" s="225"/>
      <c r="AO330" s="225"/>
      <c r="AP330" s="225"/>
      <c r="AQ330" s="225"/>
      <c r="AR330" s="225"/>
      <c r="AS330" s="225"/>
      <c r="AT330" s="225"/>
      <c r="AU330" s="225"/>
      <c r="AV330" s="225"/>
      <c r="AW330" s="225"/>
      <c r="AX330" s="225"/>
      <c r="AY330" s="225"/>
    </row>
    <row r="331" spans="1:51" s="280" customFormat="1">
      <c r="A331" s="233"/>
      <c r="B331" s="218" t="s">
        <v>439</v>
      </c>
      <c r="C331" s="244" t="s">
        <v>68</v>
      </c>
      <c r="D331" s="245" t="s">
        <v>48</v>
      </c>
      <c r="E331" s="246">
        <v>7164</v>
      </c>
      <c r="F331" s="247">
        <v>2500</v>
      </c>
      <c r="G331" s="236">
        <v>3</v>
      </c>
      <c r="H331" s="768"/>
      <c r="I331" s="249">
        <f t="shared" si="28"/>
        <v>0</v>
      </c>
      <c r="J331" s="147"/>
      <c r="K331" s="226"/>
      <c r="L331" s="226"/>
      <c r="M331" s="226"/>
      <c r="N331" s="226"/>
      <c r="O331" s="226"/>
      <c r="P331" s="226"/>
      <c r="Q331" s="226"/>
      <c r="R331" s="226"/>
      <c r="S331" s="225"/>
      <c r="T331" s="225"/>
      <c r="U331" s="225"/>
      <c r="V331" s="225"/>
      <c r="W331" s="225"/>
      <c r="X331" s="225"/>
      <c r="Y331" s="225"/>
      <c r="Z331" s="225"/>
      <c r="AA331" s="225"/>
      <c r="AB331" s="225"/>
      <c r="AC331" s="225"/>
      <c r="AD331" s="225"/>
      <c r="AE331" s="225"/>
      <c r="AF331" s="225"/>
      <c r="AG331" s="225"/>
      <c r="AH331" s="225"/>
      <c r="AI331" s="225"/>
      <c r="AJ331" s="225"/>
      <c r="AK331" s="225"/>
      <c r="AL331" s="225"/>
      <c r="AM331" s="225"/>
      <c r="AN331" s="225"/>
      <c r="AO331" s="225"/>
      <c r="AP331" s="225"/>
      <c r="AQ331" s="225"/>
      <c r="AR331" s="225"/>
      <c r="AS331" s="225"/>
      <c r="AT331" s="225"/>
      <c r="AU331" s="225"/>
      <c r="AV331" s="225"/>
      <c r="AW331" s="225"/>
      <c r="AX331" s="225"/>
      <c r="AY331" s="225"/>
    </row>
    <row r="332" spans="1:51" s="280" customFormat="1">
      <c r="A332" s="233"/>
      <c r="B332" s="218" t="s">
        <v>818</v>
      </c>
      <c r="C332" s="244" t="s">
        <v>69</v>
      </c>
      <c r="D332" s="270" t="s">
        <v>48</v>
      </c>
      <c r="E332" s="246">
        <v>7164</v>
      </c>
      <c r="F332" s="247">
        <v>8000</v>
      </c>
      <c r="G332" s="216">
        <v>0</v>
      </c>
      <c r="H332" s="215" t="s">
        <v>1468</v>
      </c>
      <c r="I332" s="217" t="s">
        <v>1469</v>
      </c>
      <c r="J332" s="147"/>
      <c r="K332" s="226"/>
      <c r="L332" s="226"/>
      <c r="M332" s="226"/>
      <c r="N332" s="226"/>
      <c r="O332" s="226"/>
      <c r="P332" s="226"/>
      <c r="Q332" s="226"/>
      <c r="R332" s="226"/>
      <c r="S332" s="225"/>
      <c r="T332" s="225"/>
      <c r="U332" s="225"/>
      <c r="V332" s="225"/>
      <c r="W332" s="225"/>
      <c r="X332" s="225"/>
      <c r="Y332" s="225"/>
      <c r="Z332" s="225"/>
      <c r="AA332" s="225"/>
      <c r="AB332" s="225"/>
      <c r="AC332" s="225"/>
      <c r="AD332" s="225"/>
      <c r="AE332" s="225"/>
      <c r="AF332" s="225"/>
      <c r="AG332" s="225"/>
      <c r="AH332" s="225"/>
      <c r="AI332" s="225"/>
      <c r="AJ332" s="225"/>
      <c r="AK332" s="225"/>
      <c r="AL332" s="225"/>
      <c r="AM332" s="225"/>
      <c r="AN332" s="225"/>
      <c r="AO332" s="225"/>
      <c r="AP332" s="225"/>
      <c r="AQ332" s="225"/>
      <c r="AR332" s="225"/>
      <c r="AS332" s="225"/>
      <c r="AT332" s="225"/>
      <c r="AU332" s="225"/>
      <c r="AV332" s="225"/>
      <c r="AW332" s="225"/>
      <c r="AX332" s="225"/>
      <c r="AY332" s="225"/>
    </row>
    <row r="333" spans="1:51" s="280" customFormat="1">
      <c r="A333" s="233"/>
      <c r="B333" s="218" t="s">
        <v>822</v>
      </c>
      <c r="C333" s="244" t="s">
        <v>258</v>
      </c>
      <c r="D333" s="270" t="s">
        <v>48</v>
      </c>
      <c r="E333" s="246">
        <v>7164</v>
      </c>
      <c r="F333" s="247">
        <v>8000</v>
      </c>
      <c r="G333" s="216">
        <v>0</v>
      </c>
      <c r="H333" s="215" t="s">
        <v>1468</v>
      </c>
      <c r="I333" s="217" t="s">
        <v>1469</v>
      </c>
      <c r="J333" s="147"/>
      <c r="K333" s="226"/>
      <c r="L333" s="226"/>
      <c r="M333" s="226"/>
      <c r="N333" s="226"/>
      <c r="O333" s="226"/>
      <c r="P333" s="226"/>
      <c r="Q333" s="226"/>
      <c r="R333" s="226"/>
      <c r="S333" s="225"/>
      <c r="T333" s="225"/>
      <c r="U333" s="225"/>
      <c r="V333" s="225"/>
      <c r="W333" s="225"/>
      <c r="X333" s="225"/>
      <c r="Y333" s="225"/>
      <c r="Z333" s="225"/>
      <c r="AA333" s="225"/>
      <c r="AB333" s="225"/>
      <c r="AC333" s="225"/>
      <c r="AD333" s="225"/>
      <c r="AE333" s="225"/>
      <c r="AF333" s="225"/>
      <c r="AG333" s="225"/>
      <c r="AH333" s="225"/>
      <c r="AI333" s="225"/>
      <c r="AJ333" s="225"/>
      <c r="AK333" s="225"/>
      <c r="AL333" s="225"/>
      <c r="AM333" s="225"/>
      <c r="AN333" s="225"/>
      <c r="AO333" s="225"/>
      <c r="AP333" s="225"/>
      <c r="AQ333" s="225"/>
      <c r="AR333" s="225"/>
      <c r="AS333" s="225"/>
      <c r="AT333" s="225"/>
      <c r="AU333" s="225"/>
      <c r="AV333" s="225"/>
      <c r="AW333" s="225"/>
      <c r="AX333" s="225"/>
      <c r="AY333" s="225"/>
    </row>
    <row r="334" spans="1:51" s="280" customFormat="1">
      <c r="A334" s="233"/>
      <c r="B334" s="218" t="s">
        <v>819</v>
      </c>
      <c r="C334" s="245" t="s">
        <v>745</v>
      </c>
      <c r="D334" s="270" t="s">
        <v>48</v>
      </c>
      <c r="E334" s="246">
        <v>7164</v>
      </c>
      <c r="F334" s="247">
        <v>8000</v>
      </c>
      <c r="G334" s="216">
        <v>0</v>
      </c>
      <c r="H334" s="215" t="s">
        <v>1468</v>
      </c>
      <c r="I334" s="217" t="s">
        <v>1469</v>
      </c>
      <c r="J334" s="147"/>
      <c r="K334" s="226"/>
      <c r="L334" s="226"/>
      <c r="M334" s="226"/>
      <c r="N334" s="226"/>
      <c r="O334" s="226"/>
      <c r="P334" s="226"/>
      <c r="Q334" s="226"/>
      <c r="R334" s="226"/>
      <c r="S334" s="225"/>
      <c r="T334" s="225"/>
      <c r="U334" s="225"/>
      <c r="V334" s="225"/>
      <c r="W334" s="225"/>
      <c r="X334" s="225"/>
      <c r="Y334" s="225"/>
      <c r="Z334" s="225"/>
      <c r="AA334" s="225"/>
      <c r="AB334" s="225"/>
      <c r="AC334" s="225"/>
      <c r="AD334" s="225"/>
      <c r="AE334" s="225"/>
      <c r="AF334" s="225"/>
      <c r="AG334" s="225"/>
      <c r="AH334" s="225"/>
      <c r="AI334" s="225"/>
      <c r="AJ334" s="225"/>
      <c r="AK334" s="225"/>
      <c r="AL334" s="225"/>
      <c r="AM334" s="225"/>
      <c r="AN334" s="225"/>
      <c r="AO334" s="225"/>
      <c r="AP334" s="225"/>
      <c r="AQ334" s="225"/>
      <c r="AR334" s="225"/>
      <c r="AS334" s="225"/>
      <c r="AT334" s="225"/>
      <c r="AU334" s="225"/>
      <c r="AV334" s="225"/>
      <c r="AW334" s="225"/>
      <c r="AX334" s="225"/>
      <c r="AY334" s="225"/>
    </row>
    <row r="335" spans="1:51" s="280" customFormat="1">
      <c r="A335" s="233"/>
      <c r="B335" s="218" t="s">
        <v>819</v>
      </c>
      <c r="C335" s="245" t="s">
        <v>746</v>
      </c>
      <c r="D335" s="270" t="s">
        <v>48</v>
      </c>
      <c r="E335" s="246">
        <v>7164</v>
      </c>
      <c r="F335" s="247">
        <v>8000</v>
      </c>
      <c r="G335" s="216">
        <v>0</v>
      </c>
      <c r="H335" s="215" t="s">
        <v>1468</v>
      </c>
      <c r="I335" s="217" t="s">
        <v>1469</v>
      </c>
      <c r="J335" s="147"/>
      <c r="K335" s="226"/>
      <c r="L335" s="226"/>
      <c r="M335" s="226"/>
      <c r="N335" s="226"/>
      <c r="O335" s="226"/>
      <c r="P335" s="226"/>
      <c r="Q335" s="226"/>
      <c r="R335" s="226"/>
      <c r="S335" s="225"/>
      <c r="T335" s="225"/>
      <c r="U335" s="225"/>
      <c r="V335" s="225"/>
      <c r="W335" s="225"/>
      <c r="X335" s="225"/>
      <c r="Y335" s="225"/>
      <c r="Z335" s="225"/>
      <c r="AA335" s="225"/>
      <c r="AB335" s="225"/>
      <c r="AC335" s="225"/>
      <c r="AD335" s="225"/>
      <c r="AE335" s="225"/>
      <c r="AF335" s="225"/>
      <c r="AG335" s="225"/>
      <c r="AH335" s="225"/>
      <c r="AI335" s="225"/>
      <c r="AJ335" s="225"/>
      <c r="AK335" s="225"/>
      <c r="AL335" s="225"/>
      <c r="AM335" s="225"/>
      <c r="AN335" s="225"/>
      <c r="AO335" s="225"/>
      <c r="AP335" s="225"/>
      <c r="AQ335" s="225"/>
      <c r="AR335" s="225"/>
      <c r="AS335" s="225"/>
      <c r="AT335" s="225"/>
      <c r="AU335" s="225"/>
      <c r="AV335" s="225"/>
      <c r="AW335" s="225"/>
      <c r="AX335" s="225"/>
      <c r="AY335" s="225"/>
    </row>
    <row r="336" spans="1:51" s="280" customFormat="1">
      <c r="A336" s="233"/>
      <c r="B336" s="218" t="s">
        <v>820</v>
      </c>
      <c r="C336" s="245" t="s">
        <v>747</v>
      </c>
      <c r="D336" s="270" t="s">
        <v>48</v>
      </c>
      <c r="E336" s="246">
        <v>7164</v>
      </c>
      <c r="F336" s="247">
        <v>8000</v>
      </c>
      <c r="G336" s="216">
        <v>0</v>
      </c>
      <c r="H336" s="215" t="s">
        <v>1468</v>
      </c>
      <c r="I336" s="217" t="s">
        <v>1469</v>
      </c>
      <c r="J336" s="147"/>
      <c r="K336" s="226"/>
      <c r="L336" s="226"/>
      <c r="M336" s="226"/>
      <c r="N336" s="226"/>
      <c r="O336" s="226"/>
      <c r="P336" s="226"/>
      <c r="Q336" s="226"/>
      <c r="R336" s="226"/>
      <c r="S336" s="225"/>
      <c r="T336" s="225"/>
      <c r="U336" s="225"/>
      <c r="V336" s="225"/>
      <c r="W336" s="225"/>
      <c r="X336" s="225"/>
      <c r="Y336" s="225"/>
      <c r="Z336" s="225"/>
      <c r="AA336" s="225"/>
      <c r="AB336" s="225"/>
      <c r="AC336" s="225"/>
      <c r="AD336" s="225"/>
      <c r="AE336" s="225"/>
      <c r="AF336" s="225"/>
      <c r="AG336" s="225"/>
      <c r="AH336" s="225"/>
      <c r="AI336" s="225"/>
      <c r="AJ336" s="225"/>
      <c r="AK336" s="225"/>
      <c r="AL336" s="225"/>
      <c r="AM336" s="225"/>
      <c r="AN336" s="225"/>
      <c r="AO336" s="225"/>
      <c r="AP336" s="225"/>
      <c r="AQ336" s="225"/>
      <c r="AR336" s="225"/>
      <c r="AS336" s="225"/>
      <c r="AT336" s="225"/>
      <c r="AU336" s="225"/>
      <c r="AV336" s="225"/>
      <c r="AW336" s="225"/>
      <c r="AX336" s="225"/>
      <c r="AY336" s="225"/>
    </row>
    <row r="337" spans="1:51" s="280" customFormat="1">
      <c r="A337" s="233"/>
      <c r="B337" s="218" t="s">
        <v>821</v>
      </c>
      <c r="C337" s="245" t="s">
        <v>748</v>
      </c>
      <c r="D337" s="270" t="s">
        <v>48</v>
      </c>
      <c r="E337" s="246">
        <v>7164</v>
      </c>
      <c r="F337" s="247">
        <v>8000</v>
      </c>
      <c r="G337" s="216">
        <v>0</v>
      </c>
      <c r="H337" s="215" t="s">
        <v>1468</v>
      </c>
      <c r="I337" s="217" t="s">
        <v>1469</v>
      </c>
      <c r="J337" s="147"/>
      <c r="K337" s="226"/>
      <c r="L337" s="226"/>
      <c r="M337" s="226"/>
      <c r="N337" s="226"/>
      <c r="O337" s="226"/>
      <c r="P337" s="226"/>
      <c r="Q337" s="226"/>
      <c r="R337" s="226"/>
      <c r="S337" s="225"/>
      <c r="T337" s="225"/>
      <c r="U337" s="225"/>
      <c r="V337" s="225"/>
      <c r="W337" s="225"/>
      <c r="X337" s="225"/>
      <c r="Y337" s="225"/>
      <c r="Z337" s="225"/>
      <c r="AA337" s="225"/>
      <c r="AB337" s="225"/>
      <c r="AC337" s="225"/>
      <c r="AD337" s="225"/>
      <c r="AE337" s="225"/>
      <c r="AF337" s="225"/>
      <c r="AG337" s="225"/>
      <c r="AH337" s="225"/>
      <c r="AI337" s="225"/>
      <c r="AJ337" s="225"/>
      <c r="AK337" s="225"/>
      <c r="AL337" s="225"/>
      <c r="AM337" s="225"/>
      <c r="AN337" s="225"/>
      <c r="AO337" s="225"/>
      <c r="AP337" s="225"/>
      <c r="AQ337" s="225"/>
      <c r="AR337" s="225"/>
      <c r="AS337" s="225"/>
      <c r="AT337" s="225"/>
      <c r="AU337" s="225"/>
      <c r="AV337" s="225"/>
      <c r="AW337" s="225"/>
      <c r="AX337" s="225"/>
      <c r="AY337" s="225"/>
    </row>
    <row r="338" spans="1:51" s="280" customFormat="1">
      <c r="A338" s="233"/>
      <c r="B338" s="218" t="s">
        <v>134</v>
      </c>
      <c r="C338" s="242" t="s">
        <v>134</v>
      </c>
      <c r="D338" s="220" t="s">
        <v>134</v>
      </c>
      <c r="E338" s="5"/>
      <c r="F338" s="254"/>
      <c r="G338" s="241"/>
      <c r="H338" s="730"/>
      <c r="I338" s="253"/>
      <c r="J338" s="147"/>
      <c r="K338" s="226"/>
      <c r="L338" s="226"/>
      <c r="M338" s="226"/>
      <c r="N338" s="226"/>
      <c r="O338" s="226"/>
      <c r="P338" s="226"/>
      <c r="Q338" s="226"/>
      <c r="R338" s="226"/>
      <c r="S338" s="225"/>
      <c r="T338" s="225"/>
      <c r="U338" s="225"/>
      <c r="V338" s="225"/>
      <c r="W338" s="225"/>
      <c r="X338" s="225"/>
      <c r="Y338" s="225"/>
      <c r="Z338" s="225"/>
      <c r="AA338" s="225"/>
      <c r="AB338" s="225"/>
      <c r="AC338" s="225"/>
      <c r="AD338" s="225"/>
      <c r="AE338" s="225"/>
      <c r="AF338" s="225"/>
      <c r="AG338" s="225"/>
      <c r="AH338" s="225"/>
      <c r="AI338" s="225"/>
      <c r="AJ338" s="225"/>
      <c r="AK338" s="225"/>
      <c r="AL338" s="225"/>
      <c r="AM338" s="225"/>
      <c r="AN338" s="225"/>
      <c r="AO338" s="225"/>
      <c r="AP338" s="225"/>
      <c r="AQ338" s="225"/>
      <c r="AR338" s="225"/>
      <c r="AS338" s="225"/>
      <c r="AT338" s="225"/>
      <c r="AU338" s="225"/>
      <c r="AV338" s="225"/>
      <c r="AW338" s="225"/>
      <c r="AX338" s="225"/>
      <c r="AY338" s="225"/>
    </row>
    <row r="339" spans="1:51" s="280" customFormat="1">
      <c r="A339" s="233"/>
      <c r="B339" s="859" t="s">
        <v>804</v>
      </c>
      <c r="C339" s="242" t="s">
        <v>134</v>
      </c>
      <c r="D339" s="220" t="s">
        <v>134</v>
      </c>
      <c r="E339" s="254"/>
      <c r="F339" s="254"/>
      <c r="G339" s="241"/>
      <c r="H339" s="730"/>
      <c r="I339" s="253"/>
      <c r="J339" s="147"/>
      <c r="K339" s="226"/>
      <c r="L339" s="226"/>
      <c r="M339" s="226"/>
      <c r="N339" s="226"/>
      <c r="O339" s="226"/>
      <c r="P339" s="226"/>
      <c r="Q339" s="226"/>
      <c r="R339" s="226"/>
      <c r="S339" s="225"/>
      <c r="T339" s="225"/>
      <c r="U339" s="225"/>
      <c r="V339" s="225"/>
      <c r="W339" s="225"/>
      <c r="X339" s="225"/>
      <c r="Y339" s="225"/>
      <c r="Z339" s="225"/>
      <c r="AA339" s="225"/>
      <c r="AB339" s="225"/>
      <c r="AC339" s="225"/>
      <c r="AD339" s="225"/>
      <c r="AE339" s="225"/>
      <c r="AF339" s="225"/>
      <c r="AG339" s="225"/>
      <c r="AH339" s="225"/>
      <c r="AI339" s="225"/>
      <c r="AJ339" s="225"/>
      <c r="AK339" s="225"/>
      <c r="AL339" s="225"/>
      <c r="AM339" s="225"/>
      <c r="AN339" s="225"/>
      <c r="AO339" s="225"/>
      <c r="AP339" s="225"/>
      <c r="AQ339" s="225"/>
      <c r="AR339" s="225"/>
      <c r="AS339" s="225"/>
      <c r="AT339" s="225"/>
      <c r="AU339" s="225"/>
      <c r="AV339" s="225"/>
      <c r="AW339" s="225"/>
      <c r="AX339" s="225"/>
      <c r="AY339" s="225"/>
    </row>
    <row r="340" spans="1:51" s="280" customFormat="1">
      <c r="A340" s="233"/>
      <c r="B340" s="218" t="s">
        <v>754</v>
      </c>
      <c r="C340" s="244" t="s">
        <v>67</v>
      </c>
      <c r="D340" s="245" t="s">
        <v>48</v>
      </c>
      <c r="E340" s="246">
        <v>7164</v>
      </c>
      <c r="F340" s="247">
        <v>4000</v>
      </c>
      <c r="G340" s="236">
        <v>8</v>
      </c>
      <c r="H340" s="768"/>
      <c r="I340" s="249">
        <f t="shared" ref="I340:I348" si="29">G340*H340</f>
        <v>0</v>
      </c>
      <c r="J340" s="147"/>
      <c r="K340" s="226"/>
      <c r="L340" s="226"/>
      <c r="M340" s="226"/>
      <c r="N340" s="226"/>
      <c r="O340" s="226"/>
      <c r="P340" s="226"/>
      <c r="Q340" s="226"/>
      <c r="R340" s="226"/>
      <c r="S340" s="225"/>
      <c r="T340" s="225"/>
      <c r="U340" s="225"/>
      <c r="V340" s="225"/>
      <c r="W340" s="225"/>
      <c r="X340" s="225"/>
      <c r="Y340" s="225"/>
      <c r="Z340" s="225"/>
      <c r="AA340" s="225"/>
      <c r="AB340" s="225"/>
      <c r="AC340" s="225"/>
      <c r="AD340" s="225"/>
      <c r="AE340" s="225"/>
      <c r="AF340" s="225"/>
      <c r="AG340" s="225"/>
      <c r="AH340" s="225"/>
      <c r="AI340" s="225"/>
      <c r="AJ340" s="225"/>
      <c r="AK340" s="225"/>
      <c r="AL340" s="225"/>
      <c r="AM340" s="225"/>
      <c r="AN340" s="225"/>
      <c r="AO340" s="225"/>
      <c r="AP340" s="225"/>
      <c r="AQ340" s="225"/>
      <c r="AR340" s="225"/>
      <c r="AS340" s="225"/>
      <c r="AT340" s="225"/>
      <c r="AU340" s="225"/>
      <c r="AV340" s="225"/>
      <c r="AW340" s="225"/>
      <c r="AX340" s="225"/>
      <c r="AY340" s="225"/>
    </row>
    <row r="341" spans="1:51" s="280" customFormat="1">
      <c r="A341" s="233"/>
      <c r="B341" s="218" t="s">
        <v>755</v>
      </c>
      <c r="C341" s="244" t="s">
        <v>67</v>
      </c>
      <c r="D341" s="245" t="s">
        <v>48</v>
      </c>
      <c r="E341" s="246">
        <v>7164</v>
      </c>
      <c r="F341" s="247">
        <v>4000</v>
      </c>
      <c r="G341" s="236">
        <v>8</v>
      </c>
      <c r="H341" s="768"/>
      <c r="I341" s="249">
        <f t="shared" si="29"/>
        <v>0</v>
      </c>
      <c r="J341" s="147"/>
      <c r="K341" s="226"/>
      <c r="L341" s="226"/>
      <c r="M341" s="226"/>
      <c r="N341" s="226"/>
      <c r="O341" s="226"/>
      <c r="P341" s="226"/>
      <c r="Q341" s="226"/>
      <c r="R341" s="226"/>
      <c r="S341" s="225"/>
      <c r="T341" s="225"/>
      <c r="U341" s="225"/>
      <c r="V341" s="225"/>
      <c r="W341" s="225"/>
      <c r="X341" s="225"/>
      <c r="Y341" s="225"/>
      <c r="Z341" s="225"/>
      <c r="AA341" s="225"/>
      <c r="AB341" s="225"/>
      <c r="AC341" s="225"/>
      <c r="AD341" s="225"/>
      <c r="AE341" s="225"/>
      <c r="AF341" s="225"/>
      <c r="AG341" s="225"/>
      <c r="AH341" s="225"/>
      <c r="AI341" s="225"/>
      <c r="AJ341" s="225"/>
      <c r="AK341" s="225"/>
      <c r="AL341" s="225"/>
      <c r="AM341" s="225"/>
      <c r="AN341" s="225"/>
      <c r="AO341" s="225"/>
      <c r="AP341" s="225"/>
      <c r="AQ341" s="225"/>
      <c r="AR341" s="225"/>
      <c r="AS341" s="225"/>
      <c r="AT341" s="225"/>
      <c r="AU341" s="225"/>
      <c r="AV341" s="225"/>
      <c r="AW341" s="225"/>
      <c r="AX341" s="225"/>
      <c r="AY341" s="225"/>
    </row>
    <row r="342" spans="1:51" s="280" customFormat="1">
      <c r="A342" s="233"/>
      <c r="B342" s="218" t="s">
        <v>752</v>
      </c>
      <c r="C342" s="244" t="s">
        <v>71</v>
      </c>
      <c r="D342" s="245" t="s">
        <v>48</v>
      </c>
      <c r="E342" s="246">
        <v>7164</v>
      </c>
      <c r="F342" s="247">
        <v>4000</v>
      </c>
      <c r="G342" s="236">
        <v>8</v>
      </c>
      <c r="H342" s="768"/>
      <c r="I342" s="249">
        <f t="shared" si="29"/>
        <v>0</v>
      </c>
      <c r="J342" s="147"/>
      <c r="K342" s="226"/>
      <c r="L342" s="226"/>
      <c r="M342" s="226"/>
      <c r="N342" s="226"/>
      <c r="O342" s="226"/>
      <c r="P342" s="226"/>
      <c r="Q342" s="226"/>
      <c r="R342" s="226"/>
      <c r="S342" s="225"/>
      <c r="T342" s="225"/>
      <c r="U342" s="225"/>
      <c r="V342" s="225"/>
      <c r="W342" s="225"/>
      <c r="X342" s="225"/>
      <c r="Y342" s="225"/>
      <c r="Z342" s="225"/>
      <c r="AA342" s="225"/>
      <c r="AB342" s="225"/>
      <c r="AC342" s="225"/>
      <c r="AD342" s="225"/>
      <c r="AE342" s="225"/>
      <c r="AF342" s="225"/>
      <c r="AG342" s="225"/>
      <c r="AH342" s="225"/>
      <c r="AI342" s="225"/>
      <c r="AJ342" s="225"/>
      <c r="AK342" s="225"/>
      <c r="AL342" s="225"/>
      <c r="AM342" s="225"/>
      <c r="AN342" s="225"/>
      <c r="AO342" s="225"/>
      <c r="AP342" s="225"/>
      <c r="AQ342" s="225"/>
      <c r="AR342" s="225"/>
      <c r="AS342" s="225"/>
      <c r="AT342" s="225"/>
      <c r="AU342" s="225"/>
      <c r="AV342" s="225"/>
      <c r="AW342" s="225"/>
      <c r="AX342" s="225"/>
      <c r="AY342" s="225"/>
    </row>
    <row r="343" spans="1:51" s="280" customFormat="1">
      <c r="A343" s="233"/>
      <c r="B343" s="218" t="s">
        <v>753</v>
      </c>
      <c r="C343" s="244" t="s">
        <v>68</v>
      </c>
      <c r="D343" s="245" t="s">
        <v>48</v>
      </c>
      <c r="E343" s="246">
        <v>7164</v>
      </c>
      <c r="F343" s="247">
        <v>4000</v>
      </c>
      <c r="G343" s="236">
        <v>8</v>
      </c>
      <c r="H343" s="768"/>
      <c r="I343" s="249">
        <f t="shared" si="29"/>
        <v>0</v>
      </c>
      <c r="J343" s="147"/>
      <c r="K343" s="226"/>
      <c r="L343" s="226"/>
      <c r="M343" s="226"/>
      <c r="N343" s="226"/>
      <c r="O343" s="226"/>
      <c r="P343" s="226"/>
      <c r="Q343" s="226"/>
      <c r="R343" s="226"/>
      <c r="S343" s="225"/>
      <c r="T343" s="225"/>
      <c r="U343" s="225"/>
      <c r="V343" s="225"/>
      <c r="W343" s="225"/>
      <c r="X343" s="225"/>
      <c r="Y343" s="225"/>
      <c r="Z343" s="225"/>
      <c r="AA343" s="225"/>
      <c r="AB343" s="225"/>
      <c r="AC343" s="225"/>
      <c r="AD343" s="225"/>
      <c r="AE343" s="225"/>
      <c r="AF343" s="225"/>
      <c r="AG343" s="225"/>
      <c r="AH343" s="225"/>
      <c r="AI343" s="225"/>
      <c r="AJ343" s="225"/>
      <c r="AK343" s="225"/>
      <c r="AL343" s="225"/>
      <c r="AM343" s="225"/>
      <c r="AN343" s="225"/>
      <c r="AO343" s="225"/>
      <c r="AP343" s="225"/>
      <c r="AQ343" s="225"/>
      <c r="AR343" s="225"/>
      <c r="AS343" s="225"/>
      <c r="AT343" s="225"/>
      <c r="AU343" s="225"/>
      <c r="AV343" s="225"/>
      <c r="AW343" s="225"/>
      <c r="AX343" s="225"/>
      <c r="AY343" s="225"/>
    </row>
    <row r="344" spans="1:51" s="280" customFormat="1">
      <c r="A344" s="233"/>
      <c r="B344" s="218" t="s">
        <v>440</v>
      </c>
      <c r="C344" s="244" t="s">
        <v>72</v>
      </c>
      <c r="D344" s="245" t="s">
        <v>48</v>
      </c>
      <c r="E344" s="246">
        <v>7164</v>
      </c>
      <c r="F344" s="247">
        <v>2500</v>
      </c>
      <c r="G344" s="236">
        <v>8</v>
      </c>
      <c r="H344" s="768"/>
      <c r="I344" s="249">
        <f t="shared" si="29"/>
        <v>0</v>
      </c>
      <c r="J344" s="147"/>
      <c r="K344" s="226"/>
      <c r="L344" s="226"/>
      <c r="M344" s="226"/>
      <c r="N344" s="226"/>
      <c r="O344" s="226"/>
      <c r="P344" s="226"/>
      <c r="Q344" s="226"/>
      <c r="R344" s="226"/>
      <c r="S344" s="225"/>
      <c r="T344" s="225"/>
      <c r="U344" s="225"/>
      <c r="V344" s="225"/>
      <c r="W344" s="225"/>
      <c r="X344" s="225"/>
      <c r="Y344" s="225"/>
      <c r="Z344" s="225"/>
      <c r="AA344" s="225"/>
      <c r="AB344" s="225"/>
      <c r="AC344" s="225"/>
      <c r="AD344" s="225"/>
      <c r="AE344" s="225"/>
      <c r="AF344" s="225"/>
      <c r="AG344" s="225"/>
      <c r="AH344" s="225"/>
      <c r="AI344" s="225"/>
      <c r="AJ344" s="225"/>
      <c r="AK344" s="225"/>
      <c r="AL344" s="225"/>
      <c r="AM344" s="225"/>
      <c r="AN344" s="225"/>
      <c r="AO344" s="225"/>
      <c r="AP344" s="225"/>
      <c r="AQ344" s="225"/>
      <c r="AR344" s="225"/>
      <c r="AS344" s="225"/>
      <c r="AT344" s="225"/>
      <c r="AU344" s="225"/>
      <c r="AV344" s="225"/>
      <c r="AW344" s="225"/>
      <c r="AX344" s="225"/>
      <c r="AY344" s="225"/>
    </row>
    <row r="345" spans="1:51" s="280" customFormat="1">
      <c r="A345" s="233"/>
      <c r="B345" s="218" t="s">
        <v>444</v>
      </c>
      <c r="C345" s="244" t="s">
        <v>832</v>
      </c>
      <c r="D345" s="245" t="s">
        <v>48</v>
      </c>
      <c r="E345" s="246">
        <v>7164</v>
      </c>
      <c r="F345" s="247">
        <v>2500</v>
      </c>
      <c r="G345" s="236">
        <v>3</v>
      </c>
      <c r="H345" s="768"/>
      <c r="I345" s="249">
        <f t="shared" si="29"/>
        <v>0</v>
      </c>
      <c r="J345" s="147"/>
      <c r="K345" s="226"/>
      <c r="L345" s="226"/>
      <c r="M345" s="226"/>
      <c r="N345" s="226"/>
      <c r="O345" s="226"/>
      <c r="P345" s="226"/>
      <c r="Q345" s="226"/>
      <c r="R345" s="226"/>
      <c r="S345" s="225"/>
      <c r="T345" s="225"/>
      <c r="U345" s="225"/>
      <c r="V345" s="225"/>
      <c r="W345" s="225"/>
      <c r="X345" s="225"/>
      <c r="Y345" s="225"/>
      <c r="Z345" s="225"/>
      <c r="AA345" s="225"/>
      <c r="AB345" s="225"/>
      <c r="AC345" s="225"/>
      <c r="AD345" s="225"/>
      <c r="AE345" s="225"/>
      <c r="AF345" s="225"/>
      <c r="AG345" s="225"/>
      <c r="AH345" s="225"/>
      <c r="AI345" s="225"/>
      <c r="AJ345" s="225"/>
      <c r="AK345" s="225"/>
      <c r="AL345" s="225"/>
      <c r="AM345" s="225"/>
      <c r="AN345" s="225"/>
      <c r="AO345" s="225"/>
      <c r="AP345" s="225"/>
      <c r="AQ345" s="225"/>
      <c r="AR345" s="225"/>
      <c r="AS345" s="225"/>
      <c r="AT345" s="225"/>
      <c r="AU345" s="225"/>
      <c r="AV345" s="225"/>
      <c r="AW345" s="225"/>
      <c r="AX345" s="225"/>
      <c r="AY345" s="225"/>
    </row>
    <row r="346" spans="1:51" s="280" customFormat="1">
      <c r="A346" s="233"/>
      <c r="B346" s="218" t="s">
        <v>749</v>
      </c>
      <c r="C346" s="244" t="s">
        <v>832</v>
      </c>
      <c r="D346" s="245" t="s">
        <v>48</v>
      </c>
      <c r="E346" s="246">
        <v>7164</v>
      </c>
      <c r="F346" s="247">
        <v>2500</v>
      </c>
      <c r="G346" s="236">
        <v>3</v>
      </c>
      <c r="H346" s="768"/>
      <c r="I346" s="249">
        <f t="shared" si="29"/>
        <v>0</v>
      </c>
      <c r="J346" s="147"/>
      <c r="K346" s="226"/>
      <c r="L346" s="226"/>
      <c r="M346" s="226"/>
      <c r="N346" s="226"/>
      <c r="O346" s="226"/>
      <c r="P346" s="226"/>
      <c r="Q346" s="226"/>
      <c r="R346" s="226"/>
      <c r="S346" s="225"/>
      <c r="T346" s="225"/>
      <c r="U346" s="225"/>
      <c r="V346" s="225"/>
      <c r="W346" s="225"/>
      <c r="X346" s="225"/>
      <c r="Y346" s="225"/>
      <c r="Z346" s="225"/>
      <c r="AA346" s="225"/>
      <c r="AB346" s="225"/>
      <c r="AC346" s="225"/>
      <c r="AD346" s="225"/>
      <c r="AE346" s="225"/>
      <c r="AF346" s="225"/>
      <c r="AG346" s="225"/>
      <c r="AH346" s="225"/>
      <c r="AI346" s="225"/>
      <c r="AJ346" s="225"/>
      <c r="AK346" s="225"/>
      <c r="AL346" s="225"/>
      <c r="AM346" s="225"/>
      <c r="AN346" s="225"/>
      <c r="AO346" s="225"/>
      <c r="AP346" s="225"/>
      <c r="AQ346" s="225"/>
      <c r="AR346" s="225"/>
      <c r="AS346" s="225"/>
      <c r="AT346" s="225"/>
      <c r="AU346" s="225"/>
      <c r="AV346" s="225"/>
      <c r="AW346" s="225"/>
      <c r="AX346" s="225"/>
      <c r="AY346" s="225"/>
    </row>
    <row r="347" spans="1:51" s="280" customFormat="1">
      <c r="A347" s="233"/>
      <c r="B347" s="218" t="s">
        <v>441</v>
      </c>
      <c r="C347" s="244" t="s">
        <v>73</v>
      </c>
      <c r="D347" s="331" t="s">
        <v>48</v>
      </c>
      <c r="E347" s="246">
        <v>7164</v>
      </c>
      <c r="F347" s="247">
        <v>8000</v>
      </c>
      <c r="G347" s="236">
        <v>1</v>
      </c>
      <c r="H347" s="768"/>
      <c r="I347" s="249">
        <f t="shared" si="29"/>
        <v>0</v>
      </c>
      <c r="J347" s="147"/>
      <c r="K347" s="226"/>
      <c r="L347" s="226"/>
      <c r="M347" s="226"/>
      <c r="N347" s="226"/>
      <c r="O347" s="226"/>
      <c r="P347" s="226"/>
      <c r="Q347" s="226"/>
      <c r="R347" s="226"/>
      <c r="S347" s="225"/>
      <c r="T347" s="225"/>
      <c r="U347" s="225"/>
      <c r="V347" s="225"/>
      <c r="W347" s="225"/>
      <c r="X347" s="225"/>
      <c r="Y347" s="225"/>
      <c r="Z347" s="225"/>
      <c r="AA347" s="225"/>
      <c r="AB347" s="225"/>
      <c r="AC347" s="225"/>
      <c r="AD347" s="225"/>
      <c r="AE347" s="225"/>
      <c r="AF347" s="225"/>
      <c r="AG347" s="225"/>
      <c r="AH347" s="225"/>
      <c r="AI347" s="225"/>
      <c r="AJ347" s="225"/>
      <c r="AK347" s="225"/>
      <c r="AL347" s="225"/>
      <c r="AM347" s="225"/>
      <c r="AN347" s="225"/>
      <c r="AO347" s="225"/>
      <c r="AP347" s="225"/>
      <c r="AQ347" s="225"/>
      <c r="AR347" s="225"/>
      <c r="AS347" s="225"/>
      <c r="AT347" s="225"/>
      <c r="AU347" s="225"/>
      <c r="AV347" s="225"/>
      <c r="AW347" s="225"/>
      <c r="AX347" s="225"/>
      <c r="AY347" s="225"/>
    </row>
    <row r="348" spans="1:51" s="280" customFormat="1" ht="55.2">
      <c r="A348" s="233"/>
      <c r="B348" s="218" t="s">
        <v>751</v>
      </c>
      <c r="C348" s="857" t="s">
        <v>750</v>
      </c>
      <c r="D348" s="245" t="s">
        <v>643</v>
      </c>
      <c r="E348" s="246">
        <v>28800</v>
      </c>
      <c r="F348" s="247">
        <v>400</v>
      </c>
      <c r="G348" s="236">
        <v>70</v>
      </c>
      <c r="H348" s="768"/>
      <c r="I348" s="249">
        <f t="shared" si="29"/>
        <v>0</v>
      </c>
      <c r="J348" s="147"/>
      <c r="K348" s="226"/>
      <c r="L348" s="226"/>
      <c r="M348" s="226"/>
      <c r="N348" s="226"/>
      <c r="O348" s="226"/>
      <c r="P348" s="226"/>
      <c r="Q348" s="226"/>
      <c r="R348" s="226"/>
      <c r="S348" s="225"/>
      <c r="T348" s="225"/>
      <c r="U348" s="225"/>
      <c r="V348" s="225"/>
      <c r="W348" s="225"/>
      <c r="X348" s="225"/>
      <c r="Y348" s="225"/>
      <c r="Z348" s="225"/>
      <c r="AA348" s="225"/>
      <c r="AB348" s="225"/>
      <c r="AC348" s="225"/>
      <c r="AD348" s="225"/>
      <c r="AE348" s="225"/>
      <c r="AF348" s="225"/>
      <c r="AG348" s="225"/>
      <c r="AH348" s="225"/>
      <c r="AI348" s="225"/>
      <c r="AJ348" s="225"/>
      <c r="AK348" s="225"/>
      <c r="AL348" s="225"/>
      <c r="AM348" s="225"/>
      <c r="AN348" s="225"/>
      <c r="AO348" s="225"/>
      <c r="AP348" s="225"/>
      <c r="AQ348" s="225"/>
      <c r="AR348" s="225"/>
      <c r="AS348" s="225"/>
      <c r="AT348" s="225"/>
      <c r="AU348" s="225"/>
      <c r="AV348" s="225"/>
      <c r="AW348" s="225"/>
      <c r="AX348" s="225"/>
      <c r="AY348" s="225"/>
    </row>
    <row r="349" spans="1:51" s="280" customFormat="1">
      <c r="A349" s="233"/>
      <c r="B349" s="218" t="s">
        <v>134</v>
      </c>
      <c r="C349" s="242" t="s">
        <v>134</v>
      </c>
      <c r="D349" s="220" t="s">
        <v>134</v>
      </c>
      <c r="E349" s="6"/>
      <c r="F349" s="254"/>
      <c r="G349" s="241"/>
      <c r="H349" s="736"/>
      <c r="I349" s="316"/>
      <c r="J349" s="147"/>
      <c r="K349" s="226"/>
      <c r="L349" s="226"/>
      <c r="M349" s="226"/>
      <c r="N349" s="226"/>
      <c r="O349" s="226"/>
      <c r="P349" s="226"/>
      <c r="Q349" s="226"/>
      <c r="R349" s="226"/>
      <c r="S349" s="225"/>
      <c r="T349" s="225"/>
      <c r="U349" s="225"/>
      <c r="V349" s="225"/>
      <c r="W349" s="225"/>
      <c r="X349" s="225"/>
      <c r="Y349" s="225"/>
      <c r="Z349" s="225"/>
      <c r="AA349" s="225"/>
      <c r="AB349" s="225"/>
      <c r="AC349" s="225"/>
      <c r="AD349" s="225"/>
      <c r="AE349" s="225"/>
      <c r="AF349" s="225"/>
      <c r="AG349" s="225"/>
      <c r="AH349" s="225"/>
      <c r="AI349" s="225"/>
      <c r="AJ349" s="225"/>
      <c r="AK349" s="225"/>
      <c r="AL349" s="225"/>
      <c r="AM349" s="225"/>
      <c r="AN349" s="225"/>
      <c r="AO349" s="225"/>
      <c r="AP349" s="225"/>
      <c r="AQ349" s="225"/>
      <c r="AR349" s="225"/>
      <c r="AS349" s="225"/>
      <c r="AT349" s="225"/>
      <c r="AU349" s="225"/>
      <c r="AV349" s="225"/>
      <c r="AW349" s="225"/>
      <c r="AX349" s="225"/>
      <c r="AY349" s="225"/>
    </row>
    <row r="350" spans="1:51" s="280" customFormat="1">
      <c r="A350" s="233"/>
      <c r="B350" s="221" t="s">
        <v>805</v>
      </c>
      <c r="C350" s="242"/>
      <c r="D350" s="220" t="s">
        <v>134</v>
      </c>
      <c r="E350" s="317"/>
      <c r="F350" s="254"/>
      <c r="G350" s="241"/>
      <c r="H350" s="730"/>
      <c r="I350" s="253"/>
      <c r="J350" s="147"/>
      <c r="K350" s="226"/>
      <c r="L350" s="226"/>
      <c r="M350" s="226"/>
      <c r="N350" s="226"/>
      <c r="O350" s="226"/>
      <c r="P350" s="226"/>
      <c r="Q350" s="226"/>
      <c r="R350" s="226"/>
      <c r="S350" s="225"/>
      <c r="T350" s="225"/>
      <c r="U350" s="225"/>
      <c r="V350" s="225"/>
      <c r="W350" s="225"/>
      <c r="X350" s="225"/>
      <c r="Y350" s="225"/>
      <c r="Z350" s="225"/>
      <c r="AA350" s="225"/>
      <c r="AB350" s="225"/>
      <c r="AC350" s="225"/>
      <c r="AD350" s="225"/>
      <c r="AE350" s="225"/>
      <c r="AF350" s="225"/>
      <c r="AG350" s="225"/>
      <c r="AH350" s="225"/>
      <c r="AI350" s="225"/>
      <c r="AJ350" s="225"/>
      <c r="AK350" s="225"/>
      <c r="AL350" s="225"/>
      <c r="AM350" s="225"/>
      <c r="AN350" s="225"/>
      <c r="AO350" s="225"/>
      <c r="AP350" s="225"/>
      <c r="AQ350" s="225"/>
      <c r="AR350" s="225"/>
      <c r="AS350" s="225"/>
      <c r="AT350" s="225"/>
      <c r="AU350" s="225"/>
      <c r="AV350" s="225"/>
      <c r="AW350" s="225"/>
      <c r="AX350" s="225"/>
      <c r="AY350" s="225"/>
    </row>
    <row r="351" spans="1:51" s="280" customFormat="1">
      <c r="A351" s="233"/>
      <c r="B351" s="218" t="s">
        <v>433</v>
      </c>
      <c r="C351" s="244" t="s">
        <v>56</v>
      </c>
      <c r="D351" s="245" t="s">
        <v>48</v>
      </c>
      <c r="E351" s="246">
        <v>7164</v>
      </c>
      <c r="F351" s="247">
        <v>2500</v>
      </c>
      <c r="G351" s="236">
        <v>3</v>
      </c>
      <c r="H351" s="768"/>
      <c r="I351" s="249">
        <f t="shared" ref="I351:I359" si="30">G351*H351</f>
        <v>0</v>
      </c>
      <c r="J351" s="147"/>
      <c r="K351" s="226"/>
      <c r="L351" s="226"/>
      <c r="M351" s="226"/>
      <c r="N351" s="226"/>
      <c r="O351" s="226"/>
      <c r="P351" s="226"/>
      <c r="Q351" s="226"/>
      <c r="R351" s="226"/>
      <c r="S351" s="225"/>
      <c r="T351" s="225"/>
      <c r="U351" s="225"/>
      <c r="V351" s="225"/>
      <c r="W351" s="225"/>
      <c r="X351" s="225"/>
      <c r="Y351" s="225"/>
      <c r="Z351" s="225"/>
      <c r="AA351" s="225"/>
      <c r="AB351" s="225"/>
      <c r="AC351" s="225"/>
      <c r="AD351" s="225"/>
      <c r="AE351" s="225"/>
      <c r="AF351" s="225"/>
      <c r="AG351" s="225"/>
      <c r="AH351" s="225"/>
      <c r="AI351" s="225"/>
      <c r="AJ351" s="225"/>
      <c r="AK351" s="225"/>
      <c r="AL351" s="225"/>
      <c r="AM351" s="225"/>
      <c r="AN351" s="225"/>
      <c r="AO351" s="225"/>
      <c r="AP351" s="225"/>
      <c r="AQ351" s="225"/>
      <c r="AR351" s="225"/>
      <c r="AS351" s="225"/>
      <c r="AT351" s="225"/>
      <c r="AU351" s="225"/>
      <c r="AV351" s="225"/>
      <c r="AW351" s="225"/>
      <c r="AX351" s="225"/>
      <c r="AY351" s="225"/>
    </row>
    <row r="352" spans="1:51" s="280" customFormat="1">
      <c r="A352" s="233"/>
      <c r="B352" s="218" t="s">
        <v>434</v>
      </c>
      <c r="C352" s="244" t="s">
        <v>57</v>
      </c>
      <c r="D352" s="245" t="s">
        <v>48</v>
      </c>
      <c r="E352" s="246">
        <v>7164</v>
      </c>
      <c r="F352" s="247">
        <v>2500</v>
      </c>
      <c r="G352" s="236">
        <v>3</v>
      </c>
      <c r="H352" s="768"/>
      <c r="I352" s="249">
        <f t="shared" si="30"/>
        <v>0</v>
      </c>
      <c r="J352" s="147"/>
      <c r="K352" s="226"/>
      <c r="L352" s="226"/>
      <c r="M352" s="226"/>
      <c r="N352" s="226"/>
      <c r="O352" s="226"/>
      <c r="P352" s="226"/>
      <c r="Q352" s="226"/>
      <c r="R352" s="226"/>
      <c r="S352" s="225"/>
      <c r="T352" s="225"/>
      <c r="U352" s="225"/>
      <c r="V352" s="225"/>
      <c r="W352" s="225"/>
      <c r="X352" s="225"/>
      <c r="Y352" s="225"/>
      <c r="Z352" s="225"/>
      <c r="AA352" s="225"/>
      <c r="AB352" s="225"/>
      <c r="AC352" s="225"/>
      <c r="AD352" s="225"/>
      <c r="AE352" s="225"/>
      <c r="AF352" s="225"/>
      <c r="AG352" s="225"/>
      <c r="AH352" s="225"/>
      <c r="AI352" s="225"/>
      <c r="AJ352" s="225"/>
      <c r="AK352" s="225"/>
      <c r="AL352" s="225"/>
      <c r="AM352" s="225"/>
      <c r="AN352" s="225"/>
      <c r="AO352" s="225"/>
      <c r="AP352" s="225"/>
      <c r="AQ352" s="225"/>
      <c r="AR352" s="225"/>
      <c r="AS352" s="225"/>
      <c r="AT352" s="225"/>
      <c r="AU352" s="225"/>
      <c r="AV352" s="225"/>
      <c r="AW352" s="225"/>
      <c r="AX352" s="225"/>
      <c r="AY352" s="225"/>
    </row>
    <row r="353" spans="1:51" s="280" customFormat="1">
      <c r="A353" s="233"/>
      <c r="B353" s="218" t="s">
        <v>435</v>
      </c>
      <c r="C353" s="244" t="s">
        <v>58</v>
      </c>
      <c r="D353" s="245" t="s">
        <v>48</v>
      </c>
      <c r="E353" s="246">
        <v>7164</v>
      </c>
      <c r="F353" s="247">
        <v>2500</v>
      </c>
      <c r="G353" s="236">
        <v>3</v>
      </c>
      <c r="H353" s="768"/>
      <c r="I353" s="249">
        <f t="shared" si="30"/>
        <v>0</v>
      </c>
      <c r="J353" s="147"/>
      <c r="K353" s="226"/>
      <c r="L353" s="226"/>
      <c r="M353" s="226"/>
      <c r="N353" s="226"/>
      <c r="O353" s="226"/>
      <c r="P353" s="226"/>
      <c r="Q353" s="226"/>
      <c r="R353" s="226"/>
      <c r="S353" s="225"/>
      <c r="T353" s="225"/>
      <c r="U353" s="225"/>
      <c r="V353" s="225"/>
      <c r="W353" s="225"/>
      <c r="X353" s="225"/>
      <c r="Y353" s="225"/>
      <c r="Z353" s="225"/>
      <c r="AA353" s="225"/>
      <c r="AB353" s="225"/>
      <c r="AC353" s="225"/>
      <c r="AD353" s="225"/>
      <c r="AE353" s="225"/>
      <c r="AF353" s="225"/>
      <c r="AG353" s="225"/>
      <c r="AH353" s="225"/>
      <c r="AI353" s="225"/>
      <c r="AJ353" s="225"/>
      <c r="AK353" s="225"/>
      <c r="AL353" s="225"/>
      <c r="AM353" s="225"/>
      <c r="AN353" s="225"/>
      <c r="AO353" s="225"/>
      <c r="AP353" s="225"/>
      <c r="AQ353" s="225"/>
      <c r="AR353" s="225"/>
      <c r="AS353" s="225"/>
      <c r="AT353" s="225"/>
      <c r="AU353" s="225"/>
      <c r="AV353" s="225"/>
      <c r="AW353" s="225"/>
      <c r="AX353" s="225"/>
      <c r="AY353" s="225"/>
    </row>
    <row r="354" spans="1:51" s="280" customFormat="1">
      <c r="A354" s="233"/>
      <c r="B354" s="218" t="s">
        <v>436</v>
      </c>
      <c r="C354" s="244" t="s">
        <v>59</v>
      </c>
      <c r="D354" s="245" t="s">
        <v>48</v>
      </c>
      <c r="E354" s="246">
        <v>7164</v>
      </c>
      <c r="F354" s="247">
        <v>2500</v>
      </c>
      <c r="G354" s="236">
        <v>3</v>
      </c>
      <c r="H354" s="768"/>
      <c r="I354" s="249">
        <f t="shared" si="30"/>
        <v>0</v>
      </c>
      <c r="J354" s="147"/>
      <c r="K354" s="226"/>
      <c r="L354" s="226"/>
      <c r="M354" s="226"/>
      <c r="N354" s="226"/>
      <c r="O354" s="226"/>
      <c r="P354" s="226"/>
      <c r="Q354" s="226"/>
      <c r="R354" s="226"/>
      <c r="S354" s="225"/>
      <c r="T354" s="225"/>
      <c r="U354" s="225"/>
      <c r="V354" s="225"/>
      <c r="W354" s="225"/>
      <c r="X354" s="225"/>
      <c r="Y354" s="225"/>
      <c r="Z354" s="225"/>
      <c r="AA354" s="225"/>
      <c r="AB354" s="225"/>
      <c r="AC354" s="225"/>
      <c r="AD354" s="225"/>
      <c r="AE354" s="225"/>
      <c r="AF354" s="225"/>
      <c r="AG354" s="225"/>
      <c r="AH354" s="225"/>
      <c r="AI354" s="225"/>
      <c r="AJ354" s="225"/>
      <c r="AK354" s="225"/>
      <c r="AL354" s="225"/>
      <c r="AM354" s="225"/>
      <c r="AN354" s="225"/>
      <c r="AO354" s="225"/>
      <c r="AP354" s="225"/>
      <c r="AQ354" s="225"/>
      <c r="AR354" s="225"/>
      <c r="AS354" s="225"/>
      <c r="AT354" s="225"/>
      <c r="AU354" s="225"/>
      <c r="AV354" s="225"/>
      <c r="AW354" s="225"/>
      <c r="AX354" s="225"/>
      <c r="AY354" s="225"/>
    </row>
    <row r="355" spans="1:51" s="280" customFormat="1">
      <c r="A355" s="233"/>
      <c r="B355" s="218" t="s">
        <v>265</v>
      </c>
      <c r="C355" s="331" t="s">
        <v>77</v>
      </c>
      <c r="D355" s="245" t="s">
        <v>48</v>
      </c>
      <c r="E355" s="246">
        <v>7164</v>
      </c>
      <c r="F355" s="247">
        <v>2500</v>
      </c>
      <c r="G355" s="236">
        <v>3</v>
      </c>
      <c r="H355" s="768"/>
      <c r="I355" s="249">
        <f t="shared" si="30"/>
        <v>0</v>
      </c>
      <c r="J355" s="147"/>
      <c r="K355" s="226"/>
      <c r="L355" s="226"/>
      <c r="M355" s="226"/>
      <c r="N355" s="226"/>
      <c r="O355" s="226"/>
      <c r="P355" s="226"/>
      <c r="Q355" s="226"/>
      <c r="R355" s="226"/>
      <c r="S355" s="225"/>
      <c r="T355" s="225"/>
      <c r="U355" s="225"/>
      <c r="V355" s="225"/>
      <c r="W355" s="225"/>
      <c r="X355" s="225"/>
      <c r="Y355" s="225"/>
      <c r="Z355" s="225"/>
      <c r="AA355" s="225"/>
      <c r="AB355" s="225"/>
      <c r="AC355" s="225"/>
      <c r="AD355" s="225"/>
      <c r="AE355" s="225"/>
      <c r="AF355" s="225"/>
      <c r="AG355" s="225"/>
      <c r="AH355" s="225"/>
      <c r="AI355" s="225"/>
      <c r="AJ355" s="225"/>
      <c r="AK355" s="225"/>
      <c r="AL355" s="225"/>
      <c r="AM355" s="225"/>
      <c r="AN355" s="225"/>
      <c r="AO355" s="225"/>
      <c r="AP355" s="225"/>
      <c r="AQ355" s="225"/>
      <c r="AR355" s="225"/>
      <c r="AS355" s="225"/>
      <c r="AT355" s="225"/>
      <c r="AU355" s="225"/>
      <c r="AV355" s="225"/>
      <c r="AW355" s="225"/>
      <c r="AX355" s="225"/>
      <c r="AY355" s="225"/>
    </row>
    <row r="356" spans="1:51" s="280" customFormat="1">
      <c r="A356" s="233"/>
      <c r="B356" s="218" t="s">
        <v>266</v>
      </c>
      <c r="C356" s="331" t="s">
        <v>685</v>
      </c>
      <c r="D356" s="245" t="s">
        <v>48</v>
      </c>
      <c r="E356" s="246">
        <v>7164</v>
      </c>
      <c r="F356" s="247">
        <v>2500</v>
      </c>
      <c r="G356" s="236">
        <v>2</v>
      </c>
      <c r="H356" s="768"/>
      <c r="I356" s="249">
        <f t="shared" si="30"/>
        <v>0</v>
      </c>
      <c r="J356" s="147"/>
      <c r="K356" s="226"/>
      <c r="L356" s="226"/>
      <c r="M356" s="226"/>
      <c r="N356" s="226"/>
      <c r="O356" s="226"/>
      <c r="P356" s="226"/>
      <c r="Q356" s="226"/>
      <c r="R356" s="226"/>
      <c r="S356" s="225"/>
      <c r="T356" s="225"/>
      <c r="U356" s="225"/>
      <c r="V356" s="225"/>
      <c r="W356" s="225"/>
      <c r="X356" s="225"/>
      <c r="Y356" s="225"/>
      <c r="Z356" s="225"/>
      <c r="AA356" s="225"/>
      <c r="AB356" s="225"/>
      <c r="AC356" s="225"/>
      <c r="AD356" s="225"/>
      <c r="AE356" s="225"/>
      <c r="AF356" s="225"/>
      <c r="AG356" s="225"/>
      <c r="AH356" s="225"/>
      <c r="AI356" s="225"/>
      <c r="AJ356" s="225"/>
      <c r="AK356" s="225"/>
      <c r="AL356" s="225"/>
      <c r="AM356" s="225"/>
      <c r="AN356" s="225"/>
      <c r="AO356" s="225"/>
      <c r="AP356" s="225"/>
      <c r="AQ356" s="225"/>
      <c r="AR356" s="225"/>
      <c r="AS356" s="225"/>
      <c r="AT356" s="225"/>
      <c r="AU356" s="225"/>
      <c r="AV356" s="225"/>
      <c r="AW356" s="225"/>
      <c r="AX356" s="225"/>
      <c r="AY356" s="225"/>
    </row>
    <row r="357" spans="1:51" s="280" customFormat="1">
      <c r="A357" s="233"/>
      <c r="B357" s="218" t="s">
        <v>267</v>
      </c>
      <c r="C357" s="331" t="s">
        <v>685</v>
      </c>
      <c r="D357" s="245" t="s">
        <v>48</v>
      </c>
      <c r="E357" s="246">
        <v>7164</v>
      </c>
      <c r="F357" s="247">
        <v>2500</v>
      </c>
      <c r="G357" s="236">
        <v>2</v>
      </c>
      <c r="H357" s="768"/>
      <c r="I357" s="249">
        <f t="shared" si="30"/>
        <v>0</v>
      </c>
      <c r="J357" s="147"/>
      <c r="K357" s="226"/>
      <c r="L357" s="226"/>
      <c r="M357" s="226"/>
      <c r="N357" s="226"/>
      <c r="O357" s="226"/>
      <c r="P357" s="226"/>
      <c r="Q357" s="226"/>
      <c r="R357" s="226"/>
      <c r="S357" s="225"/>
      <c r="T357" s="225"/>
      <c r="U357" s="225"/>
      <c r="V357" s="225"/>
      <c r="W357" s="225"/>
      <c r="X357" s="225"/>
      <c r="Y357" s="225"/>
      <c r="Z357" s="225"/>
      <c r="AA357" s="225"/>
      <c r="AB357" s="225"/>
      <c r="AC357" s="225"/>
      <c r="AD357" s="225"/>
      <c r="AE357" s="225"/>
      <c r="AF357" s="225"/>
      <c r="AG357" s="225"/>
      <c r="AH357" s="225"/>
      <c r="AI357" s="225"/>
      <c r="AJ357" s="225"/>
      <c r="AK357" s="225"/>
      <c r="AL357" s="225"/>
      <c r="AM357" s="225"/>
      <c r="AN357" s="225"/>
      <c r="AO357" s="225"/>
      <c r="AP357" s="225"/>
      <c r="AQ357" s="225"/>
      <c r="AR357" s="225"/>
      <c r="AS357" s="225"/>
      <c r="AT357" s="225"/>
      <c r="AU357" s="225"/>
      <c r="AV357" s="225"/>
      <c r="AW357" s="225"/>
      <c r="AX357" s="225"/>
      <c r="AY357" s="225"/>
    </row>
    <row r="358" spans="1:51" s="280" customFormat="1" ht="27.6">
      <c r="A358" s="233"/>
      <c r="B358" s="218" t="s">
        <v>842</v>
      </c>
      <c r="C358" s="244" t="s">
        <v>836</v>
      </c>
      <c r="D358" s="245" t="s">
        <v>48</v>
      </c>
      <c r="E358" s="246">
        <v>7164</v>
      </c>
      <c r="F358" s="247">
        <v>4000</v>
      </c>
      <c r="G358" s="236">
        <v>1</v>
      </c>
      <c r="H358" s="768"/>
      <c r="I358" s="249">
        <f t="shared" si="30"/>
        <v>0</v>
      </c>
      <c r="J358" s="147"/>
      <c r="K358" s="226"/>
      <c r="L358" s="226"/>
      <c r="M358" s="226"/>
      <c r="N358" s="226"/>
      <c r="O358" s="226"/>
      <c r="P358" s="226"/>
      <c r="Q358" s="226"/>
      <c r="R358" s="226"/>
      <c r="S358" s="225"/>
      <c r="T358" s="225"/>
      <c r="U358" s="225"/>
      <c r="V358" s="225"/>
      <c r="W358" s="225"/>
      <c r="X358" s="225"/>
      <c r="Y358" s="225"/>
      <c r="Z358" s="225"/>
      <c r="AA358" s="225"/>
      <c r="AB358" s="225"/>
      <c r="AC358" s="225"/>
      <c r="AD358" s="225"/>
      <c r="AE358" s="225"/>
      <c r="AF358" s="225"/>
      <c r="AG358" s="225"/>
      <c r="AH358" s="225"/>
      <c r="AI358" s="225"/>
      <c r="AJ358" s="225"/>
      <c r="AK358" s="225"/>
      <c r="AL358" s="225"/>
      <c r="AM358" s="225"/>
      <c r="AN358" s="225"/>
      <c r="AO358" s="225"/>
      <c r="AP358" s="225"/>
      <c r="AQ358" s="225"/>
      <c r="AR358" s="225"/>
      <c r="AS358" s="225"/>
      <c r="AT358" s="225"/>
      <c r="AU358" s="225"/>
      <c r="AV358" s="225"/>
      <c r="AW358" s="225"/>
      <c r="AX358" s="225"/>
      <c r="AY358" s="225"/>
    </row>
    <row r="359" spans="1:51" s="280" customFormat="1">
      <c r="A359" s="233"/>
      <c r="B359" s="218" t="s">
        <v>835</v>
      </c>
      <c r="C359" s="245" t="s">
        <v>257</v>
      </c>
      <c r="D359" s="245" t="s">
        <v>48</v>
      </c>
      <c r="E359" s="246">
        <v>7164</v>
      </c>
      <c r="F359" s="247">
        <v>4000</v>
      </c>
      <c r="G359" s="236">
        <v>1</v>
      </c>
      <c r="H359" s="768"/>
      <c r="I359" s="249">
        <f t="shared" si="30"/>
        <v>0</v>
      </c>
      <c r="J359" s="147"/>
      <c r="K359" s="226"/>
      <c r="L359" s="226"/>
      <c r="M359" s="226"/>
      <c r="N359" s="226"/>
      <c r="O359" s="226"/>
      <c r="P359" s="226"/>
      <c r="Q359" s="226"/>
      <c r="R359" s="226"/>
      <c r="S359" s="225"/>
      <c r="T359" s="225"/>
      <c r="U359" s="225"/>
      <c r="V359" s="225"/>
      <c r="W359" s="225"/>
      <c r="X359" s="225"/>
      <c r="Y359" s="225"/>
      <c r="Z359" s="225"/>
      <c r="AA359" s="225"/>
      <c r="AB359" s="225"/>
      <c r="AC359" s="225"/>
      <c r="AD359" s="225"/>
      <c r="AE359" s="225"/>
      <c r="AF359" s="225"/>
      <c r="AG359" s="225"/>
      <c r="AH359" s="225"/>
      <c r="AI359" s="225"/>
      <c r="AJ359" s="225"/>
      <c r="AK359" s="225"/>
      <c r="AL359" s="225"/>
      <c r="AM359" s="225"/>
      <c r="AN359" s="225"/>
      <c r="AO359" s="225"/>
      <c r="AP359" s="225"/>
      <c r="AQ359" s="225"/>
      <c r="AR359" s="225"/>
      <c r="AS359" s="225"/>
      <c r="AT359" s="225"/>
      <c r="AU359" s="225"/>
      <c r="AV359" s="225"/>
      <c r="AW359" s="225"/>
      <c r="AX359" s="225"/>
      <c r="AY359" s="225"/>
    </row>
    <row r="360" spans="1:51" s="280" customFormat="1">
      <c r="A360" s="233"/>
      <c r="B360" s="218" t="s">
        <v>134</v>
      </c>
      <c r="C360" s="242" t="s">
        <v>134</v>
      </c>
      <c r="D360" s="220" t="s">
        <v>134</v>
      </c>
      <c r="E360" s="243"/>
      <c r="F360" s="313"/>
      <c r="G360" s="314"/>
      <c r="H360" s="736"/>
      <c r="I360" s="316"/>
      <c r="J360" s="147"/>
      <c r="K360" s="226"/>
      <c r="L360" s="226"/>
      <c r="M360" s="226"/>
      <c r="N360" s="226"/>
      <c r="O360" s="226"/>
      <c r="P360" s="226"/>
      <c r="Q360" s="226"/>
      <c r="R360" s="226"/>
      <c r="S360" s="225"/>
      <c r="T360" s="225"/>
      <c r="U360" s="225"/>
      <c r="V360" s="225"/>
      <c r="W360" s="225"/>
      <c r="X360" s="225"/>
      <c r="Y360" s="225"/>
      <c r="Z360" s="225"/>
      <c r="AA360" s="225"/>
      <c r="AB360" s="225"/>
      <c r="AC360" s="225"/>
      <c r="AD360" s="225"/>
      <c r="AE360" s="225"/>
      <c r="AF360" s="225"/>
      <c r="AG360" s="225"/>
      <c r="AH360" s="225"/>
      <c r="AI360" s="225"/>
      <c r="AJ360" s="225"/>
      <c r="AK360" s="225"/>
      <c r="AL360" s="225"/>
      <c r="AM360" s="225"/>
      <c r="AN360" s="225"/>
      <c r="AO360" s="225"/>
      <c r="AP360" s="225"/>
      <c r="AQ360" s="225"/>
      <c r="AR360" s="225"/>
      <c r="AS360" s="225"/>
      <c r="AT360" s="225"/>
      <c r="AU360" s="225"/>
      <c r="AV360" s="225"/>
      <c r="AW360" s="225"/>
      <c r="AX360" s="225"/>
      <c r="AY360" s="225"/>
    </row>
    <row r="361" spans="1:51" s="280" customFormat="1">
      <c r="A361" s="233"/>
      <c r="B361" s="221" t="s">
        <v>758</v>
      </c>
      <c r="C361" s="242"/>
      <c r="D361" s="220"/>
      <c r="E361" s="254"/>
      <c r="F361" s="254"/>
      <c r="G361" s="241"/>
      <c r="H361" s="730"/>
      <c r="I361" s="253"/>
      <c r="J361" s="147"/>
      <c r="K361" s="226"/>
      <c r="L361" s="226"/>
      <c r="M361" s="226"/>
      <c r="N361" s="226"/>
      <c r="O361" s="226"/>
      <c r="P361" s="226"/>
      <c r="Q361" s="226"/>
      <c r="R361" s="226"/>
      <c r="S361" s="225"/>
      <c r="T361" s="225"/>
      <c r="U361" s="225"/>
      <c r="V361" s="225"/>
      <c r="W361" s="225"/>
      <c r="X361" s="225"/>
      <c r="Y361" s="225"/>
      <c r="Z361" s="225"/>
      <c r="AA361" s="225"/>
      <c r="AB361" s="225"/>
      <c r="AC361" s="225"/>
      <c r="AD361" s="225"/>
      <c r="AE361" s="225"/>
      <c r="AF361" s="225"/>
      <c r="AG361" s="225"/>
      <c r="AH361" s="225"/>
      <c r="AI361" s="225"/>
      <c r="AJ361" s="225"/>
      <c r="AK361" s="225"/>
      <c r="AL361" s="225"/>
      <c r="AM361" s="225"/>
      <c r="AN361" s="225"/>
      <c r="AO361" s="225"/>
      <c r="AP361" s="225"/>
      <c r="AQ361" s="225"/>
      <c r="AR361" s="225"/>
      <c r="AS361" s="225"/>
      <c r="AT361" s="225"/>
      <c r="AU361" s="225"/>
      <c r="AV361" s="225"/>
      <c r="AW361" s="225"/>
      <c r="AX361" s="225"/>
      <c r="AY361" s="225"/>
    </row>
    <row r="362" spans="1:51" s="280" customFormat="1">
      <c r="A362" s="233"/>
      <c r="B362" s="859" t="s">
        <v>760</v>
      </c>
      <c r="C362" s="242" t="s">
        <v>134</v>
      </c>
      <c r="D362" s="220" t="s">
        <v>134</v>
      </c>
      <c r="E362" s="254"/>
      <c r="F362" s="254"/>
      <c r="G362" s="241"/>
      <c r="H362" s="730"/>
      <c r="I362" s="253"/>
      <c r="J362" s="147"/>
      <c r="K362" s="226"/>
      <c r="L362" s="226"/>
      <c r="M362" s="226"/>
      <c r="N362" s="226"/>
      <c r="O362" s="226"/>
      <c r="P362" s="226"/>
      <c r="Q362" s="226"/>
      <c r="R362" s="226"/>
      <c r="S362" s="225"/>
      <c r="T362" s="225"/>
      <c r="U362" s="225"/>
      <c r="V362" s="225"/>
      <c r="W362" s="225"/>
      <c r="X362" s="225"/>
      <c r="Y362" s="225"/>
      <c r="Z362" s="225"/>
      <c r="AA362" s="225"/>
      <c r="AB362" s="225"/>
      <c r="AC362" s="225"/>
      <c r="AD362" s="225"/>
      <c r="AE362" s="225"/>
      <c r="AF362" s="225"/>
      <c r="AG362" s="225"/>
      <c r="AH362" s="225"/>
      <c r="AI362" s="225"/>
      <c r="AJ362" s="225"/>
      <c r="AK362" s="225"/>
      <c r="AL362" s="225"/>
      <c r="AM362" s="225"/>
      <c r="AN362" s="225"/>
      <c r="AO362" s="225"/>
      <c r="AP362" s="225"/>
      <c r="AQ362" s="225"/>
      <c r="AR362" s="225"/>
      <c r="AS362" s="225"/>
      <c r="AT362" s="225"/>
      <c r="AU362" s="225"/>
      <c r="AV362" s="225"/>
      <c r="AW362" s="225"/>
      <c r="AX362" s="225"/>
      <c r="AY362" s="225"/>
    </row>
    <row r="363" spans="1:51" s="280" customFormat="1">
      <c r="A363" s="233"/>
      <c r="B363" s="859" t="s">
        <v>809</v>
      </c>
      <c r="C363" s="242" t="s">
        <v>134</v>
      </c>
      <c r="D363" s="220" t="s">
        <v>134</v>
      </c>
      <c r="E363" s="254"/>
      <c r="F363" s="254"/>
      <c r="G363" s="241"/>
      <c r="H363" s="730"/>
      <c r="I363" s="253"/>
      <c r="J363" s="147"/>
      <c r="K363" s="226"/>
      <c r="L363" s="226"/>
      <c r="M363" s="226"/>
      <c r="N363" s="226"/>
      <c r="O363" s="226"/>
      <c r="P363" s="226"/>
      <c r="Q363" s="226"/>
      <c r="R363" s="226"/>
      <c r="S363" s="225"/>
      <c r="T363" s="225"/>
      <c r="U363" s="225"/>
      <c r="V363" s="225"/>
      <c r="W363" s="225"/>
      <c r="X363" s="225"/>
      <c r="Y363" s="225"/>
      <c r="Z363" s="225"/>
      <c r="AA363" s="225"/>
      <c r="AB363" s="225"/>
      <c r="AC363" s="225"/>
      <c r="AD363" s="225"/>
      <c r="AE363" s="225"/>
      <c r="AF363" s="225"/>
      <c r="AG363" s="225"/>
      <c r="AH363" s="225"/>
      <c r="AI363" s="225"/>
      <c r="AJ363" s="225"/>
      <c r="AK363" s="225"/>
      <c r="AL363" s="225"/>
      <c r="AM363" s="225"/>
      <c r="AN363" s="225"/>
      <c r="AO363" s="225"/>
      <c r="AP363" s="225"/>
      <c r="AQ363" s="225"/>
      <c r="AR363" s="225"/>
      <c r="AS363" s="225"/>
      <c r="AT363" s="225"/>
      <c r="AU363" s="225"/>
      <c r="AV363" s="225"/>
      <c r="AW363" s="225"/>
      <c r="AX363" s="225"/>
      <c r="AY363" s="225"/>
    </row>
    <row r="364" spans="1:51" s="280" customFormat="1">
      <c r="A364" s="233"/>
      <c r="B364" s="218" t="s">
        <v>423</v>
      </c>
      <c r="C364" s="244" t="s">
        <v>64</v>
      </c>
      <c r="D364" s="244" t="s">
        <v>48</v>
      </c>
      <c r="E364" s="246">
        <v>2913</v>
      </c>
      <c r="F364" s="247">
        <v>2500</v>
      </c>
      <c r="G364" s="236">
        <v>2</v>
      </c>
      <c r="H364" s="768"/>
      <c r="I364" s="249">
        <f t="shared" ref="I364:I368" si="31">G364*H364</f>
        <v>0</v>
      </c>
      <c r="J364" s="147"/>
      <c r="K364" s="226"/>
      <c r="L364" s="226"/>
      <c r="M364" s="226"/>
      <c r="N364" s="226"/>
      <c r="O364" s="226"/>
      <c r="P364" s="226"/>
      <c r="Q364" s="226"/>
      <c r="R364" s="226"/>
      <c r="S364" s="225"/>
      <c r="T364" s="225"/>
      <c r="U364" s="225"/>
      <c r="V364" s="225"/>
      <c r="W364" s="225"/>
      <c r="X364" s="225"/>
      <c r="Y364" s="225"/>
      <c r="Z364" s="225"/>
      <c r="AA364" s="225"/>
      <c r="AB364" s="225"/>
      <c r="AC364" s="225"/>
      <c r="AD364" s="225"/>
      <c r="AE364" s="225"/>
      <c r="AF364" s="225"/>
      <c r="AG364" s="225"/>
      <c r="AH364" s="225"/>
      <c r="AI364" s="225"/>
      <c r="AJ364" s="225"/>
      <c r="AK364" s="225"/>
      <c r="AL364" s="225"/>
      <c r="AM364" s="225"/>
      <c r="AN364" s="225"/>
      <c r="AO364" s="225"/>
      <c r="AP364" s="225"/>
      <c r="AQ364" s="225"/>
      <c r="AR364" s="225"/>
      <c r="AS364" s="225"/>
      <c r="AT364" s="225"/>
      <c r="AU364" s="225"/>
      <c r="AV364" s="225"/>
      <c r="AW364" s="225"/>
      <c r="AX364" s="225"/>
      <c r="AY364" s="225"/>
    </row>
    <row r="365" spans="1:51" s="280" customFormat="1">
      <c r="A365" s="233"/>
      <c r="B365" s="218" t="s">
        <v>702</v>
      </c>
      <c r="C365" s="244" t="s">
        <v>65</v>
      </c>
      <c r="D365" s="244" t="s">
        <v>48</v>
      </c>
      <c r="E365" s="246">
        <v>2913</v>
      </c>
      <c r="F365" s="247">
        <v>2500</v>
      </c>
      <c r="G365" s="236">
        <v>2</v>
      </c>
      <c r="H365" s="768"/>
      <c r="I365" s="249">
        <f t="shared" si="31"/>
        <v>0</v>
      </c>
      <c r="J365" s="147"/>
      <c r="K365" s="226"/>
      <c r="L365" s="226"/>
      <c r="M365" s="226"/>
      <c r="N365" s="226"/>
      <c r="O365" s="226"/>
      <c r="P365" s="226"/>
      <c r="Q365" s="226"/>
      <c r="R365" s="226"/>
      <c r="S365" s="225"/>
      <c r="T365" s="225"/>
      <c r="U365" s="225"/>
      <c r="V365" s="225"/>
      <c r="W365" s="225"/>
      <c r="X365" s="225"/>
      <c r="Y365" s="225"/>
      <c r="Z365" s="225"/>
      <c r="AA365" s="225"/>
      <c r="AB365" s="225"/>
      <c r="AC365" s="225"/>
      <c r="AD365" s="225"/>
      <c r="AE365" s="225"/>
      <c r="AF365" s="225"/>
      <c r="AG365" s="225"/>
      <c r="AH365" s="225"/>
      <c r="AI365" s="225"/>
      <c r="AJ365" s="225"/>
      <c r="AK365" s="225"/>
      <c r="AL365" s="225"/>
      <c r="AM365" s="225"/>
      <c r="AN365" s="225"/>
      <c r="AO365" s="225"/>
      <c r="AP365" s="225"/>
      <c r="AQ365" s="225"/>
      <c r="AR365" s="225"/>
      <c r="AS365" s="225"/>
      <c r="AT365" s="225"/>
      <c r="AU365" s="225"/>
      <c r="AV365" s="225"/>
      <c r="AW365" s="225"/>
      <c r="AX365" s="225"/>
      <c r="AY365" s="225"/>
    </row>
    <row r="366" spans="1:51" s="280" customFormat="1">
      <c r="A366" s="233"/>
      <c r="B366" s="218" t="s">
        <v>437</v>
      </c>
      <c r="C366" s="244" t="s">
        <v>66</v>
      </c>
      <c r="D366" s="244" t="s">
        <v>48</v>
      </c>
      <c r="E366" s="246">
        <v>2913</v>
      </c>
      <c r="F366" s="247">
        <v>2500</v>
      </c>
      <c r="G366" s="236">
        <v>2</v>
      </c>
      <c r="H366" s="768"/>
      <c r="I366" s="249">
        <f t="shared" si="31"/>
        <v>0</v>
      </c>
      <c r="J366" s="147"/>
      <c r="K366" s="226"/>
      <c r="L366" s="226"/>
      <c r="M366" s="226"/>
      <c r="N366" s="226"/>
      <c r="O366" s="226"/>
      <c r="P366" s="226"/>
      <c r="Q366" s="226"/>
      <c r="R366" s="226"/>
      <c r="S366" s="225"/>
      <c r="T366" s="225"/>
      <c r="U366" s="225"/>
      <c r="V366" s="225"/>
      <c r="W366" s="225"/>
      <c r="X366" s="225"/>
      <c r="Y366" s="225"/>
      <c r="Z366" s="225"/>
      <c r="AA366" s="225"/>
      <c r="AB366" s="225"/>
      <c r="AC366" s="225"/>
      <c r="AD366" s="225"/>
      <c r="AE366" s="225"/>
      <c r="AF366" s="225"/>
      <c r="AG366" s="225"/>
      <c r="AH366" s="225"/>
      <c r="AI366" s="225"/>
      <c r="AJ366" s="225"/>
      <c r="AK366" s="225"/>
      <c r="AL366" s="225"/>
      <c r="AM366" s="225"/>
      <c r="AN366" s="225"/>
      <c r="AO366" s="225"/>
      <c r="AP366" s="225"/>
      <c r="AQ366" s="225"/>
      <c r="AR366" s="225"/>
      <c r="AS366" s="225"/>
      <c r="AT366" s="225"/>
      <c r="AU366" s="225"/>
      <c r="AV366" s="225"/>
      <c r="AW366" s="225"/>
      <c r="AX366" s="225"/>
      <c r="AY366" s="225"/>
    </row>
    <row r="367" spans="1:51" s="280" customFormat="1">
      <c r="A367" s="233"/>
      <c r="B367" s="218" t="s">
        <v>438</v>
      </c>
      <c r="C367" s="244" t="s">
        <v>67</v>
      </c>
      <c r="D367" s="270" t="s">
        <v>48</v>
      </c>
      <c r="E367" s="246">
        <v>2913</v>
      </c>
      <c r="F367" s="247">
        <v>2500</v>
      </c>
      <c r="G367" s="236">
        <v>2</v>
      </c>
      <c r="H367" s="768"/>
      <c r="I367" s="249">
        <f t="shared" si="31"/>
        <v>0</v>
      </c>
      <c r="J367" s="147"/>
      <c r="K367" s="226"/>
      <c r="L367" s="226"/>
      <c r="M367" s="226"/>
      <c r="N367" s="226"/>
      <c r="O367" s="226"/>
      <c r="P367" s="226"/>
      <c r="Q367" s="226"/>
      <c r="R367" s="226"/>
      <c r="S367" s="225"/>
      <c r="T367" s="225"/>
      <c r="U367" s="225"/>
      <c r="V367" s="225"/>
      <c r="W367" s="225"/>
      <c r="X367" s="225"/>
      <c r="Y367" s="225"/>
      <c r="Z367" s="225"/>
      <c r="AA367" s="225"/>
      <c r="AB367" s="225"/>
      <c r="AC367" s="225"/>
      <c r="AD367" s="225"/>
      <c r="AE367" s="225"/>
      <c r="AF367" s="225"/>
      <c r="AG367" s="225"/>
      <c r="AH367" s="225"/>
      <c r="AI367" s="225"/>
      <c r="AJ367" s="225"/>
      <c r="AK367" s="225"/>
      <c r="AL367" s="225"/>
      <c r="AM367" s="225"/>
      <c r="AN367" s="225"/>
      <c r="AO367" s="225"/>
      <c r="AP367" s="225"/>
      <c r="AQ367" s="225"/>
      <c r="AR367" s="225"/>
      <c r="AS367" s="225"/>
      <c r="AT367" s="225"/>
      <c r="AU367" s="225"/>
      <c r="AV367" s="225"/>
      <c r="AW367" s="225"/>
      <c r="AX367" s="225"/>
      <c r="AY367" s="225"/>
    </row>
    <row r="368" spans="1:51" s="280" customFormat="1">
      <c r="A368" s="233"/>
      <c r="B368" s="218" t="s">
        <v>439</v>
      </c>
      <c r="C368" s="335" t="s">
        <v>68</v>
      </c>
      <c r="D368" s="336" t="s">
        <v>48</v>
      </c>
      <c r="E368" s="246">
        <v>2913</v>
      </c>
      <c r="F368" s="247">
        <v>2500</v>
      </c>
      <c r="G368" s="236">
        <v>2</v>
      </c>
      <c r="H368" s="768"/>
      <c r="I368" s="249">
        <f t="shared" si="31"/>
        <v>0</v>
      </c>
      <c r="J368" s="147"/>
      <c r="K368" s="226"/>
      <c r="L368" s="226"/>
      <c r="M368" s="226"/>
      <c r="N368" s="226"/>
      <c r="O368" s="226"/>
      <c r="P368" s="226"/>
      <c r="Q368" s="226"/>
      <c r="R368" s="226"/>
      <c r="S368" s="225"/>
      <c r="T368" s="225"/>
      <c r="U368" s="225"/>
      <c r="V368" s="225"/>
      <c r="W368" s="225"/>
      <c r="X368" s="225"/>
      <c r="Y368" s="225"/>
      <c r="Z368" s="225"/>
      <c r="AA368" s="225"/>
      <c r="AB368" s="225"/>
      <c r="AC368" s="225"/>
      <c r="AD368" s="225"/>
      <c r="AE368" s="225"/>
      <c r="AF368" s="225"/>
      <c r="AG368" s="225"/>
      <c r="AH368" s="225"/>
      <c r="AI368" s="225"/>
      <c r="AJ368" s="225"/>
      <c r="AK368" s="225"/>
      <c r="AL368" s="225"/>
      <c r="AM368" s="225"/>
      <c r="AN368" s="225"/>
      <c r="AO368" s="225"/>
      <c r="AP368" s="225"/>
      <c r="AQ368" s="225"/>
      <c r="AR368" s="225"/>
      <c r="AS368" s="225"/>
      <c r="AT368" s="225"/>
      <c r="AU368" s="225"/>
      <c r="AV368" s="225"/>
      <c r="AW368" s="225"/>
      <c r="AX368" s="225"/>
      <c r="AY368" s="225"/>
    </row>
    <row r="369" spans="1:51" s="280" customFormat="1">
      <c r="A369" s="233"/>
      <c r="B369" s="218" t="s">
        <v>818</v>
      </c>
      <c r="C369" s="244" t="s">
        <v>69</v>
      </c>
      <c r="D369" s="270" t="s">
        <v>48</v>
      </c>
      <c r="E369" s="246">
        <v>2913</v>
      </c>
      <c r="F369" s="247">
        <v>8000</v>
      </c>
      <c r="G369" s="216">
        <v>0</v>
      </c>
      <c r="H369" s="215" t="s">
        <v>1468</v>
      </c>
      <c r="I369" s="217" t="s">
        <v>1469</v>
      </c>
      <c r="J369" s="147"/>
      <c r="K369" s="226"/>
      <c r="L369" s="226"/>
      <c r="M369" s="226"/>
      <c r="N369" s="226"/>
      <c r="O369" s="226"/>
      <c r="P369" s="226"/>
      <c r="Q369" s="226"/>
      <c r="R369" s="226"/>
      <c r="S369" s="225"/>
      <c r="T369" s="225"/>
      <c r="U369" s="225"/>
      <c r="V369" s="225"/>
      <c r="W369" s="225"/>
      <c r="X369" s="225"/>
      <c r="Y369" s="225"/>
      <c r="Z369" s="225"/>
      <c r="AA369" s="225"/>
      <c r="AB369" s="225"/>
      <c r="AC369" s="225"/>
      <c r="AD369" s="225"/>
      <c r="AE369" s="225"/>
      <c r="AF369" s="225"/>
      <c r="AG369" s="225"/>
      <c r="AH369" s="225"/>
      <c r="AI369" s="225"/>
      <c r="AJ369" s="225"/>
      <c r="AK369" s="225"/>
      <c r="AL369" s="225"/>
      <c r="AM369" s="225"/>
      <c r="AN369" s="225"/>
      <c r="AO369" s="225"/>
      <c r="AP369" s="225"/>
      <c r="AQ369" s="225"/>
      <c r="AR369" s="225"/>
      <c r="AS369" s="225"/>
      <c r="AT369" s="225"/>
      <c r="AU369" s="225"/>
      <c r="AV369" s="225"/>
      <c r="AW369" s="225"/>
      <c r="AX369" s="225"/>
      <c r="AY369" s="225"/>
    </row>
    <row r="370" spans="1:51" s="280" customFormat="1">
      <c r="A370" s="233"/>
      <c r="B370" s="218" t="s">
        <v>823</v>
      </c>
      <c r="C370" s="244" t="s">
        <v>144</v>
      </c>
      <c r="D370" s="270" t="s">
        <v>48</v>
      </c>
      <c r="E370" s="246">
        <v>2913</v>
      </c>
      <c r="F370" s="247">
        <v>8000</v>
      </c>
      <c r="G370" s="216">
        <v>0</v>
      </c>
      <c r="H370" s="215" t="s">
        <v>1468</v>
      </c>
      <c r="I370" s="217" t="s">
        <v>1469</v>
      </c>
      <c r="J370" s="147"/>
      <c r="K370" s="226"/>
      <c r="L370" s="226"/>
      <c r="M370" s="226"/>
      <c r="N370" s="226"/>
      <c r="O370" s="226"/>
      <c r="P370" s="226"/>
      <c r="Q370" s="226"/>
      <c r="R370" s="226"/>
      <c r="S370" s="225"/>
      <c r="T370" s="225"/>
      <c r="U370" s="225"/>
      <c r="V370" s="225"/>
      <c r="W370" s="225"/>
      <c r="X370" s="225"/>
      <c r="Y370" s="225"/>
      <c r="Z370" s="225"/>
      <c r="AA370" s="225"/>
      <c r="AB370" s="225"/>
      <c r="AC370" s="225"/>
      <c r="AD370" s="225"/>
      <c r="AE370" s="225"/>
      <c r="AF370" s="225"/>
      <c r="AG370" s="225"/>
      <c r="AH370" s="225"/>
      <c r="AI370" s="225"/>
      <c r="AJ370" s="225"/>
      <c r="AK370" s="225"/>
      <c r="AL370" s="225"/>
      <c r="AM370" s="225"/>
      <c r="AN370" s="225"/>
      <c r="AO370" s="225"/>
      <c r="AP370" s="225"/>
      <c r="AQ370" s="225"/>
      <c r="AR370" s="225"/>
      <c r="AS370" s="225"/>
      <c r="AT370" s="225"/>
      <c r="AU370" s="225"/>
      <c r="AV370" s="225"/>
      <c r="AW370" s="225"/>
      <c r="AX370" s="225"/>
      <c r="AY370" s="225"/>
    </row>
    <row r="371" spans="1:51" s="280" customFormat="1">
      <c r="A371" s="233"/>
      <c r="B371" s="218" t="s">
        <v>822</v>
      </c>
      <c r="C371" s="244" t="s">
        <v>258</v>
      </c>
      <c r="D371" s="270" t="s">
        <v>48</v>
      </c>
      <c r="E371" s="246">
        <v>2913</v>
      </c>
      <c r="F371" s="247">
        <v>8000</v>
      </c>
      <c r="G371" s="216">
        <v>0</v>
      </c>
      <c r="H371" s="215" t="s">
        <v>1468</v>
      </c>
      <c r="I371" s="217" t="s">
        <v>1469</v>
      </c>
      <c r="J371" s="147"/>
      <c r="K371" s="226"/>
      <c r="L371" s="226"/>
      <c r="M371" s="226"/>
      <c r="N371" s="226"/>
      <c r="O371" s="226"/>
      <c r="P371" s="226"/>
      <c r="Q371" s="226"/>
      <c r="R371" s="226"/>
      <c r="S371" s="225"/>
      <c r="T371" s="225"/>
      <c r="U371" s="225"/>
      <c r="V371" s="225"/>
      <c r="W371" s="225"/>
      <c r="X371" s="225"/>
      <c r="Y371" s="225"/>
      <c r="Z371" s="225"/>
      <c r="AA371" s="225"/>
      <c r="AB371" s="225"/>
      <c r="AC371" s="225"/>
      <c r="AD371" s="225"/>
      <c r="AE371" s="225"/>
      <c r="AF371" s="225"/>
      <c r="AG371" s="225"/>
      <c r="AH371" s="225"/>
      <c r="AI371" s="225"/>
      <c r="AJ371" s="225"/>
      <c r="AK371" s="225"/>
      <c r="AL371" s="225"/>
      <c r="AM371" s="225"/>
      <c r="AN371" s="225"/>
      <c r="AO371" s="225"/>
      <c r="AP371" s="225"/>
      <c r="AQ371" s="225"/>
      <c r="AR371" s="225"/>
      <c r="AS371" s="225"/>
      <c r="AT371" s="225"/>
      <c r="AU371" s="225"/>
      <c r="AV371" s="225"/>
      <c r="AW371" s="225"/>
      <c r="AX371" s="225"/>
      <c r="AY371" s="225"/>
    </row>
    <row r="372" spans="1:51" s="280" customFormat="1">
      <c r="A372" s="233"/>
      <c r="B372" s="218" t="s">
        <v>819</v>
      </c>
      <c r="C372" s="245" t="s">
        <v>745</v>
      </c>
      <c r="D372" s="270" t="s">
        <v>48</v>
      </c>
      <c r="E372" s="246">
        <v>2913</v>
      </c>
      <c r="F372" s="247">
        <v>8000</v>
      </c>
      <c r="G372" s="216">
        <v>0</v>
      </c>
      <c r="H372" s="215" t="s">
        <v>1468</v>
      </c>
      <c r="I372" s="217" t="s">
        <v>1469</v>
      </c>
      <c r="J372" s="147"/>
      <c r="K372" s="226"/>
      <c r="L372" s="226"/>
      <c r="M372" s="226"/>
      <c r="N372" s="226"/>
      <c r="O372" s="226"/>
      <c r="P372" s="226"/>
      <c r="Q372" s="226"/>
      <c r="R372" s="226"/>
      <c r="S372" s="225"/>
      <c r="T372" s="225"/>
      <c r="U372" s="225"/>
      <c r="V372" s="225"/>
      <c r="W372" s="225"/>
      <c r="X372" s="225"/>
      <c r="Y372" s="225"/>
      <c r="Z372" s="225"/>
      <c r="AA372" s="225"/>
      <c r="AB372" s="225"/>
      <c r="AC372" s="225"/>
      <c r="AD372" s="225"/>
      <c r="AE372" s="225"/>
      <c r="AF372" s="225"/>
      <c r="AG372" s="225"/>
      <c r="AH372" s="225"/>
      <c r="AI372" s="225"/>
      <c r="AJ372" s="225"/>
      <c r="AK372" s="225"/>
      <c r="AL372" s="225"/>
      <c r="AM372" s="225"/>
      <c r="AN372" s="225"/>
      <c r="AO372" s="225"/>
      <c r="AP372" s="225"/>
      <c r="AQ372" s="225"/>
      <c r="AR372" s="225"/>
      <c r="AS372" s="225"/>
      <c r="AT372" s="225"/>
      <c r="AU372" s="225"/>
      <c r="AV372" s="225"/>
      <c r="AW372" s="225"/>
      <c r="AX372" s="225"/>
      <c r="AY372" s="225"/>
    </row>
    <row r="373" spans="1:51" s="280" customFormat="1">
      <c r="A373" s="233"/>
      <c r="B373" s="218" t="s">
        <v>819</v>
      </c>
      <c r="C373" s="245" t="s">
        <v>746</v>
      </c>
      <c r="D373" s="270" t="s">
        <v>48</v>
      </c>
      <c r="E373" s="246">
        <v>2913</v>
      </c>
      <c r="F373" s="247">
        <v>8000</v>
      </c>
      <c r="G373" s="216">
        <v>0</v>
      </c>
      <c r="H373" s="215" t="s">
        <v>1468</v>
      </c>
      <c r="I373" s="217" t="s">
        <v>1469</v>
      </c>
      <c r="J373" s="147"/>
      <c r="K373" s="226"/>
      <c r="L373" s="226"/>
      <c r="M373" s="226"/>
      <c r="N373" s="226"/>
      <c r="O373" s="226"/>
      <c r="P373" s="226"/>
      <c r="Q373" s="226"/>
      <c r="R373" s="226"/>
      <c r="S373" s="225"/>
      <c r="T373" s="225"/>
      <c r="U373" s="225"/>
      <c r="V373" s="225"/>
      <c r="W373" s="225"/>
      <c r="X373" s="225"/>
      <c r="Y373" s="225"/>
      <c r="Z373" s="225"/>
      <c r="AA373" s="225"/>
      <c r="AB373" s="225"/>
      <c r="AC373" s="225"/>
      <c r="AD373" s="225"/>
      <c r="AE373" s="225"/>
      <c r="AF373" s="225"/>
      <c r="AG373" s="225"/>
      <c r="AH373" s="225"/>
      <c r="AI373" s="225"/>
      <c r="AJ373" s="225"/>
      <c r="AK373" s="225"/>
      <c r="AL373" s="225"/>
      <c r="AM373" s="225"/>
      <c r="AN373" s="225"/>
      <c r="AO373" s="225"/>
      <c r="AP373" s="225"/>
      <c r="AQ373" s="225"/>
      <c r="AR373" s="225"/>
      <c r="AS373" s="225"/>
      <c r="AT373" s="225"/>
      <c r="AU373" s="225"/>
      <c r="AV373" s="225"/>
      <c r="AW373" s="225"/>
      <c r="AX373" s="225"/>
      <c r="AY373" s="225"/>
    </row>
    <row r="374" spans="1:51" s="280" customFormat="1">
      <c r="A374" s="233"/>
      <c r="B374" s="218" t="s">
        <v>820</v>
      </c>
      <c r="C374" s="245" t="s">
        <v>747</v>
      </c>
      <c r="D374" s="270" t="s">
        <v>48</v>
      </c>
      <c r="E374" s="246">
        <v>2913</v>
      </c>
      <c r="F374" s="247">
        <v>8000</v>
      </c>
      <c r="G374" s="216">
        <v>0</v>
      </c>
      <c r="H374" s="215" t="s">
        <v>1468</v>
      </c>
      <c r="I374" s="217" t="s">
        <v>1469</v>
      </c>
      <c r="J374" s="147"/>
      <c r="K374" s="226"/>
      <c r="L374" s="226"/>
      <c r="M374" s="226"/>
      <c r="N374" s="226"/>
      <c r="O374" s="226"/>
      <c r="P374" s="226"/>
      <c r="Q374" s="226"/>
      <c r="R374" s="226"/>
      <c r="S374" s="225"/>
      <c r="T374" s="225"/>
      <c r="U374" s="225"/>
      <c r="V374" s="225"/>
      <c r="W374" s="225"/>
      <c r="X374" s="225"/>
      <c r="Y374" s="225"/>
      <c r="Z374" s="225"/>
      <c r="AA374" s="225"/>
      <c r="AB374" s="225"/>
      <c r="AC374" s="225"/>
      <c r="AD374" s="225"/>
      <c r="AE374" s="225"/>
      <c r="AF374" s="225"/>
      <c r="AG374" s="225"/>
      <c r="AH374" s="225"/>
      <c r="AI374" s="225"/>
      <c r="AJ374" s="225"/>
      <c r="AK374" s="225"/>
      <c r="AL374" s="225"/>
      <c r="AM374" s="225"/>
      <c r="AN374" s="225"/>
      <c r="AO374" s="225"/>
      <c r="AP374" s="225"/>
      <c r="AQ374" s="225"/>
      <c r="AR374" s="225"/>
      <c r="AS374" s="225"/>
      <c r="AT374" s="225"/>
      <c r="AU374" s="225"/>
      <c r="AV374" s="225"/>
      <c r="AW374" s="225"/>
      <c r="AX374" s="225"/>
      <c r="AY374" s="225"/>
    </row>
    <row r="375" spans="1:51" s="280" customFormat="1">
      <c r="A375" s="233"/>
      <c r="B375" s="218" t="s">
        <v>821</v>
      </c>
      <c r="C375" s="245" t="s">
        <v>748</v>
      </c>
      <c r="D375" s="270" t="s">
        <v>48</v>
      </c>
      <c r="E375" s="246">
        <v>2913</v>
      </c>
      <c r="F375" s="247">
        <v>8000</v>
      </c>
      <c r="G375" s="216">
        <v>0</v>
      </c>
      <c r="H375" s="215" t="s">
        <v>1468</v>
      </c>
      <c r="I375" s="217" t="s">
        <v>1469</v>
      </c>
      <c r="J375" s="147"/>
      <c r="K375" s="226"/>
      <c r="L375" s="226"/>
      <c r="M375" s="226"/>
      <c r="N375" s="226"/>
      <c r="O375" s="226"/>
      <c r="P375" s="226"/>
      <c r="Q375" s="226"/>
      <c r="R375" s="226"/>
      <c r="S375" s="225"/>
      <c r="T375" s="225"/>
      <c r="U375" s="225"/>
      <c r="V375" s="225"/>
      <c r="W375" s="225"/>
      <c r="X375" s="225"/>
      <c r="Y375" s="225"/>
      <c r="Z375" s="225"/>
      <c r="AA375" s="225"/>
      <c r="AB375" s="225"/>
      <c r="AC375" s="225"/>
      <c r="AD375" s="225"/>
      <c r="AE375" s="225"/>
      <c r="AF375" s="225"/>
      <c r="AG375" s="225"/>
      <c r="AH375" s="225"/>
      <c r="AI375" s="225"/>
      <c r="AJ375" s="225"/>
      <c r="AK375" s="225"/>
      <c r="AL375" s="225"/>
      <c r="AM375" s="225"/>
      <c r="AN375" s="225"/>
      <c r="AO375" s="225"/>
      <c r="AP375" s="225"/>
      <c r="AQ375" s="225"/>
      <c r="AR375" s="225"/>
      <c r="AS375" s="225"/>
      <c r="AT375" s="225"/>
      <c r="AU375" s="225"/>
      <c r="AV375" s="225"/>
      <c r="AW375" s="225"/>
      <c r="AX375" s="225"/>
      <c r="AY375" s="225"/>
    </row>
    <row r="376" spans="1:51" s="280" customFormat="1">
      <c r="A376" s="233"/>
      <c r="B376" s="218" t="s">
        <v>134</v>
      </c>
      <c r="C376" s="729" t="s">
        <v>70</v>
      </c>
      <c r="D376" s="220"/>
      <c r="E376" s="5"/>
      <c r="F376" s="254"/>
      <c r="G376" s="241"/>
      <c r="H376" s="730"/>
      <c r="I376" s="253"/>
      <c r="J376" s="147"/>
      <c r="K376" s="226"/>
      <c r="L376" s="226"/>
      <c r="M376" s="226"/>
      <c r="N376" s="226"/>
      <c r="O376" s="226"/>
      <c r="P376" s="226"/>
      <c r="Q376" s="226"/>
      <c r="R376" s="226"/>
      <c r="S376" s="225"/>
      <c r="T376" s="225"/>
      <c r="U376" s="225"/>
      <c r="V376" s="225"/>
      <c r="W376" s="225"/>
      <c r="X376" s="225"/>
      <c r="Y376" s="225"/>
      <c r="Z376" s="225"/>
      <c r="AA376" s="225"/>
      <c r="AB376" s="225"/>
      <c r="AC376" s="225"/>
      <c r="AD376" s="225"/>
      <c r="AE376" s="225"/>
      <c r="AF376" s="225"/>
      <c r="AG376" s="225"/>
      <c r="AH376" s="225"/>
      <c r="AI376" s="225"/>
      <c r="AJ376" s="225"/>
      <c r="AK376" s="225"/>
      <c r="AL376" s="225"/>
      <c r="AM376" s="225"/>
      <c r="AN376" s="225"/>
      <c r="AO376" s="225"/>
      <c r="AP376" s="225"/>
      <c r="AQ376" s="225"/>
      <c r="AR376" s="225"/>
      <c r="AS376" s="225"/>
      <c r="AT376" s="225"/>
      <c r="AU376" s="225"/>
      <c r="AV376" s="225"/>
      <c r="AW376" s="225"/>
      <c r="AX376" s="225"/>
      <c r="AY376" s="225"/>
    </row>
    <row r="377" spans="1:51" s="280" customFormat="1">
      <c r="A377" s="233"/>
      <c r="B377" s="218" t="s">
        <v>134</v>
      </c>
      <c r="C377" s="729" t="s">
        <v>652</v>
      </c>
      <c r="D377" s="242"/>
      <c r="E377" s="243"/>
      <c r="F377" s="254"/>
      <c r="G377" s="241"/>
      <c r="H377" s="730"/>
      <c r="I377" s="253"/>
      <c r="J377" s="147"/>
      <c r="K377" s="226"/>
      <c r="L377" s="226"/>
      <c r="M377" s="226"/>
      <c r="N377" s="226"/>
      <c r="O377" s="226"/>
      <c r="P377" s="226"/>
      <c r="Q377" s="226"/>
      <c r="R377" s="226"/>
      <c r="S377" s="225"/>
      <c r="T377" s="225"/>
      <c r="U377" s="225"/>
      <c r="V377" s="225"/>
      <c r="W377" s="225"/>
      <c r="X377" s="225"/>
      <c r="Y377" s="225"/>
      <c r="Z377" s="225"/>
      <c r="AA377" s="225"/>
      <c r="AB377" s="225"/>
      <c r="AC377" s="225"/>
      <c r="AD377" s="225"/>
      <c r="AE377" s="225"/>
      <c r="AF377" s="225"/>
      <c r="AG377" s="225"/>
      <c r="AH377" s="225"/>
      <c r="AI377" s="225"/>
      <c r="AJ377" s="225"/>
      <c r="AK377" s="225"/>
      <c r="AL377" s="225"/>
      <c r="AM377" s="225"/>
      <c r="AN377" s="225"/>
      <c r="AO377" s="225"/>
      <c r="AP377" s="225"/>
      <c r="AQ377" s="225"/>
      <c r="AR377" s="225"/>
      <c r="AS377" s="225"/>
      <c r="AT377" s="225"/>
      <c r="AU377" s="225"/>
      <c r="AV377" s="225"/>
      <c r="AW377" s="225"/>
      <c r="AX377" s="225"/>
      <c r="AY377" s="225"/>
    </row>
    <row r="378" spans="1:51" s="280" customFormat="1">
      <c r="A378" s="233"/>
      <c r="B378" s="859" t="s">
        <v>810</v>
      </c>
      <c r="C378" s="242" t="s">
        <v>134</v>
      </c>
      <c r="D378" s="220" t="s">
        <v>134</v>
      </c>
      <c r="E378" s="254"/>
      <c r="F378" s="254"/>
      <c r="G378" s="241"/>
      <c r="H378" s="730"/>
      <c r="I378" s="253"/>
      <c r="J378" s="147"/>
      <c r="K378" s="226"/>
      <c r="L378" s="226"/>
      <c r="M378" s="226"/>
      <c r="N378" s="226"/>
      <c r="O378" s="226"/>
      <c r="P378" s="226"/>
      <c r="Q378" s="226"/>
      <c r="R378" s="226"/>
      <c r="S378" s="225"/>
      <c r="T378" s="225"/>
      <c r="U378" s="225"/>
      <c r="V378" s="225"/>
      <c r="W378" s="225"/>
      <c r="X378" s="225"/>
      <c r="Y378" s="225"/>
      <c r="Z378" s="225"/>
      <c r="AA378" s="225"/>
      <c r="AB378" s="225"/>
      <c r="AC378" s="225"/>
      <c r="AD378" s="225"/>
      <c r="AE378" s="225"/>
      <c r="AF378" s="225"/>
      <c r="AG378" s="225"/>
      <c r="AH378" s="225"/>
      <c r="AI378" s="225"/>
      <c r="AJ378" s="225"/>
      <c r="AK378" s="225"/>
      <c r="AL378" s="225"/>
      <c r="AM378" s="225"/>
      <c r="AN378" s="225"/>
      <c r="AO378" s="225"/>
      <c r="AP378" s="225"/>
      <c r="AQ378" s="225"/>
      <c r="AR378" s="225"/>
      <c r="AS378" s="225"/>
      <c r="AT378" s="225"/>
      <c r="AU378" s="225"/>
      <c r="AV378" s="225"/>
      <c r="AW378" s="225"/>
      <c r="AX378" s="225"/>
      <c r="AY378" s="225"/>
    </row>
    <row r="379" spans="1:51" s="280" customFormat="1">
      <c r="A379" s="233"/>
      <c r="B379" s="218" t="s">
        <v>754</v>
      </c>
      <c r="C379" s="244" t="s">
        <v>67</v>
      </c>
      <c r="D379" s="245" t="s">
        <v>48</v>
      </c>
      <c r="E379" s="246">
        <v>2913</v>
      </c>
      <c r="F379" s="247">
        <v>4000</v>
      </c>
      <c r="G379" s="236">
        <v>6</v>
      </c>
      <c r="H379" s="768"/>
      <c r="I379" s="249">
        <f t="shared" ref="I379:I387" si="32">G379*H379</f>
        <v>0</v>
      </c>
      <c r="J379" s="147"/>
      <c r="K379" s="226"/>
      <c r="L379" s="226"/>
      <c r="M379" s="226"/>
      <c r="N379" s="226"/>
      <c r="O379" s="226"/>
      <c r="P379" s="226"/>
      <c r="Q379" s="226"/>
      <c r="R379" s="226"/>
      <c r="S379" s="225"/>
      <c r="T379" s="225"/>
      <c r="U379" s="225"/>
      <c r="V379" s="225"/>
      <c r="W379" s="225"/>
      <c r="X379" s="225"/>
      <c r="Y379" s="225"/>
      <c r="Z379" s="225"/>
      <c r="AA379" s="225"/>
      <c r="AB379" s="225"/>
      <c r="AC379" s="225"/>
      <c r="AD379" s="225"/>
      <c r="AE379" s="225"/>
      <c r="AF379" s="225"/>
      <c r="AG379" s="225"/>
      <c r="AH379" s="225"/>
      <c r="AI379" s="225"/>
      <c r="AJ379" s="225"/>
      <c r="AK379" s="225"/>
      <c r="AL379" s="225"/>
      <c r="AM379" s="225"/>
      <c r="AN379" s="225"/>
      <c r="AO379" s="225"/>
      <c r="AP379" s="225"/>
      <c r="AQ379" s="225"/>
      <c r="AR379" s="225"/>
      <c r="AS379" s="225"/>
      <c r="AT379" s="225"/>
      <c r="AU379" s="225"/>
      <c r="AV379" s="225"/>
      <c r="AW379" s="225"/>
      <c r="AX379" s="225"/>
      <c r="AY379" s="225"/>
    </row>
    <row r="380" spans="1:51" s="280" customFormat="1">
      <c r="A380" s="233"/>
      <c r="B380" s="218" t="s">
        <v>755</v>
      </c>
      <c r="C380" s="244" t="s">
        <v>67</v>
      </c>
      <c r="D380" s="245" t="s">
        <v>48</v>
      </c>
      <c r="E380" s="246">
        <v>2913</v>
      </c>
      <c r="F380" s="247">
        <v>4000</v>
      </c>
      <c r="G380" s="236">
        <v>6</v>
      </c>
      <c r="H380" s="768"/>
      <c r="I380" s="249">
        <f t="shared" si="32"/>
        <v>0</v>
      </c>
      <c r="J380" s="147"/>
      <c r="K380" s="226"/>
      <c r="L380" s="226"/>
      <c r="M380" s="226"/>
      <c r="N380" s="226"/>
      <c r="O380" s="226"/>
      <c r="P380" s="226"/>
      <c r="Q380" s="226"/>
      <c r="R380" s="226"/>
      <c r="S380" s="225"/>
      <c r="T380" s="225"/>
      <c r="U380" s="225"/>
      <c r="V380" s="225"/>
      <c r="W380" s="225"/>
      <c r="X380" s="225"/>
      <c r="Y380" s="225"/>
      <c r="Z380" s="225"/>
      <c r="AA380" s="225"/>
      <c r="AB380" s="225"/>
      <c r="AC380" s="225"/>
      <c r="AD380" s="225"/>
      <c r="AE380" s="225"/>
      <c r="AF380" s="225"/>
      <c r="AG380" s="225"/>
      <c r="AH380" s="225"/>
      <c r="AI380" s="225"/>
      <c r="AJ380" s="225"/>
      <c r="AK380" s="225"/>
      <c r="AL380" s="225"/>
      <c r="AM380" s="225"/>
      <c r="AN380" s="225"/>
      <c r="AO380" s="225"/>
      <c r="AP380" s="225"/>
      <c r="AQ380" s="225"/>
      <c r="AR380" s="225"/>
      <c r="AS380" s="225"/>
      <c r="AT380" s="225"/>
      <c r="AU380" s="225"/>
      <c r="AV380" s="225"/>
      <c r="AW380" s="225"/>
      <c r="AX380" s="225"/>
      <c r="AY380" s="225"/>
    </row>
    <row r="381" spans="1:51" s="280" customFormat="1">
      <c r="A381" s="233"/>
      <c r="B381" s="218" t="s">
        <v>752</v>
      </c>
      <c r="C381" s="244" t="s">
        <v>71</v>
      </c>
      <c r="D381" s="245" t="s">
        <v>48</v>
      </c>
      <c r="E381" s="246">
        <v>2913</v>
      </c>
      <c r="F381" s="247">
        <v>4000</v>
      </c>
      <c r="G381" s="236">
        <v>6</v>
      </c>
      <c r="H381" s="768"/>
      <c r="I381" s="249">
        <f t="shared" si="32"/>
        <v>0</v>
      </c>
      <c r="J381" s="147"/>
      <c r="K381" s="226"/>
      <c r="L381" s="226"/>
      <c r="M381" s="226"/>
      <c r="N381" s="226"/>
      <c r="O381" s="226"/>
      <c r="P381" s="226"/>
      <c r="Q381" s="226"/>
      <c r="R381" s="226"/>
      <c r="S381" s="225"/>
      <c r="T381" s="225"/>
      <c r="U381" s="225"/>
      <c r="V381" s="225"/>
      <c r="W381" s="225"/>
      <c r="X381" s="225"/>
      <c r="Y381" s="225"/>
      <c r="Z381" s="225"/>
      <c r="AA381" s="225"/>
      <c r="AB381" s="225"/>
      <c r="AC381" s="225"/>
      <c r="AD381" s="225"/>
      <c r="AE381" s="225"/>
      <c r="AF381" s="225"/>
      <c r="AG381" s="225"/>
      <c r="AH381" s="225"/>
      <c r="AI381" s="225"/>
      <c r="AJ381" s="225"/>
      <c r="AK381" s="225"/>
      <c r="AL381" s="225"/>
      <c r="AM381" s="225"/>
      <c r="AN381" s="225"/>
      <c r="AO381" s="225"/>
      <c r="AP381" s="225"/>
      <c r="AQ381" s="225"/>
      <c r="AR381" s="225"/>
      <c r="AS381" s="225"/>
      <c r="AT381" s="225"/>
      <c r="AU381" s="225"/>
      <c r="AV381" s="225"/>
      <c r="AW381" s="225"/>
      <c r="AX381" s="225"/>
      <c r="AY381" s="225"/>
    </row>
    <row r="382" spans="1:51" s="280" customFormat="1">
      <c r="A382" s="233"/>
      <c r="B382" s="218" t="s">
        <v>753</v>
      </c>
      <c r="C382" s="244" t="s">
        <v>68</v>
      </c>
      <c r="D382" s="245" t="s">
        <v>48</v>
      </c>
      <c r="E382" s="246">
        <v>2913</v>
      </c>
      <c r="F382" s="247">
        <v>4000</v>
      </c>
      <c r="G382" s="236">
        <v>6</v>
      </c>
      <c r="H382" s="768"/>
      <c r="I382" s="249">
        <f t="shared" si="32"/>
        <v>0</v>
      </c>
      <c r="J382" s="147"/>
      <c r="K382" s="226"/>
      <c r="L382" s="226"/>
      <c r="M382" s="226"/>
      <c r="N382" s="226"/>
      <c r="O382" s="226"/>
      <c r="P382" s="226"/>
      <c r="Q382" s="226"/>
      <c r="R382" s="226"/>
      <c r="S382" s="225"/>
      <c r="T382" s="225"/>
      <c r="U382" s="225"/>
      <c r="V382" s="225"/>
      <c r="W382" s="225"/>
      <c r="X382" s="225"/>
      <c r="Y382" s="225"/>
      <c r="Z382" s="225"/>
      <c r="AA382" s="225"/>
      <c r="AB382" s="225"/>
      <c r="AC382" s="225"/>
      <c r="AD382" s="225"/>
      <c r="AE382" s="225"/>
      <c r="AF382" s="225"/>
      <c r="AG382" s="225"/>
      <c r="AH382" s="225"/>
      <c r="AI382" s="225"/>
      <c r="AJ382" s="225"/>
      <c r="AK382" s="225"/>
      <c r="AL382" s="225"/>
      <c r="AM382" s="225"/>
      <c r="AN382" s="225"/>
      <c r="AO382" s="225"/>
      <c r="AP382" s="225"/>
      <c r="AQ382" s="225"/>
      <c r="AR382" s="225"/>
      <c r="AS382" s="225"/>
      <c r="AT382" s="225"/>
      <c r="AU382" s="225"/>
      <c r="AV382" s="225"/>
      <c r="AW382" s="225"/>
      <c r="AX382" s="225"/>
      <c r="AY382" s="225"/>
    </row>
    <row r="383" spans="1:51" s="280" customFormat="1">
      <c r="A383" s="233"/>
      <c r="B383" s="218" t="s">
        <v>440</v>
      </c>
      <c r="C383" s="244" t="s">
        <v>72</v>
      </c>
      <c r="D383" s="245" t="s">
        <v>48</v>
      </c>
      <c r="E383" s="246">
        <v>2913</v>
      </c>
      <c r="F383" s="247">
        <v>2500</v>
      </c>
      <c r="G383" s="236">
        <v>6</v>
      </c>
      <c r="H383" s="768"/>
      <c r="I383" s="249">
        <f t="shared" si="32"/>
        <v>0</v>
      </c>
      <c r="J383" s="147"/>
      <c r="K383" s="226"/>
      <c r="L383" s="226"/>
      <c r="M383" s="226"/>
      <c r="N383" s="226"/>
      <c r="O383" s="226"/>
      <c r="P383" s="226"/>
      <c r="Q383" s="226"/>
      <c r="R383" s="226"/>
      <c r="S383" s="225"/>
      <c r="T383" s="225"/>
      <c r="U383" s="225"/>
      <c r="V383" s="225"/>
      <c r="W383" s="225"/>
      <c r="X383" s="225"/>
      <c r="Y383" s="225"/>
      <c r="Z383" s="225"/>
      <c r="AA383" s="225"/>
      <c r="AB383" s="225"/>
      <c r="AC383" s="225"/>
      <c r="AD383" s="225"/>
      <c r="AE383" s="225"/>
      <c r="AF383" s="225"/>
      <c r="AG383" s="225"/>
      <c r="AH383" s="225"/>
      <c r="AI383" s="225"/>
      <c r="AJ383" s="225"/>
      <c r="AK383" s="225"/>
      <c r="AL383" s="225"/>
      <c r="AM383" s="225"/>
      <c r="AN383" s="225"/>
      <c r="AO383" s="225"/>
      <c r="AP383" s="225"/>
      <c r="AQ383" s="225"/>
      <c r="AR383" s="225"/>
      <c r="AS383" s="225"/>
      <c r="AT383" s="225"/>
      <c r="AU383" s="225"/>
      <c r="AV383" s="225"/>
      <c r="AW383" s="225"/>
      <c r="AX383" s="225"/>
      <c r="AY383" s="225"/>
    </row>
    <row r="384" spans="1:51" s="280" customFormat="1">
      <c r="A384" s="233"/>
      <c r="B384" s="218" t="s">
        <v>444</v>
      </c>
      <c r="C384" s="244" t="s">
        <v>832</v>
      </c>
      <c r="D384" s="245" t="s">
        <v>48</v>
      </c>
      <c r="E384" s="246">
        <v>2913</v>
      </c>
      <c r="F384" s="247">
        <v>2500</v>
      </c>
      <c r="G384" s="236">
        <v>3</v>
      </c>
      <c r="H384" s="768"/>
      <c r="I384" s="249">
        <f t="shared" si="32"/>
        <v>0</v>
      </c>
      <c r="J384" s="147"/>
      <c r="K384" s="226"/>
      <c r="L384" s="226"/>
      <c r="M384" s="226"/>
      <c r="N384" s="226"/>
      <c r="O384" s="226"/>
      <c r="P384" s="226"/>
      <c r="Q384" s="226"/>
      <c r="R384" s="226"/>
      <c r="S384" s="225"/>
      <c r="T384" s="225"/>
      <c r="U384" s="225"/>
      <c r="V384" s="225"/>
      <c r="W384" s="225"/>
      <c r="X384" s="225"/>
      <c r="Y384" s="225"/>
      <c r="Z384" s="225"/>
      <c r="AA384" s="225"/>
      <c r="AB384" s="225"/>
      <c r="AC384" s="225"/>
      <c r="AD384" s="225"/>
      <c r="AE384" s="225"/>
      <c r="AF384" s="225"/>
      <c r="AG384" s="225"/>
      <c r="AH384" s="225"/>
      <c r="AI384" s="225"/>
      <c r="AJ384" s="225"/>
      <c r="AK384" s="225"/>
      <c r="AL384" s="225"/>
      <c r="AM384" s="225"/>
      <c r="AN384" s="225"/>
      <c r="AO384" s="225"/>
      <c r="AP384" s="225"/>
      <c r="AQ384" s="225"/>
      <c r="AR384" s="225"/>
      <c r="AS384" s="225"/>
      <c r="AT384" s="225"/>
      <c r="AU384" s="225"/>
      <c r="AV384" s="225"/>
      <c r="AW384" s="225"/>
      <c r="AX384" s="225"/>
      <c r="AY384" s="225"/>
    </row>
    <row r="385" spans="1:51" s="280" customFormat="1">
      <c r="A385" s="233"/>
      <c r="B385" s="218" t="s">
        <v>749</v>
      </c>
      <c r="C385" s="244" t="s">
        <v>832</v>
      </c>
      <c r="D385" s="245" t="s">
        <v>48</v>
      </c>
      <c r="E385" s="246">
        <v>2913</v>
      </c>
      <c r="F385" s="247">
        <v>2500</v>
      </c>
      <c r="G385" s="236">
        <v>3</v>
      </c>
      <c r="H385" s="768"/>
      <c r="I385" s="249">
        <f t="shared" si="32"/>
        <v>0</v>
      </c>
      <c r="J385" s="147"/>
      <c r="K385" s="226"/>
      <c r="L385" s="226"/>
      <c r="M385" s="226"/>
      <c r="N385" s="226"/>
      <c r="O385" s="226"/>
      <c r="P385" s="226"/>
      <c r="Q385" s="226"/>
      <c r="R385" s="226"/>
      <c r="S385" s="225"/>
      <c r="T385" s="225"/>
      <c r="U385" s="225"/>
      <c r="V385" s="225"/>
      <c r="W385" s="225"/>
      <c r="X385" s="225"/>
      <c r="Y385" s="225"/>
      <c r="Z385" s="225"/>
      <c r="AA385" s="225"/>
      <c r="AB385" s="225"/>
      <c r="AC385" s="225"/>
      <c r="AD385" s="225"/>
      <c r="AE385" s="225"/>
      <c r="AF385" s="225"/>
      <c r="AG385" s="225"/>
      <c r="AH385" s="225"/>
      <c r="AI385" s="225"/>
      <c r="AJ385" s="225"/>
      <c r="AK385" s="225"/>
      <c r="AL385" s="225"/>
      <c r="AM385" s="225"/>
      <c r="AN385" s="225"/>
      <c r="AO385" s="225"/>
      <c r="AP385" s="225"/>
      <c r="AQ385" s="225"/>
      <c r="AR385" s="225"/>
      <c r="AS385" s="225"/>
      <c r="AT385" s="225"/>
      <c r="AU385" s="225"/>
      <c r="AV385" s="225"/>
      <c r="AW385" s="225"/>
      <c r="AX385" s="225"/>
      <c r="AY385" s="225"/>
    </row>
    <row r="386" spans="1:51" s="280" customFormat="1">
      <c r="A386" s="233"/>
      <c r="B386" s="218" t="s">
        <v>441</v>
      </c>
      <c r="C386" s="244" t="s">
        <v>73</v>
      </c>
      <c r="D386" s="331" t="s">
        <v>48</v>
      </c>
      <c r="E386" s="246">
        <v>2913</v>
      </c>
      <c r="F386" s="247">
        <v>8000</v>
      </c>
      <c r="G386" s="236">
        <v>1</v>
      </c>
      <c r="H386" s="768"/>
      <c r="I386" s="249">
        <f t="shared" si="32"/>
        <v>0</v>
      </c>
      <c r="J386" s="147"/>
      <c r="K386" s="226"/>
      <c r="L386" s="226"/>
      <c r="M386" s="226"/>
      <c r="N386" s="226"/>
      <c r="O386" s="226"/>
      <c r="P386" s="226"/>
      <c r="Q386" s="226"/>
      <c r="R386" s="226"/>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row>
    <row r="387" spans="1:51" s="280" customFormat="1" ht="55.2">
      <c r="A387" s="233"/>
      <c r="B387" s="218" t="s">
        <v>751</v>
      </c>
      <c r="C387" s="857" t="s">
        <v>750</v>
      </c>
      <c r="D387" s="245" t="s">
        <v>643</v>
      </c>
      <c r="E387" s="246">
        <v>29251</v>
      </c>
      <c r="F387" s="247">
        <v>200</v>
      </c>
      <c r="G387" s="236">
        <v>120</v>
      </c>
      <c r="H387" s="768"/>
      <c r="I387" s="249">
        <f t="shared" si="32"/>
        <v>0</v>
      </c>
      <c r="J387" s="147"/>
      <c r="K387" s="226"/>
      <c r="L387" s="226"/>
      <c r="M387" s="226"/>
      <c r="N387" s="226"/>
      <c r="O387" s="226"/>
      <c r="P387" s="226"/>
      <c r="Q387" s="226"/>
      <c r="R387" s="226"/>
      <c r="S387" s="225"/>
      <c r="T387" s="225"/>
      <c r="U387" s="225"/>
      <c r="V387" s="225"/>
      <c r="W387" s="225"/>
      <c r="X387" s="225"/>
      <c r="Y387" s="225"/>
      <c r="Z387" s="225"/>
      <c r="AA387" s="225"/>
      <c r="AB387" s="225"/>
      <c r="AC387" s="225"/>
      <c r="AD387" s="225"/>
      <c r="AE387" s="225"/>
      <c r="AF387" s="225"/>
      <c r="AG387" s="225"/>
      <c r="AH387" s="225"/>
      <c r="AI387" s="225"/>
      <c r="AJ387" s="225"/>
      <c r="AK387" s="225"/>
      <c r="AL387" s="225"/>
      <c r="AM387" s="225"/>
      <c r="AN387" s="225"/>
      <c r="AO387" s="225"/>
      <c r="AP387" s="225"/>
      <c r="AQ387" s="225"/>
      <c r="AR387" s="225"/>
      <c r="AS387" s="225"/>
      <c r="AT387" s="225"/>
      <c r="AU387" s="225"/>
      <c r="AV387" s="225"/>
      <c r="AW387" s="225"/>
      <c r="AX387" s="225"/>
      <c r="AY387" s="225"/>
    </row>
    <row r="388" spans="1:51" s="280" customFormat="1">
      <c r="A388" s="233"/>
      <c r="B388" s="218" t="s">
        <v>134</v>
      </c>
      <c r="C388" s="729" t="s">
        <v>70</v>
      </c>
      <c r="D388" s="242"/>
      <c r="E388" s="5"/>
      <c r="F388" s="254"/>
      <c r="G388" s="241"/>
      <c r="H388" s="730"/>
      <c r="I388" s="253"/>
      <c r="J388" s="147"/>
      <c r="K388" s="226"/>
      <c r="L388" s="226"/>
      <c r="M388" s="226"/>
      <c r="N388" s="226"/>
      <c r="O388" s="226"/>
      <c r="P388" s="226"/>
      <c r="Q388" s="226"/>
      <c r="R388" s="226"/>
      <c r="S388" s="225"/>
      <c r="T388" s="225"/>
      <c r="U388" s="225"/>
      <c r="V388" s="225"/>
      <c r="W388" s="225"/>
      <c r="X388" s="225"/>
      <c r="Y388" s="225"/>
      <c r="Z388" s="225"/>
      <c r="AA388" s="225"/>
      <c r="AB388" s="225"/>
      <c r="AC388" s="225"/>
      <c r="AD388" s="225"/>
      <c r="AE388" s="225"/>
      <c r="AF388" s="225"/>
      <c r="AG388" s="225"/>
      <c r="AH388" s="225"/>
      <c r="AI388" s="225"/>
      <c r="AJ388" s="225"/>
      <c r="AK388" s="225"/>
      <c r="AL388" s="225"/>
      <c r="AM388" s="225"/>
      <c r="AN388" s="225"/>
      <c r="AO388" s="225"/>
      <c r="AP388" s="225"/>
      <c r="AQ388" s="225"/>
      <c r="AR388" s="225"/>
      <c r="AS388" s="225"/>
      <c r="AT388" s="225"/>
      <c r="AU388" s="225"/>
      <c r="AV388" s="225"/>
      <c r="AW388" s="225"/>
      <c r="AX388" s="225"/>
      <c r="AY388" s="225"/>
    </row>
    <row r="389" spans="1:51" s="280" customFormat="1">
      <c r="A389" s="233"/>
      <c r="B389" s="221" t="s">
        <v>811</v>
      </c>
      <c r="C389" s="242"/>
      <c r="D389" s="220" t="s">
        <v>134</v>
      </c>
      <c r="E389" s="254"/>
      <c r="F389" s="254"/>
      <c r="G389" s="241"/>
      <c r="H389" s="730"/>
      <c r="I389" s="253"/>
      <c r="J389" s="147"/>
      <c r="K389" s="226"/>
      <c r="L389" s="226"/>
      <c r="M389" s="226"/>
      <c r="N389" s="226"/>
      <c r="O389" s="226"/>
      <c r="P389" s="226"/>
      <c r="Q389" s="226"/>
      <c r="R389" s="226"/>
      <c r="S389" s="225"/>
      <c r="T389" s="225"/>
      <c r="U389" s="225"/>
      <c r="V389" s="225"/>
      <c r="W389" s="225"/>
      <c r="X389" s="225"/>
      <c r="Y389" s="225"/>
      <c r="Z389" s="225"/>
      <c r="AA389" s="225"/>
      <c r="AB389" s="225"/>
      <c r="AC389" s="225"/>
      <c r="AD389" s="225"/>
      <c r="AE389" s="225"/>
      <c r="AF389" s="225"/>
      <c r="AG389" s="225"/>
      <c r="AH389" s="225"/>
      <c r="AI389" s="225"/>
      <c r="AJ389" s="225"/>
      <c r="AK389" s="225"/>
      <c r="AL389" s="225"/>
      <c r="AM389" s="225"/>
      <c r="AN389" s="225"/>
      <c r="AO389" s="225"/>
      <c r="AP389" s="225"/>
      <c r="AQ389" s="225"/>
      <c r="AR389" s="225"/>
      <c r="AS389" s="225"/>
      <c r="AT389" s="225"/>
      <c r="AU389" s="225"/>
      <c r="AV389" s="225"/>
      <c r="AW389" s="225"/>
      <c r="AX389" s="225"/>
      <c r="AY389" s="225"/>
    </row>
    <row r="390" spans="1:51" s="280" customFormat="1">
      <c r="A390" s="233"/>
      <c r="B390" s="218" t="s">
        <v>433</v>
      </c>
      <c r="C390" s="244" t="s">
        <v>56</v>
      </c>
      <c r="D390" s="245" t="s">
        <v>48</v>
      </c>
      <c r="E390" s="246">
        <v>2913</v>
      </c>
      <c r="F390" s="247">
        <v>2500</v>
      </c>
      <c r="G390" s="236">
        <v>2</v>
      </c>
      <c r="H390" s="768"/>
      <c r="I390" s="249">
        <f t="shared" ref="I390:I398" si="33">G390*H390</f>
        <v>0</v>
      </c>
      <c r="J390" s="147"/>
      <c r="K390" s="226"/>
      <c r="L390" s="226"/>
      <c r="M390" s="226"/>
      <c r="N390" s="226"/>
      <c r="O390" s="226"/>
      <c r="P390" s="226"/>
      <c r="Q390" s="226"/>
      <c r="R390" s="226"/>
      <c r="S390" s="225"/>
      <c r="T390" s="225"/>
      <c r="U390" s="225"/>
      <c r="V390" s="225"/>
      <c r="W390" s="225"/>
      <c r="X390" s="225"/>
      <c r="Y390" s="225"/>
      <c r="Z390" s="225"/>
      <c r="AA390" s="225"/>
      <c r="AB390" s="225"/>
      <c r="AC390" s="225"/>
      <c r="AD390" s="225"/>
      <c r="AE390" s="225"/>
      <c r="AF390" s="225"/>
      <c r="AG390" s="225"/>
      <c r="AH390" s="225"/>
      <c r="AI390" s="225"/>
      <c r="AJ390" s="225"/>
      <c r="AK390" s="225"/>
      <c r="AL390" s="225"/>
      <c r="AM390" s="225"/>
      <c r="AN390" s="225"/>
      <c r="AO390" s="225"/>
      <c r="AP390" s="225"/>
      <c r="AQ390" s="225"/>
      <c r="AR390" s="225"/>
      <c r="AS390" s="225"/>
      <c r="AT390" s="225"/>
      <c r="AU390" s="225"/>
      <c r="AV390" s="225"/>
      <c r="AW390" s="225"/>
      <c r="AX390" s="225"/>
      <c r="AY390" s="225"/>
    </row>
    <row r="391" spans="1:51" s="280" customFormat="1" ht="15" customHeight="1">
      <c r="A391" s="233"/>
      <c r="B391" s="218" t="s">
        <v>434</v>
      </c>
      <c r="C391" s="244" t="s">
        <v>57</v>
      </c>
      <c r="D391" s="245" t="s">
        <v>48</v>
      </c>
      <c r="E391" s="246">
        <v>2913</v>
      </c>
      <c r="F391" s="247">
        <v>2500</v>
      </c>
      <c r="G391" s="236">
        <v>2</v>
      </c>
      <c r="H391" s="768"/>
      <c r="I391" s="249">
        <f t="shared" si="33"/>
        <v>0</v>
      </c>
      <c r="J391" s="147"/>
      <c r="K391" s="226"/>
      <c r="L391" s="226"/>
      <c r="M391" s="226"/>
      <c r="N391" s="226"/>
      <c r="O391" s="226"/>
      <c r="P391" s="226"/>
      <c r="Q391" s="226"/>
      <c r="R391" s="226"/>
      <c r="S391" s="225"/>
      <c r="T391" s="225"/>
      <c r="U391" s="225"/>
      <c r="V391" s="225"/>
      <c r="W391" s="225"/>
      <c r="X391" s="225"/>
      <c r="Y391" s="225"/>
      <c r="Z391" s="225"/>
      <c r="AA391" s="225"/>
      <c r="AB391" s="225"/>
      <c r="AC391" s="225"/>
      <c r="AD391" s="225"/>
      <c r="AE391" s="225"/>
      <c r="AF391" s="225"/>
      <c r="AG391" s="225"/>
      <c r="AH391" s="225"/>
      <c r="AI391" s="225"/>
      <c r="AJ391" s="225"/>
      <c r="AK391" s="225"/>
      <c r="AL391" s="225"/>
      <c r="AM391" s="225"/>
      <c r="AN391" s="225"/>
      <c r="AO391" s="225"/>
      <c r="AP391" s="225"/>
      <c r="AQ391" s="225"/>
      <c r="AR391" s="225"/>
      <c r="AS391" s="225"/>
      <c r="AT391" s="225"/>
      <c r="AU391" s="225"/>
      <c r="AV391" s="225"/>
      <c r="AW391" s="225"/>
      <c r="AX391" s="225"/>
      <c r="AY391" s="225"/>
    </row>
    <row r="392" spans="1:51" s="280" customFormat="1">
      <c r="A392" s="233"/>
      <c r="B392" s="218" t="s">
        <v>435</v>
      </c>
      <c r="C392" s="244" t="s">
        <v>58</v>
      </c>
      <c r="D392" s="245" t="s">
        <v>48</v>
      </c>
      <c r="E392" s="246">
        <v>2913</v>
      </c>
      <c r="F392" s="247">
        <v>2500</v>
      </c>
      <c r="G392" s="236">
        <v>2</v>
      </c>
      <c r="H392" s="768"/>
      <c r="I392" s="249">
        <f t="shared" si="33"/>
        <v>0</v>
      </c>
      <c r="J392" s="147"/>
      <c r="K392" s="226"/>
      <c r="L392" s="226"/>
      <c r="M392" s="226"/>
      <c r="N392" s="226"/>
      <c r="O392" s="226"/>
      <c r="P392" s="226"/>
      <c r="Q392" s="226"/>
      <c r="R392" s="226"/>
      <c r="S392" s="225"/>
      <c r="T392" s="225"/>
      <c r="U392" s="225"/>
      <c r="V392" s="225"/>
      <c r="W392" s="225"/>
      <c r="X392" s="225"/>
      <c r="Y392" s="225"/>
      <c r="Z392" s="225"/>
      <c r="AA392" s="225"/>
      <c r="AB392" s="225"/>
      <c r="AC392" s="225"/>
      <c r="AD392" s="225"/>
      <c r="AE392" s="225"/>
      <c r="AF392" s="225"/>
      <c r="AG392" s="225"/>
      <c r="AH392" s="225"/>
      <c r="AI392" s="225"/>
      <c r="AJ392" s="225"/>
      <c r="AK392" s="225"/>
      <c r="AL392" s="225"/>
      <c r="AM392" s="225"/>
      <c r="AN392" s="225"/>
      <c r="AO392" s="225"/>
      <c r="AP392" s="225"/>
      <c r="AQ392" s="225"/>
      <c r="AR392" s="225"/>
      <c r="AS392" s="225"/>
      <c r="AT392" s="225"/>
      <c r="AU392" s="225"/>
      <c r="AV392" s="225"/>
      <c r="AW392" s="225"/>
      <c r="AX392" s="225"/>
      <c r="AY392" s="225"/>
    </row>
    <row r="393" spans="1:51" s="280" customFormat="1">
      <c r="A393" s="233"/>
      <c r="B393" s="218" t="s">
        <v>436</v>
      </c>
      <c r="C393" s="244" t="s">
        <v>59</v>
      </c>
      <c r="D393" s="245" t="s">
        <v>48</v>
      </c>
      <c r="E393" s="246">
        <v>2913</v>
      </c>
      <c r="F393" s="247">
        <v>2500</v>
      </c>
      <c r="G393" s="236">
        <v>2</v>
      </c>
      <c r="H393" s="768"/>
      <c r="I393" s="249">
        <f t="shared" si="33"/>
        <v>0</v>
      </c>
      <c r="J393" s="147"/>
      <c r="K393" s="226"/>
      <c r="L393" s="226"/>
      <c r="M393" s="226"/>
      <c r="N393" s="226"/>
      <c r="O393" s="226"/>
      <c r="P393" s="226"/>
      <c r="Q393" s="226"/>
      <c r="R393" s="226"/>
      <c r="S393" s="225"/>
      <c r="T393" s="225"/>
      <c r="U393" s="225"/>
      <c r="V393" s="225"/>
      <c r="W393" s="225"/>
      <c r="X393" s="225"/>
      <c r="Y393" s="225"/>
      <c r="Z393" s="225"/>
      <c r="AA393" s="225"/>
      <c r="AB393" s="225"/>
      <c r="AC393" s="225"/>
      <c r="AD393" s="225"/>
      <c r="AE393" s="225"/>
      <c r="AF393" s="225"/>
      <c r="AG393" s="225"/>
      <c r="AH393" s="225"/>
      <c r="AI393" s="225"/>
      <c r="AJ393" s="225"/>
      <c r="AK393" s="225"/>
      <c r="AL393" s="225"/>
      <c r="AM393" s="225"/>
      <c r="AN393" s="225"/>
      <c r="AO393" s="225"/>
      <c r="AP393" s="225"/>
      <c r="AQ393" s="225"/>
      <c r="AR393" s="225"/>
      <c r="AS393" s="225"/>
      <c r="AT393" s="225"/>
      <c r="AU393" s="225"/>
      <c r="AV393" s="225"/>
      <c r="AW393" s="225"/>
      <c r="AX393" s="225"/>
      <c r="AY393" s="225"/>
    </row>
    <row r="394" spans="1:51" s="280" customFormat="1">
      <c r="A394" s="233"/>
      <c r="B394" s="218" t="s">
        <v>265</v>
      </c>
      <c r="C394" s="331" t="s">
        <v>77</v>
      </c>
      <c r="D394" s="244" t="s">
        <v>48</v>
      </c>
      <c r="E394" s="246">
        <v>2913</v>
      </c>
      <c r="F394" s="247">
        <v>2500</v>
      </c>
      <c r="G394" s="236">
        <v>2</v>
      </c>
      <c r="H394" s="768"/>
      <c r="I394" s="249">
        <f t="shared" si="33"/>
        <v>0</v>
      </c>
      <c r="J394" s="147"/>
      <c r="K394" s="226"/>
      <c r="L394" s="226"/>
      <c r="M394" s="226"/>
      <c r="N394" s="226"/>
      <c r="O394" s="226"/>
      <c r="P394" s="226"/>
      <c r="Q394" s="226"/>
      <c r="R394" s="226"/>
      <c r="S394" s="225"/>
      <c r="T394" s="225"/>
      <c r="U394" s="225"/>
      <c r="V394" s="225"/>
      <c r="W394" s="225"/>
      <c r="X394" s="225"/>
      <c r="Y394" s="225"/>
      <c r="Z394" s="225"/>
      <c r="AA394" s="225"/>
      <c r="AB394" s="225"/>
      <c r="AC394" s="225"/>
      <c r="AD394" s="225"/>
      <c r="AE394" s="225"/>
      <c r="AF394" s="225"/>
      <c r="AG394" s="225"/>
      <c r="AH394" s="225"/>
      <c r="AI394" s="225"/>
      <c r="AJ394" s="225"/>
      <c r="AK394" s="225"/>
      <c r="AL394" s="225"/>
      <c r="AM394" s="225"/>
      <c r="AN394" s="225"/>
      <c r="AO394" s="225"/>
      <c r="AP394" s="225"/>
      <c r="AQ394" s="225"/>
      <c r="AR394" s="225"/>
      <c r="AS394" s="225"/>
      <c r="AT394" s="225"/>
      <c r="AU394" s="225"/>
      <c r="AV394" s="225"/>
      <c r="AW394" s="225"/>
      <c r="AX394" s="225"/>
      <c r="AY394" s="225"/>
    </row>
    <row r="395" spans="1:51" s="280" customFormat="1">
      <c r="A395" s="233"/>
      <c r="B395" s="218" t="s">
        <v>266</v>
      </c>
      <c r="C395" s="331" t="s">
        <v>686</v>
      </c>
      <c r="D395" s="244" t="s">
        <v>48</v>
      </c>
      <c r="E395" s="246">
        <v>2913</v>
      </c>
      <c r="F395" s="247">
        <v>2500</v>
      </c>
      <c r="G395" s="236">
        <v>2</v>
      </c>
      <c r="H395" s="768"/>
      <c r="I395" s="249">
        <f t="shared" si="33"/>
        <v>0</v>
      </c>
      <c r="J395" s="147"/>
      <c r="K395" s="226"/>
      <c r="L395" s="226"/>
      <c r="M395" s="226"/>
      <c r="N395" s="226"/>
      <c r="O395" s="226"/>
      <c r="P395" s="226"/>
      <c r="Q395" s="226"/>
      <c r="R395" s="226"/>
      <c r="S395" s="225"/>
      <c r="T395" s="225"/>
      <c r="U395" s="225"/>
      <c r="V395" s="225"/>
      <c r="W395" s="225"/>
      <c r="X395" s="225"/>
      <c r="Y395" s="225"/>
      <c r="Z395" s="225"/>
      <c r="AA395" s="225"/>
      <c r="AB395" s="225"/>
      <c r="AC395" s="225"/>
      <c r="AD395" s="225"/>
      <c r="AE395" s="225"/>
      <c r="AF395" s="225"/>
      <c r="AG395" s="225"/>
      <c r="AH395" s="225"/>
      <c r="AI395" s="225"/>
      <c r="AJ395" s="225"/>
      <c r="AK395" s="225"/>
      <c r="AL395" s="225"/>
      <c r="AM395" s="225"/>
      <c r="AN395" s="225"/>
      <c r="AO395" s="225"/>
      <c r="AP395" s="225"/>
      <c r="AQ395" s="225"/>
      <c r="AR395" s="225"/>
      <c r="AS395" s="225"/>
      <c r="AT395" s="225"/>
      <c r="AU395" s="225"/>
      <c r="AV395" s="225"/>
      <c r="AW395" s="225"/>
      <c r="AX395" s="225"/>
      <c r="AY395" s="225"/>
    </row>
    <row r="396" spans="1:51" s="280" customFormat="1">
      <c r="A396" s="233"/>
      <c r="B396" s="218" t="s">
        <v>267</v>
      </c>
      <c r="C396" s="331" t="s">
        <v>686</v>
      </c>
      <c r="D396" s="244" t="s">
        <v>48</v>
      </c>
      <c r="E396" s="246">
        <v>2913</v>
      </c>
      <c r="F396" s="247">
        <v>2500</v>
      </c>
      <c r="G396" s="236">
        <v>2</v>
      </c>
      <c r="H396" s="768"/>
      <c r="I396" s="249">
        <f t="shared" si="33"/>
        <v>0</v>
      </c>
      <c r="J396" s="147"/>
      <c r="K396" s="226"/>
      <c r="L396" s="226"/>
      <c r="M396" s="226"/>
      <c r="N396" s="226"/>
      <c r="O396" s="226"/>
      <c r="P396" s="226"/>
      <c r="Q396" s="226"/>
      <c r="R396" s="226"/>
      <c r="S396" s="225"/>
      <c r="T396" s="225"/>
      <c r="U396" s="225"/>
      <c r="V396" s="225"/>
      <c r="W396" s="225"/>
      <c r="X396" s="225"/>
      <c r="Y396" s="225"/>
      <c r="Z396" s="225"/>
      <c r="AA396" s="225"/>
      <c r="AB396" s="225"/>
      <c r="AC396" s="225"/>
      <c r="AD396" s="225"/>
      <c r="AE396" s="225"/>
      <c r="AF396" s="225"/>
      <c r="AG396" s="225"/>
      <c r="AH396" s="225"/>
      <c r="AI396" s="225"/>
      <c r="AJ396" s="225"/>
      <c r="AK396" s="225"/>
      <c r="AL396" s="225"/>
      <c r="AM396" s="225"/>
      <c r="AN396" s="225"/>
      <c r="AO396" s="225"/>
      <c r="AP396" s="225"/>
      <c r="AQ396" s="225"/>
      <c r="AR396" s="225"/>
      <c r="AS396" s="225"/>
      <c r="AT396" s="225"/>
      <c r="AU396" s="225"/>
      <c r="AV396" s="225"/>
      <c r="AW396" s="225"/>
      <c r="AX396" s="225"/>
      <c r="AY396" s="225"/>
    </row>
    <row r="397" spans="1:51" s="280" customFormat="1" ht="27.6">
      <c r="A397" s="233"/>
      <c r="B397" s="218" t="s">
        <v>842</v>
      </c>
      <c r="C397" s="244" t="s">
        <v>836</v>
      </c>
      <c r="D397" s="245" t="s">
        <v>48</v>
      </c>
      <c r="E397" s="246">
        <v>2913</v>
      </c>
      <c r="F397" s="247">
        <v>4000</v>
      </c>
      <c r="G397" s="236">
        <v>1</v>
      </c>
      <c r="H397" s="768"/>
      <c r="I397" s="249">
        <f t="shared" si="33"/>
        <v>0</v>
      </c>
      <c r="J397" s="147"/>
      <c r="K397" s="226"/>
      <c r="L397" s="226"/>
      <c r="M397" s="226"/>
      <c r="N397" s="226"/>
      <c r="O397" s="226"/>
      <c r="P397" s="226"/>
      <c r="Q397" s="226"/>
      <c r="R397" s="226"/>
      <c r="S397" s="225"/>
      <c r="T397" s="225"/>
      <c r="U397" s="225"/>
      <c r="V397" s="225"/>
      <c r="W397" s="225"/>
      <c r="X397" s="225"/>
      <c r="Y397" s="225"/>
      <c r="Z397" s="225"/>
      <c r="AA397" s="225"/>
      <c r="AB397" s="225"/>
      <c r="AC397" s="225"/>
      <c r="AD397" s="225"/>
      <c r="AE397" s="225"/>
      <c r="AF397" s="225"/>
      <c r="AG397" s="225"/>
      <c r="AH397" s="225"/>
      <c r="AI397" s="225"/>
      <c r="AJ397" s="225"/>
      <c r="AK397" s="225"/>
      <c r="AL397" s="225"/>
      <c r="AM397" s="225"/>
      <c r="AN397" s="225"/>
      <c r="AO397" s="225"/>
      <c r="AP397" s="225"/>
      <c r="AQ397" s="225"/>
      <c r="AR397" s="225"/>
      <c r="AS397" s="225"/>
      <c r="AT397" s="225"/>
      <c r="AU397" s="225"/>
      <c r="AV397" s="225"/>
      <c r="AW397" s="225"/>
      <c r="AX397" s="225"/>
      <c r="AY397" s="225"/>
    </row>
    <row r="398" spans="1:51" s="280" customFormat="1">
      <c r="A398" s="233"/>
      <c r="B398" s="218" t="s">
        <v>835</v>
      </c>
      <c r="C398" s="245" t="s">
        <v>257</v>
      </c>
      <c r="D398" s="245" t="s">
        <v>48</v>
      </c>
      <c r="E398" s="246">
        <v>2913</v>
      </c>
      <c r="F398" s="247">
        <v>4000</v>
      </c>
      <c r="G398" s="236">
        <v>1</v>
      </c>
      <c r="H398" s="768"/>
      <c r="I398" s="249">
        <f t="shared" si="33"/>
        <v>0</v>
      </c>
      <c r="J398" s="147"/>
      <c r="K398" s="226"/>
      <c r="L398" s="226"/>
      <c r="M398" s="226"/>
      <c r="N398" s="226"/>
      <c r="O398" s="226"/>
      <c r="P398" s="226"/>
      <c r="Q398" s="226"/>
      <c r="R398" s="226"/>
      <c r="S398" s="225"/>
      <c r="T398" s="225"/>
      <c r="U398" s="225"/>
      <c r="V398" s="225"/>
      <c r="W398" s="225"/>
      <c r="X398" s="225"/>
      <c r="Y398" s="225"/>
      <c r="Z398" s="225"/>
      <c r="AA398" s="225"/>
      <c r="AB398" s="225"/>
      <c r="AC398" s="225"/>
      <c r="AD398" s="225"/>
      <c r="AE398" s="225"/>
      <c r="AF398" s="225"/>
      <c r="AG398" s="225"/>
      <c r="AH398" s="225"/>
      <c r="AI398" s="225"/>
      <c r="AJ398" s="225"/>
      <c r="AK398" s="225"/>
      <c r="AL398" s="225"/>
      <c r="AM398" s="225"/>
      <c r="AN398" s="225"/>
      <c r="AO398" s="225"/>
      <c r="AP398" s="225"/>
      <c r="AQ398" s="225"/>
      <c r="AR398" s="225"/>
      <c r="AS398" s="225"/>
      <c r="AT398" s="225"/>
      <c r="AU398" s="225"/>
      <c r="AV398" s="225"/>
      <c r="AW398" s="225"/>
      <c r="AX398" s="225"/>
      <c r="AY398" s="225"/>
    </row>
    <row r="399" spans="1:51" s="280" customFormat="1">
      <c r="A399" s="233"/>
      <c r="B399" s="218" t="s">
        <v>134</v>
      </c>
      <c r="C399" s="242" t="s">
        <v>134</v>
      </c>
      <c r="D399" s="242" t="s">
        <v>134</v>
      </c>
      <c r="E399" s="229"/>
      <c r="F399" s="254"/>
      <c r="G399" s="241"/>
      <c r="H399" s="730"/>
      <c r="I399" s="253"/>
      <c r="J399" s="196"/>
      <c r="K399" s="226"/>
      <c r="L399" s="226"/>
      <c r="M399" s="226"/>
      <c r="N399" s="226"/>
      <c r="O399" s="226"/>
      <c r="P399" s="226"/>
      <c r="Q399" s="226"/>
      <c r="R399" s="226"/>
      <c r="S399" s="225"/>
      <c r="T399" s="225"/>
      <c r="U399" s="225"/>
      <c r="V399" s="225"/>
      <c r="W399" s="225"/>
      <c r="X399" s="225"/>
      <c r="Y399" s="225"/>
      <c r="Z399" s="225"/>
      <c r="AA399" s="225"/>
      <c r="AB399" s="225"/>
      <c r="AC399" s="225"/>
      <c r="AD399" s="225"/>
      <c r="AE399" s="225"/>
      <c r="AF399" s="225"/>
      <c r="AG399" s="225"/>
      <c r="AH399" s="225"/>
      <c r="AI399" s="225"/>
      <c r="AJ399" s="225"/>
      <c r="AK399" s="225"/>
      <c r="AL399" s="225"/>
      <c r="AM399" s="225"/>
      <c r="AN399" s="225"/>
      <c r="AO399" s="225"/>
      <c r="AP399" s="225"/>
      <c r="AQ399" s="225"/>
      <c r="AR399" s="225"/>
      <c r="AS399" s="225"/>
      <c r="AT399" s="225"/>
      <c r="AU399" s="225"/>
      <c r="AV399" s="225"/>
      <c r="AW399" s="225"/>
      <c r="AX399" s="225"/>
      <c r="AY399" s="225"/>
    </row>
    <row r="400" spans="1:51" s="280" customFormat="1">
      <c r="A400" s="233"/>
      <c r="B400" s="156" t="s">
        <v>1340</v>
      </c>
      <c r="C400" s="44"/>
      <c r="D400" s="30"/>
      <c r="E400" s="39"/>
      <c r="F400" s="39"/>
      <c r="G400" s="30"/>
      <c r="H400" s="699"/>
      <c r="I400" s="46"/>
      <c r="J400" s="147"/>
      <c r="K400" s="226"/>
      <c r="L400" s="226"/>
      <c r="M400" s="226"/>
      <c r="N400" s="226"/>
      <c r="O400" s="226"/>
      <c r="P400" s="226"/>
      <c r="Q400" s="226"/>
      <c r="R400" s="226"/>
      <c r="S400" s="225"/>
      <c r="T400" s="225"/>
      <c r="U400" s="225"/>
      <c r="V400" s="225"/>
      <c r="W400" s="225"/>
      <c r="X400" s="225"/>
      <c r="Y400" s="225"/>
      <c r="Z400" s="225"/>
      <c r="AA400" s="225"/>
      <c r="AB400" s="225"/>
      <c r="AC400" s="225"/>
      <c r="AD400" s="225"/>
      <c r="AE400" s="225"/>
      <c r="AF400" s="225"/>
      <c r="AG400" s="225"/>
      <c r="AH400" s="225"/>
      <c r="AI400" s="225"/>
      <c r="AJ400" s="225"/>
      <c r="AK400" s="225"/>
      <c r="AL400" s="225"/>
      <c r="AM400" s="225"/>
      <c r="AN400" s="225"/>
      <c r="AO400" s="225"/>
      <c r="AP400" s="225"/>
      <c r="AQ400" s="225"/>
      <c r="AR400" s="225"/>
      <c r="AS400" s="225"/>
      <c r="AT400" s="225"/>
      <c r="AU400" s="225"/>
      <c r="AV400" s="225"/>
      <c r="AW400" s="225"/>
      <c r="AX400" s="225"/>
      <c r="AY400" s="225"/>
    </row>
    <row r="401" spans="1:51" s="280" customFormat="1">
      <c r="A401" s="233"/>
      <c r="B401" s="544" t="s">
        <v>926</v>
      </c>
      <c r="C401" s="545" t="s">
        <v>64</v>
      </c>
      <c r="D401" s="546" t="s">
        <v>48</v>
      </c>
      <c r="E401" s="246">
        <v>410</v>
      </c>
      <c r="F401" s="547"/>
      <c r="G401" s="236">
        <v>1</v>
      </c>
      <c r="H401" s="769"/>
      <c r="I401" s="249">
        <f t="shared" ref="I401:I403" si="34">G401*H401</f>
        <v>0</v>
      </c>
      <c r="J401" s="196"/>
      <c r="K401" s="226"/>
      <c r="L401" s="226"/>
      <c r="M401" s="226"/>
      <c r="N401" s="226"/>
      <c r="O401" s="226"/>
      <c r="P401" s="226"/>
      <c r="Q401" s="226"/>
      <c r="R401" s="226"/>
      <c r="S401" s="225"/>
      <c r="T401" s="225"/>
      <c r="U401" s="225"/>
      <c r="V401" s="225"/>
      <c r="W401" s="225"/>
      <c r="X401" s="225"/>
      <c r="Y401" s="225"/>
      <c r="Z401" s="225"/>
      <c r="AA401" s="225"/>
      <c r="AB401" s="225"/>
      <c r="AC401" s="225"/>
      <c r="AD401" s="225"/>
      <c r="AE401" s="225"/>
      <c r="AF401" s="225"/>
      <c r="AG401" s="225"/>
      <c r="AH401" s="225"/>
      <c r="AI401" s="225"/>
      <c r="AJ401" s="225"/>
      <c r="AK401" s="225"/>
      <c r="AL401" s="225"/>
      <c r="AM401" s="225"/>
      <c r="AN401" s="225"/>
      <c r="AO401" s="225"/>
      <c r="AP401" s="225"/>
      <c r="AQ401" s="225"/>
      <c r="AR401" s="225"/>
      <c r="AS401" s="225"/>
      <c r="AT401" s="225"/>
      <c r="AU401" s="225"/>
      <c r="AV401" s="225"/>
      <c r="AW401" s="225"/>
      <c r="AX401" s="225"/>
      <c r="AY401" s="225"/>
    </row>
    <row r="402" spans="1:51" s="280" customFormat="1">
      <c r="A402" s="233"/>
      <c r="B402" s="544" t="s">
        <v>927</v>
      </c>
      <c r="C402" s="545" t="s">
        <v>65</v>
      </c>
      <c r="D402" s="546" t="s">
        <v>48</v>
      </c>
      <c r="E402" s="246">
        <v>410</v>
      </c>
      <c r="F402" s="547"/>
      <c r="G402" s="236">
        <v>1</v>
      </c>
      <c r="H402" s="769"/>
      <c r="I402" s="249">
        <f t="shared" si="34"/>
        <v>0</v>
      </c>
      <c r="J402" s="196"/>
      <c r="K402" s="226"/>
      <c r="L402" s="226"/>
      <c r="M402" s="226"/>
      <c r="N402" s="226"/>
      <c r="O402" s="226"/>
      <c r="P402" s="226"/>
      <c r="Q402" s="226"/>
      <c r="R402" s="226"/>
      <c r="S402" s="225"/>
      <c r="T402" s="225"/>
      <c r="U402" s="225"/>
      <c r="V402" s="225"/>
      <c r="W402" s="225"/>
      <c r="X402" s="225"/>
      <c r="Y402" s="225"/>
      <c r="Z402" s="225"/>
      <c r="AA402" s="225"/>
      <c r="AB402" s="225"/>
      <c r="AC402" s="225"/>
      <c r="AD402" s="225"/>
      <c r="AE402" s="225"/>
      <c r="AF402" s="225"/>
      <c r="AG402" s="225"/>
      <c r="AH402" s="225"/>
      <c r="AI402" s="225"/>
      <c r="AJ402" s="225"/>
      <c r="AK402" s="225"/>
      <c r="AL402" s="225"/>
      <c r="AM402" s="225"/>
      <c r="AN402" s="225"/>
      <c r="AO402" s="225"/>
      <c r="AP402" s="225"/>
      <c r="AQ402" s="225"/>
      <c r="AR402" s="225"/>
      <c r="AS402" s="225"/>
      <c r="AT402" s="225"/>
      <c r="AU402" s="225"/>
      <c r="AV402" s="225"/>
      <c r="AW402" s="225"/>
      <c r="AX402" s="225"/>
      <c r="AY402" s="225"/>
    </row>
    <row r="403" spans="1:51" s="280" customFormat="1">
      <c r="A403" s="233"/>
      <c r="B403" s="544" t="s">
        <v>941</v>
      </c>
      <c r="C403" s="545" t="s">
        <v>940</v>
      </c>
      <c r="D403" s="546" t="s">
        <v>48</v>
      </c>
      <c r="E403" s="246">
        <v>410</v>
      </c>
      <c r="F403" s="547"/>
      <c r="G403" s="236">
        <v>1</v>
      </c>
      <c r="H403" s="769"/>
      <c r="I403" s="249">
        <f t="shared" si="34"/>
        <v>0</v>
      </c>
      <c r="J403" s="196"/>
      <c r="K403" s="226"/>
      <c r="L403" s="226"/>
      <c r="M403" s="226"/>
      <c r="N403" s="226"/>
      <c r="O403" s="226"/>
      <c r="P403" s="226"/>
      <c r="Q403" s="226"/>
      <c r="R403" s="226"/>
      <c r="S403" s="225"/>
      <c r="T403" s="225"/>
      <c r="U403" s="225"/>
      <c r="V403" s="225"/>
      <c r="W403" s="225"/>
      <c r="X403" s="225"/>
      <c r="Y403" s="225"/>
      <c r="Z403" s="225"/>
      <c r="AA403" s="225"/>
      <c r="AB403" s="225"/>
      <c r="AC403" s="225"/>
      <c r="AD403" s="225"/>
      <c r="AE403" s="225"/>
      <c r="AF403" s="225"/>
      <c r="AG403" s="225"/>
      <c r="AH403" s="225"/>
      <c r="AI403" s="225"/>
      <c r="AJ403" s="225"/>
      <c r="AK403" s="225"/>
      <c r="AL403" s="225"/>
      <c r="AM403" s="225"/>
      <c r="AN403" s="225"/>
      <c r="AO403" s="225"/>
      <c r="AP403" s="225"/>
      <c r="AQ403" s="225"/>
      <c r="AR403" s="225"/>
      <c r="AS403" s="225"/>
      <c r="AT403" s="225"/>
      <c r="AU403" s="225"/>
      <c r="AV403" s="225"/>
      <c r="AW403" s="225"/>
      <c r="AX403" s="225"/>
      <c r="AY403" s="225"/>
    </row>
    <row r="404" spans="1:51" s="280" customFormat="1">
      <c r="A404" s="233"/>
      <c r="B404" s="544" t="s">
        <v>943</v>
      </c>
      <c r="C404" s="548"/>
      <c r="D404" s="549"/>
      <c r="E404" s="39"/>
      <c r="F404" s="550"/>
      <c r="G404" s="381"/>
      <c r="H404" s="738"/>
      <c r="I404" s="551"/>
      <c r="J404" s="196"/>
      <c r="K404" s="226"/>
      <c r="L404" s="226"/>
      <c r="M404" s="226"/>
      <c r="N404" s="226"/>
      <c r="O404" s="226"/>
      <c r="P404" s="226"/>
      <c r="Q404" s="226"/>
      <c r="R404" s="226"/>
      <c r="S404" s="225"/>
      <c r="T404" s="225"/>
      <c r="U404" s="225"/>
      <c r="V404" s="225"/>
      <c r="W404" s="225"/>
      <c r="X404" s="225"/>
      <c r="Y404" s="225"/>
      <c r="Z404" s="225"/>
      <c r="AA404" s="225"/>
      <c r="AB404" s="225"/>
      <c r="AC404" s="225"/>
      <c r="AD404" s="225"/>
      <c r="AE404" s="225"/>
      <c r="AF404" s="225"/>
      <c r="AG404" s="225"/>
      <c r="AH404" s="225"/>
      <c r="AI404" s="225"/>
      <c r="AJ404" s="225"/>
      <c r="AK404" s="225"/>
      <c r="AL404" s="225"/>
      <c r="AM404" s="225"/>
      <c r="AN404" s="225"/>
      <c r="AO404" s="225"/>
      <c r="AP404" s="225"/>
      <c r="AQ404" s="225"/>
      <c r="AR404" s="225"/>
      <c r="AS404" s="225"/>
      <c r="AT404" s="225"/>
      <c r="AU404" s="225"/>
      <c r="AV404" s="225"/>
      <c r="AW404" s="225"/>
      <c r="AX404" s="225"/>
      <c r="AY404" s="225"/>
    </row>
    <row r="405" spans="1:51" s="280" customFormat="1">
      <c r="A405" s="233"/>
      <c r="B405" s="544" t="s">
        <v>931</v>
      </c>
      <c r="C405" s="545" t="s">
        <v>56</v>
      </c>
      <c r="D405" s="546" t="s">
        <v>48</v>
      </c>
      <c r="E405" s="246">
        <v>410</v>
      </c>
      <c r="F405" s="547"/>
      <c r="G405" s="236">
        <v>1</v>
      </c>
      <c r="H405" s="769"/>
      <c r="I405" s="249">
        <f t="shared" ref="I405:I406" si="35">G405*H405</f>
        <v>0</v>
      </c>
      <c r="J405" s="147"/>
      <c r="K405" s="226"/>
      <c r="L405" s="226"/>
      <c r="M405" s="226"/>
      <c r="N405" s="226"/>
      <c r="O405" s="226"/>
      <c r="P405" s="226"/>
      <c r="Q405" s="226"/>
      <c r="R405" s="226"/>
      <c r="S405" s="225"/>
      <c r="T405" s="225"/>
      <c r="U405" s="225"/>
      <c r="V405" s="225"/>
      <c r="W405" s="225"/>
      <c r="X405" s="225"/>
      <c r="Y405" s="225"/>
      <c r="Z405" s="225"/>
      <c r="AA405" s="225"/>
      <c r="AB405" s="225"/>
      <c r="AC405" s="225"/>
      <c r="AD405" s="225"/>
      <c r="AE405" s="225"/>
      <c r="AF405" s="225"/>
      <c r="AG405" s="225"/>
      <c r="AH405" s="225"/>
      <c r="AI405" s="225"/>
      <c r="AJ405" s="225"/>
      <c r="AK405" s="225"/>
      <c r="AL405" s="225"/>
      <c r="AM405" s="225"/>
      <c r="AN405" s="225"/>
      <c r="AO405" s="225"/>
      <c r="AP405" s="225"/>
      <c r="AQ405" s="225"/>
      <c r="AR405" s="225"/>
      <c r="AS405" s="225"/>
      <c r="AT405" s="225"/>
      <c r="AU405" s="225"/>
      <c r="AV405" s="225"/>
      <c r="AW405" s="225"/>
      <c r="AX405" s="225"/>
      <c r="AY405" s="225"/>
    </row>
    <row r="406" spans="1:51" s="280" customFormat="1">
      <c r="A406" s="233"/>
      <c r="B406" s="544" t="s">
        <v>932</v>
      </c>
      <c r="C406" s="545" t="s">
        <v>57</v>
      </c>
      <c r="D406" s="546" t="s">
        <v>48</v>
      </c>
      <c r="E406" s="246">
        <v>410</v>
      </c>
      <c r="F406" s="547"/>
      <c r="G406" s="236">
        <v>1</v>
      </c>
      <c r="H406" s="769"/>
      <c r="I406" s="249">
        <f t="shared" si="35"/>
        <v>0</v>
      </c>
      <c r="J406" s="147"/>
      <c r="K406" s="226"/>
      <c r="L406" s="226"/>
      <c r="M406" s="226"/>
      <c r="N406" s="226"/>
      <c r="O406" s="226"/>
      <c r="P406" s="226"/>
      <c r="Q406" s="226"/>
      <c r="R406" s="226"/>
      <c r="S406" s="225"/>
      <c r="T406" s="225"/>
      <c r="U406" s="225"/>
      <c r="V406" s="225"/>
      <c r="W406" s="225"/>
      <c r="X406" s="225"/>
      <c r="Y406" s="225"/>
      <c r="Z406" s="225"/>
      <c r="AA406" s="225"/>
      <c r="AB406" s="225"/>
      <c r="AC406" s="225"/>
      <c r="AD406" s="225"/>
      <c r="AE406" s="225"/>
      <c r="AF406" s="225"/>
      <c r="AG406" s="225"/>
      <c r="AH406" s="225"/>
      <c r="AI406" s="225"/>
      <c r="AJ406" s="225"/>
      <c r="AK406" s="225"/>
      <c r="AL406" s="225"/>
      <c r="AM406" s="225"/>
      <c r="AN406" s="225"/>
      <c r="AO406" s="225"/>
      <c r="AP406" s="225"/>
      <c r="AQ406" s="225"/>
      <c r="AR406" s="225"/>
      <c r="AS406" s="225"/>
      <c r="AT406" s="225"/>
      <c r="AU406" s="225"/>
      <c r="AV406" s="225"/>
      <c r="AW406" s="225"/>
      <c r="AX406" s="225"/>
      <c r="AY406" s="225"/>
    </row>
    <row r="407" spans="1:51" s="280" customFormat="1">
      <c r="A407" s="233"/>
      <c r="B407" s="94"/>
      <c r="C407" s="95"/>
      <c r="D407" s="93"/>
      <c r="E407" s="96"/>
      <c r="F407" s="95"/>
      <c r="G407" s="98"/>
      <c r="H407" s="739"/>
      <c r="I407" s="209"/>
      <c r="J407" s="147"/>
      <c r="K407" s="226"/>
      <c r="L407" s="226"/>
      <c r="M407" s="226"/>
      <c r="N407" s="226"/>
      <c r="O407" s="226"/>
      <c r="P407" s="226"/>
      <c r="Q407" s="226"/>
      <c r="R407" s="226"/>
      <c r="S407" s="225"/>
      <c r="T407" s="225"/>
      <c r="U407" s="225"/>
      <c r="V407" s="225"/>
      <c r="W407" s="225"/>
      <c r="X407" s="225"/>
      <c r="Y407" s="225"/>
      <c r="Z407" s="225"/>
      <c r="AA407" s="225"/>
      <c r="AB407" s="225"/>
      <c r="AC407" s="225"/>
      <c r="AD407" s="225"/>
      <c r="AE407" s="225"/>
      <c r="AF407" s="225"/>
      <c r="AG407" s="225"/>
      <c r="AH407" s="225"/>
      <c r="AI407" s="225"/>
      <c r="AJ407" s="225"/>
      <c r="AK407" s="225"/>
      <c r="AL407" s="225"/>
      <c r="AM407" s="225"/>
      <c r="AN407" s="225"/>
      <c r="AO407" s="225"/>
      <c r="AP407" s="225"/>
      <c r="AQ407" s="225"/>
      <c r="AR407" s="225"/>
      <c r="AS407" s="225"/>
      <c r="AT407" s="225"/>
      <c r="AU407" s="225"/>
      <c r="AV407" s="225"/>
      <c r="AW407" s="225"/>
      <c r="AX407" s="225"/>
      <c r="AY407" s="225"/>
    </row>
    <row r="408" spans="1:51" s="280" customFormat="1">
      <c r="A408" s="233"/>
      <c r="B408" s="859" t="s">
        <v>1442</v>
      </c>
      <c r="C408" s="242" t="s">
        <v>134</v>
      </c>
      <c r="D408" s="220" t="s">
        <v>134</v>
      </c>
      <c r="E408" s="254"/>
      <c r="F408" s="254"/>
      <c r="G408" s="241"/>
      <c r="H408" s="730"/>
      <c r="I408" s="253"/>
      <c r="J408" s="147"/>
      <c r="K408" s="226"/>
      <c r="L408" s="226"/>
      <c r="M408" s="226"/>
      <c r="N408" s="226"/>
      <c r="O408" s="226"/>
      <c r="P408" s="226"/>
      <c r="Q408" s="226"/>
      <c r="R408" s="226"/>
      <c r="S408" s="225"/>
      <c r="T408" s="225"/>
      <c r="U408" s="225"/>
      <c r="V408" s="225"/>
      <c r="W408" s="225"/>
      <c r="X408" s="225"/>
      <c r="Y408" s="225"/>
      <c r="Z408" s="225"/>
      <c r="AA408" s="225"/>
      <c r="AB408" s="225"/>
      <c r="AC408" s="225"/>
      <c r="AD408" s="225"/>
      <c r="AE408" s="225"/>
      <c r="AF408" s="225"/>
      <c r="AG408" s="225"/>
      <c r="AH408" s="225"/>
      <c r="AI408" s="225"/>
      <c r="AJ408" s="225"/>
      <c r="AK408" s="225"/>
      <c r="AL408" s="225"/>
      <c r="AM408" s="225"/>
      <c r="AN408" s="225"/>
      <c r="AO408" s="225"/>
      <c r="AP408" s="225"/>
      <c r="AQ408" s="225"/>
      <c r="AR408" s="225"/>
      <c r="AS408" s="225"/>
      <c r="AT408" s="225"/>
      <c r="AU408" s="225"/>
      <c r="AV408" s="225"/>
      <c r="AW408" s="225"/>
      <c r="AX408" s="225"/>
      <c r="AY408" s="225"/>
    </row>
    <row r="409" spans="1:51" s="280" customFormat="1">
      <c r="A409" s="233"/>
      <c r="B409" s="218" t="s">
        <v>1440</v>
      </c>
      <c r="C409" s="276" t="s">
        <v>207</v>
      </c>
      <c r="D409" s="245"/>
      <c r="E409" s="247">
        <v>1</v>
      </c>
      <c r="F409" s="247"/>
      <c r="G409" s="236">
        <v>1</v>
      </c>
      <c r="H409" s="768"/>
      <c r="I409" s="249">
        <f t="shared" ref="I409" si="36">G409*H409</f>
        <v>0</v>
      </c>
      <c r="J409" s="147"/>
      <c r="K409" s="226"/>
      <c r="L409" s="226"/>
      <c r="M409" s="226"/>
      <c r="N409" s="226"/>
      <c r="O409" s="226"/>
      <c r="P409" s="226"/>
      <c r="Q409" s="226"/>
      <c r="R409" s="226"/>
      <c r="S409" s="225"/>
      <c r="T409" s="225"/>
      <c r="U409" s="225"/>
      <c r="V409" s="225"/>
      <c r="W409" s="225"/>
      <c r="X409" s="225"/>
      <c r="Y409" s="225"/>
      <c r="Z409" s="225"/>
      <c r="AA409" s="225"/>
      <c r="AB409" s="225"/>
      <c r="AC409" s="225"/>
      <c r="AD409" s="225"/>
      <c r="AE409" s="225"/>
      <c r="AF409" s="225"/>
      <c r="AG409" s="225"/>
      <c r="AH409" s="225"/>
      <c r="AI409" s="225"/>
      <c r="AJ409" s="225"/>
      <c r="AK409" s="225"/>
      <c r="AL409" s="225"/>
      <c r="AM409" s="225"/>
      <c r="AN409" s="225"/>
      <c r="AO409" s="225"/>
      <c r="AP409" s="225"/>
      <c r="AQ409" s="225"/>
      <c r="AR409" s="225"/>
      <c r="AS409" s="225"/>
      <c r="AT409" s="225"/>
      <c r="AU409" s="225"/>
      <c r="AV409" s="225"/>
      <c r="AW409" s="225"/>
      <c r="AX409" s="225"/>
      <c r="AY409" s="225"/>
    </row>
    <row r="410" spans="1:51" s="280" customFormat="1">
      <c r="A410" s="233"/>
      <c r="B410" s="94"/>
      <c r="C410" s="95"/>
      <c r="D410" s="93"/>
      <c r="E410" s="96"/>
      <c r="F410" s="95"/>
      <c r="G410" s="98"/>
      <c r="H410" s="739"/>
      <c r="I410" s="209"/>
      <c r="J410" s="147"/>
      <c r="K410" s="226"/>
      <c r="L410" s="226"/>
      <c r="M410" s="226"/>
      <c r="N410" s="226"/>
      <c r="O410" s="226"/>
      <c r="P410" s="226"/>
      <c r="Q410" s="226"/>
      <c r="R410" s="226"/>
      <c r="S410" s="225"/>
      <c r="T410" s="225"/>
      <c r="U410" s="225"/>
      <c r="V410" s="225"/>
      <c r="W410" s="225"/>
      <c r="X410" s="225"/>
      <c r="Y410" s="225"/>
      <c r="Z410" s="225"/>
      <c r="AA410" s="225"/>
      <c r="AB410" s="225"/>
      <c r="AC410" s="225"/>
      <c r="AD410" s="225"/>
      <c r="AE410" s="225"/>
      <c r="AF410" s="225"/>
      <c r="AG410" s="225"/>
      <c r="AH410" s="225"/>
      <c r="AI410" s="225"/>
      <c r="AJ410" s="225"/>
      <c r="AK410" s="225"/>
      <c r="AL410" s="225"/>
      <c r="AM410" s="225"/>
      <c r="AN410" s="225"/>
      <c r="AO410" s="225"/>
      <c r="AP410" s="225"/>
      <c r="AQ410" s="225"/>
      <c r="AR410" s="225"/>
      <c r="AS410" s="225"/>
      <c r="AT410" s="225"/>
      <c r="AU410" s="225"/>
      <c r="AV410" s="225"/>
      <c r="AW410" s="225"/>
      <c r="AX410" s="225"/>
      <c r="AY410" s="225"/>
    </row>
    <row r="411" spans="1:51" s="280" customFormat="1" ht="14.4" thickBot="1">
      <c r="A411" s="552"/>
      <c r="B411" s="553" t="s">
        <v>1443</v>
      </c>
      <c r="C411" s="281" t="s">
        <v>134</v>
      </c>
      <c r="D411" s="281" t="s">
        <v>134</v>
      </c>
      <c r="E411" s="412"/>
      <c r="F411" s="412"/>
      <c r="G411" s="287"/>
      <c r="H411" s="734" t="s">
        <v>1048</v>
      </c>
      <c r="I411" s="193">
        <f>SUM(I245:I410)</f>
        <v>0</v>
      </c>
      <c r="J411" s="147"/>
      <c r="K411" s="226"/>
      <c r="L411" s="226"/>
      <c r="M411" s="226"/>
      <c r="N411" s="226"/>
      <c r="O411" s="226"/>
      <c r="P411" s="226"/>
      <c r="Q411" s="226"/>
      <c r="R411" s="226"/>
      <c r="S411" s="225"/>
      <c r="T411" s="225"/>
      <c r="U411" s="225"/>
      <c r="V411" s="225"/>
      <c r="W411" s="225"/>
      <c r="X411" s="225"/>
      <c r="Y411" s="225"/>
      <c r="Z411" s="225"/>
      <c r="AA411" s="225"/>
      <c r="AB411" s="225"/>
      <c r="AC411" s="225"/>
      <c r="AD411" s="225"/>
      <c r="AE411" s="225"/>
      <c r="AF411" s="225"/>
      <c r="AG411" s="225"/>
      <c r="AH411" s="225"/>
      <c r="AI411" s="225"/>
      <c r="AJ411" s="225"/>
      <c r="AK411" s="225"/>
      <c r="AL411" s="225"/>
      <c r="AM411" s="225"/>
      <c r="AN411" s="225"/>
      <c r="AO411" s="225"/>
      <c r="AP411" s="225"/>
      <c r="AQ411" s="225"/>
      <c r="AR411" s="225"/>
      <c r="AS411" s="225"/>
      <c r="AT411" s="225"/>
      <c r="AU411" s="225"/>
      <c r="AV411" s="225"/>
      <c r="AW411" s="225"/>
      <c r="AX411" s="225"/>
      <c r="AY411" s="225"/>
    </row>
    <row r="412" spans="1:51" s="280" customFormat="1">
      <c r="A412" s="233"/>
      <c r="B412" s="554"/>
      <c r="C412" s="95"/>
      <c r="D412" s="95"/>
      <c r="E412" s="64"/>
      <c r="F412" s="555"/>
      <c r="G412" s="555"/>
      <c r="H412" s="740"/>
      <c r="I412" s="556"/>
      <c r="J412" s="147"/>
      <c r="K412" s="226"/>
      <c r="L412" s="226"/>
      <c r="M412" s="226"/>
      <c r="N412" s="226"/>
      <c r="O412" s="226"/>
      <c r="P412" s="226"/>
      <c r="Q412" s="226"/>
      <c r="R412" s="226"/>
      <c r="S412" s="225"/>
      <c r="T412" s="225"/>
      <c r="U412" s="225"/>
      <c r="V412" s="225"/>
      <c r="W412" s="225"/>
      <c r="X412" s="225"/>
      <c r="Y412" s="225"/>
      <c r="Z412" s="225"/>
      <c r="AA412" s="225"/>
      <c r="AB412" s="225"/>
      <c r="AC412" s="225"/>
      <c r="AD412" s="225"/>
      <c r="AE412" s="225"/>
      <c r="AF412" s="225"/>
      <c r="AG412" s="225"/>
      <c r="AH412" s="225"/>
      <c r="AI412" s="225"/>
      <c r="AJ412" s="225"/>
      <c r="AK412" s="225"/>
      <c r="AL412" s="225"/>
      <c r="AM412" s="225"/>
      <c r="AN412" s="225"/>
      <c r="AO412" s="225"/>
      <c r="AP412" s="225"/>
      <c r="AQ412" s="225"/>
      <c r="AR412" s="225"/>
      <c r="AS412" s="225"/>
      <c r="AT412" s="225"/>
      <c r="AU412" s="225"/>
      <c r="AV412" s="225"/>
      <c r="AW412" s="225"/>
      <c r="AX412" s="225"/>
      <c r="AY412" s="225"/>
    </row>
    <row r="413" spans="1:51" s="280" customFormat="1">
      <c r="A413" s="233"/>
      <c r="B413" s="21" t="s">
        <v>1444</v>
      </c>
      <c r="C413" s="22"/>
      <c r="D413" s="22"/>
      <c r="E413" s="23"/>
      <c r="F413" s="23"/>
      <c r="G413" s="22"/>
      <c r="H413" s="741"/>
      <c r="I413" s="24"/>
      <c r="J413" s="147"/>
      <c r="K413" s="226"/>
      <c r="L413" s="226"/>
      <c r="M413" s="226"/>
      <c r="N413" s="226"/>
      <c r="O413" s="226"/>
      <c r="P413" s="226"/>
      <c r="Q413" s="226"/>
      <c r="R413" s="226"/>
      <c r="S413" s="225"/>
      <c r="T413" s="225"/>
      <c r="U413" s="225"/>
      <c r="V413" s="225"/>
      <c r="W413" s="225"/>
      <c r="X413" s="225"/>
      <c r="Y413" s="225"/>
      <c r="Z413" s="225"/>
      <c r="AA413" s="225"/>
      <c r="AB413" s="225"/>
      <c r="AC413" s="225"/>
      <c r="AD413" s="225"/>
      <c r="AE413" s="225"/>
      <c r="AF413" s="225"/>
      <c r="AG413" s="225"/>
      <c r="AH413" s="225"/>
      <c r="AI413" s="225"/>
      <c r="AJ413" s="225"/>
      <c r="AK413" s="225"/>
      <c r="AL413" s="225"/>
      <c r="AM413" s="225"/>
      <c r="AN413" s="225"/>
      <c r="AO413" s="225"/>
      <c r="AP413" s="225"/>
      <c r="AQ413" s="225"/>
      <c r="AR413" s="225"/>
      <c r="AS413" s="225"/>
      <c r="AT413" s="225"/>
      <c r="AU413" s="225"/>
      <c r="AV413" s="225"/>
      <c r="AW413" s="225"/>
      <c r="AX413" s="225"/>
      <c r="AY413" s="225"/>
    </row>
    <row r="414" spans="1:51" s="280" customFormat="1">
      <c r="A414" s="220" t="s">
        <v>134</v>
      </c>
      <c r="B414" s="859" t="s">
        <v>1445</v>
      </c>
      <c r="C414" s="242" t="s">
        <v>134</v>
      </c>
      <c r="D414" s="220" t="s">
        <v>134</v>
      </c>
      <c r="E414" s="254"/>
      <c r="F414" s="254"/>
      <c r="G414" s="557"/>
      <c r="H414" s="742"/>
      <c r="I414" s="376"/>
      <c r="J414" s="147"/>
      <c r="K414" s="226"/>
      <c r="L414" s="226"/>
      <c r="M414" s="226"/>
      <c r="N414" s="226"/>
      <c r="O414" s="226"/>
      <c r="P414" s="226"/>
      <c r="Q414" s="226"/>
      <c r="R414" s="226"/>
      <c r="S414" s="225"/>
      <c r="T414" s="225"/>
      <c r="U414" s="225"/>
      <c r="V414" s="225"/>
      <c r="W414" s="225"/>
      <c r="X414" s="225"/>
      <c r="Y414" s="225"/>
      <c r="Z414" s="225"/>
      <c r="AA414" s="225"/>
      <c r="AB414" s="225"/>
      <c r="AC414" s="225"/>
      <c r="AD414" s="225"/>
      <c r="AE414" s="225"/>
      <c r="AF414" s="225"/>
      <c r="AG414" s="225"/>
      <c r="AH414" s="225"/>
      <c r="AI414" s="225"/>
      <c r="AJ414" s="225"/>
      <c r="AK414" s="225"/>
      <c r="AL414" s="225"/>
      <c r="AM414" s="225"/>
      <c r="AN414" s="225"/>
      <c r="AO414" s="225"/>
      <c r="AP414" s="225"/>
      <c r="AQ414" s="225"/>
      <c r="AR414" s="225"/>
      <c r="AS414" s="225"/>
      <c r="AT414" s="225"/>
      <c r="AU414" s="225"/>
      <c r="AV414" s="225"/>
      <c r="AW414" s="225"/>
      <c r="AX414" s="225"/>
      <c r="AY414" s="225"/>
    </row>
    <row r="415" spans="1:51" s="280" customFormat="1">
      <c r="A415" s="220" t="s">
        <v>134</v>
      </c>
      <c r="B415" s="859" t="s">
        <v>1446</v>
      </c>
      <c r="C415" s="242" t="s">
        <v>134</v>
      </c>
      <c r="D415" s="220" t="s">
        <v>1140</v>
      </c>
      <c r="E415" s="351"/>
      <c r="F415" s="254"/>
      <c r="G415" s="557"/>
      <c r="H415" s="742"/>
      <c r="I415" s="376"/>
      <c r="J415" s="147"/>
      <c r="K415" s="226"/>
      <c r="L415" s="226"/>
      <c r="M415" s="226"/>
      <c r="N415" s="226"/>
      <c r="O415" s="226"/>
      <c r="P415" s="226"/>
      <c r="Q415" s="226"/>
      <c r="R415" s="226"/>
      <c r="S415" s="225"/>
      <c r="T415" s="225"/>
      <c r="U415" s="225"/>
      <c r="V415" s="225"/>
      <c r="W415" s="225"/>
      <c r="X415" s="225"/>
      <c r="Y415" s="225"/>
      <c r="Z415" s="225"/>
      <c r="AA415" s="225"/>
      <c r="AB415" s="225"/>
      <c r="AC415" s="225"/>
      <c r="AD415" s="225"/>
      <c r="AE415" s="225"/>
      <c r="AF415" s="225"/>
      <c r="AG415" s="225"/>
      <c r="AH415" s="225"/>
      <c r="AI415" s="225"/>
      <c r="AJ415" s="225"/>
      <c r="AK415" s="225"/>
      <c r="AL415" s="225"/>
      <c r="AM415" s="225"/>
      <c r="AN415" s="225"/>
      <c r="AO415" s="225"/>
      <c r="AP415" s="225"/>
      <c r="AQ415" s="225"/>
      <c r="AR415" s="225"/>
      <c r="AS415" s="225"/>
      <c r="AT415" s="225"/>
      <c r="AU415" s="225"/>
      <c r="AV415" s="225"/>
      <c r="AW415" s="225"/>
      <c r="AX415" s="225"/>
      <c r="AY415" s="225"/>
    </row>
    <row r="416" spans="1:51" s="280" customFormat="1">
      <c r="A416" s="220"/>
      <c r="B416" s="218" t="s">
        <v>590</v>
      </c>
      <c r="C416" s="244" t="s">
        <v>183</v>
      </c>
      <c r="D416" s="245" t="s">
        <v>643</v>
      </c>
      <c r="E416" s="158">
        <v>33702</v>
      </c>
      <c r="F416" s="247"/>
      <c r="G416" s="558">
        <v>2</v>
      </c>
      <c r="H416" s="770"/>
      <c r="I416" s="249">
        <f t="shared" ref="I416:I420" si="37">G416*H416</f>
        <v>0</v>
      </c>
      <c r="J416" s="147"/>
      <c r="K416" s="226"/>
      <c r="L416" s="226"/>
      <c r="M416" s="226"/>
      <c r="N416" s="226"/>
      <c r="O416" s="226"/>
      <c r="P416" s="226"/>
      <c r="Q416" s="226"/>
      <c r="R416" s="226"/>
      <c r="S416" s="225"/>
      <c r="T416" s="225"/>
      <c r="U416" s="225"/>
      <c r="V416" s="225"/>
      <c r="W416" s="225"/>
      <c r="X416" s="225"/>
      <c r="Y416" s="225"/>
      <c r="Z416" s="225"/>
      <c r="AA416" s="225"/>
      <c r="AB416" s="225"/>
      <c r="AC416" s="225"/>
      <c r="AD416" s="225"/>
      <c r="AE416" s="225"/>
      <c r="AF416" s="225"/>
      <c r="AG416" s="225"/>
      <c r="AH416" s="225"/>
      <c r="AI416" s="225"/>
      <c r="AJ416" s="225"/>
      <c r="AK416" s="225"/>
      <c r="AL416" s="225"/>
      <c r="AM416" s="225"/>
      <c r="AN416" s="225"/>
      <c r="AO416" s="225"/>
      <c r="AP416" s="225"/>
      <c r="AQ416" s="225"/>
      <c r="AR416" s="225"/>
      <c r="AS416" s="225"/>
      <c r="AT416" s="225"/>
      <c r="AU416" s="225"/>
      <c r="AV416" s="225"/>
      <c r="AW416" s="225"/>
      <c r="AX416" s="225"/>
      <c r="AY416" s="225"/>
    </row>
    <row r="417" spans="1:51" s="280" customFormat="1" ht="12.75" customHeight="1">
      <c r="A417" s="220"/>
      <c r="B417" s="218" t="s">
        <v>305</v>
      </c>
      <c r="C417" s="244" t="s">
        <v>185</v>
      </c>
      <c r="D417" s="245" t="s">
        <v>643</v>
      </c>
      <c r="E417" s="158">
        <v>33702</v>
      </c>
      <c r="F417" s="247"/>
      <c r="G417" s="558">
        <v>2</v>
      </c>
      <c r="H417" s="770"/>
      <c r="I417" s="249">
        <f t="shared" si="37"/>
        <v>0</v>
      </c>
      <c r="J417" s="147"/>
      <c r="K417" s="226"/>
      <c r="L417" s="226"/>
      <c r="M417" s="226"/>
      <c r="N417" s="226"/>
      <c r="O417" s="226"/>
      <c r="P417" s="226"/>
      <c r="Q417" s="226"/>
      <c r="R417" s="226"/>
      <c r="S417" s="225"/>
      <c r="T417" s="225"/>
      <c r="U417" s="225"/>
      <c r="V417" s="225"/>
      <c r="W417" s="225"/>
      <c r="X417" s="225"/>
      <c r="Y417" s="225"/>
      <c r="Z417" s="225"/>
      <c r="AA417" s="225"/>
      <c r="AB417" s="225"/>
      <c r="AC417" s="225"/>
      <c r="AD417" s="225"/>
      <c r="AE417" s="225"/>
      <c r="AF417" s="225"/>
      <c r="AG417" s="225"/>
      <c r="AH417" s="225"/>
      <c r="AI417" s="225"/>
      <c r="AJ417" s="225"/>
      <c r="AK417" s="225"/>
      <c r="AL417" s="225"/>
      <c r="AM417" s="225"/>
      <c r="AN417" s="225"/>
      <c r="AO417" s="225"/>
      <c r="AP417" s="225"/>
      <c r="AQ417" s="225"/>
      <c r="AR417" s="225"/>
      <c r="AS417" s="225"/>
      <c r="AT417" s="225"/>
      <c r="AU417" s="225"/>
      <c r="AV417" s="225"/>
      <c r="AW417" s="225"/>
      <c r="AX417" s="225"/>
      <c r="AY417" s="225"/>
    </row>
    <row r="418" spans="1:51" s="280" customFormat="1">
      <c r="A418" s="220"/>
      <c r="B418" s="218" t="s">
        <v>306</v>
      </c>
      <c r="C418" s="244" t="s">
        <v>186</v>
      </c>
      <c r="D418" s="245" t="s">
        <v>643</v>
      </c>
      <c r="E418" s="158">
        <v>33702</v>
      </c>
      <c r="F418" s="247"/>
      <c r="G418" s="558">
        <v>2</v>
      </c>
      <c r="H418" s="770"/>
      <c r="I418" s="249">
        <f t="shared" si="37"/>
        <v>0</v>
      </c>
      <c r="J418" s="147"/>
      <c r="K418" s="226"/>
      <c r="L418" s="226"/>
      <c r="M418" s="226"/>
      <c r="N418" s="226"/>
      <c r="O418" s="226"/>
      <c r="P418" s="226"/>
      <c r="Q418" s="226"/>
      <c r="R418" s="226"/>
      <c r="S418" s="225"/>
      <c r="T418" s="225"/>
      <c r="U418" s="225"/>
      <c r="V418" s="225"/>
      <c r="W418" s="225"/>
      <c r="X418" s="225"/>
      <c r="Y418" s="225"/>
      <c r="Z418" s="225"/>
      <c r="AA418" s="225"/>
      <c r="AB418" s="225"/>
      <c r="AC418" s="225"/>
      <c r="AD418" s="225"/>
      <c r="AE418" s="225"/>
      <c r="AF418" s="225"/>
      <c r="AG418" s="225"/>
      <c r="AH418" s="225"/>
      <c r="AI418" s="225"/>
      <c r="AJ418" s="225"/>
      <c r="AK418" s="225"/>
      <c r="AL418" s="225"/>
      <c r="AM418" s="225"/>
      <c r="AN418" s="225"/>
      <c r="AO418" s="225"/>
      <c r="AP418" s="225"/>
      <c r="AQ418" s="225"/>
      <c r="AR418" s="225"/>
      <c r="AS418" s="225"/>
      <c r="AT418" s="225"/>
      <c r="AU418" s="225"/>
      <c r="AV418" s="225"/>
      <c r="AW418" s="225"/>
      <c r="AX418" s="225"/>
      <c r="AY418" s="225"/>
    </row>
    <row r="419" spans="1:51" s="280" customFormat="1">
      <c r="A419" s="220"/>
      <c r="B419" s="218" t="s">
        <v>304</v>
      </c>
      <c r="C419" s="244" t="s">
        <v>83</v>
      </c>
      <c r="D419" s="245" t="s">
        <v>643</v>
      </c>
      <c r="E419" s="158">
        <v>33702</v>
      </c>
      <c r="F419" s="247"/>
      <c r="G419" s="558">
        <v>20</v>
      </c>
      <c r="H419" s="770"/>
      <c r="I419" s="249">
        <f t="shared" si="37"/>
        <v>0</v>
      </c>
      <c r="J419" s="147"/>
      <c r="K419" s="226"/>
      <c r="L419" s="226"/>
      <c r="M419" s="226"/>
      <c r="N419" s="226"/>
      <c r="O419" s="226"/>
      <c r="P419" s="226"/>
      <c r="Q419" s="226"/>
      <c r="R419" s="226"/>
      <c r="S419" s="225"/>
      <c r="T419" s="225"/>
      <c r="U419" s="225"/>
      <c r="V419" s="225"/>
      <c r="W419" s="225"/>
      <c r="X419" s="225"/>
      <c r="Y419" s="225"/>
      <c r="Z419" s="225"/>
      <c r="AA419" s="225"/>
      <c r="AB419" s="225"/>
      <c r="AC419" s="225"/>
      <c r="AD419" s="225"/>
      <c r="AE419" s="225"/>
      <c r="AF419" s="225"/>
      <c r="AG419" s="225"/>
      <c r="AH419" s="225"/>
      <c r="AI419" s="225"/>
      <c r="AJ419" s="225"/>
      <c r="AK419" s="225"/>
      <c r="AL419" s="225"/>
      <c r="AM419" s="225"/>
      <c r="AN419" s="225"/>
      <c r="AO419" s="225"/>
      <c r="AP419" s="225"/>
      <c r="AQ419" s="225"/>
      <c r="AR419" s="225"/>
      <c r="AS419" s="225"/>
      <c r="AT419" s="225"/>
      <c r="AU419" s="225"/>
      <c r="AV419" s="225"/>
      <c r="AW419" s="225"/>
      <c r="AX419" s="225"/>
      <c r="AY419" s="225"/>
    </row>
    <row r="420" spans="1:51" s="280" customFormat="1">
      <c r="A420" s="220"/>
      <c r="B420" s="218" t="s">
        <v>1342</v>
      </c>
      <c r="C420" s="244" t="s">
        <v>1341</v>
      </c>
      <c r="D420" s="245" t="s">
        <v>643</v>
      </c>
      <c r="E420" s="158">
        <v>33702</v>
      </c>
      <c r="F420" s="247"/>
      <c r="G420" s="558">
        <v>2</v>
      </c>
      <c r="H420" s="770"/>
      <c r="I420" s="249">
        <f t="shared" si="37"/>
        <v>0</v>
      </c>
      <c r="J420" s="147"/>
      <c r="K420" s="226"/>
      <c r="L420" s="226"/>
      <c r="M420" s="226"/>
      <c r="N420" s="226"/>
      <c r="O420" s="226"/>
      <c r="P420" s="226"/>
      <c r="Q420" s="226"/>
      <c r="R420" s="226"/>
      <c r="S420" s="225"/>
      <c r="T420" s="225"/>
      <c r="U420" s="225"/>
      <c r="V420" s="225"/>
      <c r="W420" s="225"/>
      <c r="X420" s="225"/>
      <c r="Y420" s="225"/>
      <c r="Z420" s="225"/>
      <c r="AA420" s="225"/>
      <c r="AB420" s="225"/>
      <c r="AC420" s="225"/>
      <c r="AD420" s="225"/>
      <c r="AE420" s="225"/>
      <c r="AF420" s="225"/>
      <c r="AG420" s="225"/>
      <c r="AH420" s="225"/>
      <c r="AI420" s="225"/>
      <c r="AJ420" s="225"/>
      <c r="AK420" s="225"/>
      <c r="AL420" s="225"/>
      <c r="AM420" s="225"/>
      <c r="AN420" s="225"/>
      <c r="AO420" s="225"/>
      <c r="AP420" s="225"/>
      <c r="AQ420" s="225"/>
      <c r="AR420" s="225"/>
      <c r="AS420" s="225"/>
      <c r="AT420" s="225"/>
      <c r="AU420" s="225"/>
      <c r="AV420" s="225"/>
      <c r="AW420" s="225"/>
      <c r="AX420" s="225"/>
      <c r="AY420" s="225"/>
    </row>
    <row r="421" spans="1:51" s="280" customFormat="1" ht="12.75" customHeight="1">
      <c r="A421" s="220"/>
      <c r="B421" s="218"/>
      <c r="C421" s="930"/>
      <c r="D421" s="931"/>
      <c r="E421" s="931"/>
      <c r="F421" s="254"/>
      <c r="G421" s="557"/>
      <c r="H421" s="742"/>
      <c r="I421" s="376"/>
      <c r="J421" s="147"/>
      <c r="K421" s="226"/>
      <c r="L421" s="226"/>
      <c r="M421" s="226"/>
      <c r="N421" s="226"/>
      <c r="O421" s="226"/>
      <c r="P421" s="226"/>
      <c r="Q421" s="226"/>
      <c r="R421" s="226"/>
      <c r="S421" s="225"/>
      <c r="T421" s="225"/>
      <c r="U421" s="225"/>
      <c r="V421" s="225"/>
      <c r="W421" s="225"/>
      <c r="X421" s="225"/>
      <c r="Y421" s="225"/>
      <c r="Z421" s="225"/>
      <c r="AA421" s="225"/>
      <c r="AB421" s="225"/>
      <c r="AC421" s="225"/>
      <c r="AD421" s="225"/>
      <c r="AE421" s="225"/>
      <c r="AF421" s="225"/>
      <c r="AG421" s="225"/>
      <c r="AH421" s="225"/>
      <c r="AI421" s="225"/>
      <c r="AJ421" s="225"/>
      <c r="AK421" s="225"/>
      <c r="AL421" s="225"/>
      <c r="AM421" s="225"/>
      <c r="AN421" s="225"/>
      <c r="AO421" s="225"/>
      <c r="AP421" s="225"/>
      <c r="AQ421" s="225"/>
      <c r="AR421" s="225"/>
      <c r="AS421" s="225"/>
      <c r="AT421" s="225"/>
      <c r="AU421" s="225"/>
      <c r="AV421" s="225"/>
      <c r="AW421" s="225"/>
      <c r="AX421" s="225"/>
      <c r="AY421" s="225"/>
    </row>
    <row r="422" spans="1:51" s="280" customFormat="1">
      <c r="A422" s="220"/>
      <c r="B422" s="859" t="s">
        <v>1447</v>
      </c>
      <c r="C422" s="242" t="s">
        <v>134</v>
      </c>
      <c r="D422" s="220" t="s">
        <v>1140</v>
      </c>
      <c r="E422" s="559"/>
      <c r="F422" s="243"/>
      <c r="G422" s="557"/>
      <c r="H422" s="743"/>
      <c r="I422" s="560"/>
      <c r="J422" s="147"/>
      <c r="K422" s="226"/>
      <c r="L422" s="226"/>
      <c r="M422" s="226"/>
      <c r="N422" s="226"/>
      <c r="O422" s="226"/>
      <c r="P422" s="226"/>
      <c r="Q422" s="226"/>
      <c r="R422" s="226"/>
      <c r="S422" s="225"/>
      <c r="T422" s="225"/>
      <c r="U422" s="225"/>
      <c r="V422" s="225"/>
      <c r="W422" s="225"/>
      <c r="X422" s="225"/>
      <c r="Y422" s="225"/>
      <c r="Z422" s="225"/>
      <c r="AA422" s="225"/>
      <c r="AB422" s="225"/>
      <c r="AC422" s="225"/>
      <c r="AD422" s="225"/>
      <c r="AE422" s="225"/>
      <c r="AF422" s="225"/>
      <c r="AG422" s="225"/>
      <c r="AH422" s="225"/>
      <c r="AI422" s="225"/>
      <c r="AJ422" s="225"/>
      <c r="AK422" s="225"/>
      <c r="AL422" s="225"/>
      <c r="AM422" s="225"/>
      <c r="AN422" s="225"/>
      <c r="AO422" s="225"/>
      <c r="AP422" s="225"/>
      <c r="AQ422" s="225"/>
      <c r="AR422" s="225"/>
      <c r="AS422" s="225"/>
      <c r="AT422" s="225"/>
      <c r="AU422" s="225"/>
      <c r="AV422" s="225"/>
      <c r="AW422" s="225"/>
      <c r="AX422" s="225"/>
      <c r="AY422" s="225"/>
    </row>
    <row r="423" spans="1:51" s="280" customFormat="1">
      <c r="A423" s="220"/>
      <c r="B423" s="218" t="s">
        <v>184</v>
      </c>
      <c r="C423" s="244" t="s">
        <v>185</v>
      </c>
      <c r="D423" s="245" t="s">
        <v>643</v>
      </c>
      <c r="E423" s="158">
        <v>33702</v>
      </c>
      <c r="F423" s="247"/>
      <c r="G423" s="558">
        <v>4</v>
      </c>
      <c r="H423" s="770"/>
      <c r="I423" s="249">
        <f t="shared" ref="I423:I424" si="38">G423*H423</f>
        <v>0</v>
      </c>
      <c r="J423" s="147"/>
      <c r="K423" s="226"/>
      <c r="L423" s="226"/>
      <c r="M423" s="226"/>
      <c r="N423" s="226"/>
      <c r="O423" s="226"/>
      <c r="P423" s="226"/>
      <c r="Q423" s="226"/>
      <c r="R423" s="226"/>
      <c r="S423" s="225"/>
      <c r="T423" s="225"/>
      <c r="U423" s="225"/>
      <c r="V423" s="225"/>
      <c r="W423" s="225"/>
      <c r="X423" s="225"/>
      <c r="Y423" s="225"/>
      <c r="Z423" s="225"/>
      <c r="AA423" s="225"/>
      <c r="AB423" s="225"/>
      <c r="AC423" s="225"/>
      <c r="AD423" s="225"/>
      <c r="AE423" s="225"/>
      <c r="AF423" s="225"/>
      <c r="AG423" s="225"/>
      <c r="AH423" s="225"/>
      <c r="AI423" s="225"/>
      <c r="AJ423" s="225"/>
      <c r="AK423" s="225"/>
      <c r="AL423" s="225"/>
      <c r="AM423" s="225"/>
      <c r="AN423" s="225"/>
      <c r="AO423" s="225"/>
      <c r="AP423" s="225"/>
      <c r="AQ423" s="225"/>
      <c r="AR423" s="225"/>
      <c r="AS423" s="225"/>
      <c r="AT423" s="225"/>
      <c r="AU423" s="225"/>
      <c r="AV423" s="225"/>
      <c r="AW423" s="225"/>
      <c r="AX423" s="225"/>
      <c r="AY423" s="225"/>
    </row>
    <row r="424" spans="1:51" s="280" customFormat="1">
      <c r="A424" s="220"/>
      <c r="B424" s="218" t="s">
        <v>187</v>
      </c>
      <c r="C424" s="244" t="s">
        <v>1158</v>
      </c>
      <c r="D424" s="245" t="s">
        <v>643</v>
      </c>
      <c r="E424" s="158">
        <v>33702</v>
      </c>
      <c r="F424" s="247"/>
      <c r="G424" s="558">
        <v>4</v>
      </c>
      <c r="H424" s="770"/>
      <c r="I424" s="249">
        <f t="shared" si="38"/>
        <v>0</v>
      </c>
      <c r="J424" s="147"/>
      <c r="K424" s="226"/>
      <c r="L424" s="226"/>
      <c r="M424" s="226"/>
      <c r="N424" s="226"/>
      <c r="O424" s="226"/>
      <c r="P424" s="226"/>
      <c r="Q424" s="226"/>
      <c r="R424" s="226"/>
      <c r="S424" s="225"/>
      <c r="T424" s="225"/>
      <c r="U424" s="225"/>
      <c r="V424" s="225"/>
      <c r="W424" s="225"/>
      <c r="X424" s="225"/>
      <c r="Y424" s="225"/>
      <c r="Z424" s="225"/>
      <c r="AA424" s="225"/>
      <c r="AB424" s="225"/>
      <c r="AC424" s="225"/>
      <c r="AD424" s="225"/>
      <c r="AE424" s="225"/>
      <c r="AF424" s="225"/>
      <c r="AG424" s="225"/>
      <c r="AH424" s="225"/>
      <c r="AI424" s="225"/>
      <c r="AJ424" s="225"/>
      <c r="AK424" s="225"/>
      <c r="AL424" s="225"/>
      <c r="AM424" s="225"/>
      <c r="AN424" s="225"/>
      <c r="AO424" s="225"/>
      <c r="AP424" s="225"/>
      <c r="AQ424" s="225"/>
      <c r="AR424" s="225"/>
      <c r="AS424" s="225"/>
      <c r="AT424" s="225"/>
      <c r="AU424" s="225"/>
      <c r="AV424" s="225"/>
      <c r="AW424" s="225"/>
      <c r="AX424" s="225"/>
      <c r="AY424" s="225"/>
    </row>
    <row r="425" spans="1:51" s="280" customFormat="1">
      <c r="A425" s="220"/>
      <c r="B425" s="218" t="s">
        <v>134</v>
      </c>
      <c r="C425" s="242" t="s">
        <v>134</v>
      </c>
      <c r="D425" s="220" t="s">
        <v>134</v>
      </c>
      <c r="E425" s="229"/>
      <c r="F425" s="243"/>
      <c r="G425" s="557"/>
      <c r="H425" s="743"/>
      <c r="I425" s="560"/>
      <c r="J425" s="147"/>
      <c r="K425" s="226"/>
      <c r="L425" s="226"/>
      <c r="M425" s="226"/>
      <c r="N425" s="226"/>
      <c r="O425" s="226"/>
      <c r="P425" s="226"/>
      <c r="Q425" s="226"/>
      <c r="R425" s="226"/>
      <c r="S425" s="225"/>
      <c r="T425" s="225"/>
      <c r="U425" s="225"/>
      <c r="V425" s="225"/>
      <c r="W425" s="225"/>
      <c r="X425" s="225"/>
      <c r="Y425" s="225"/>
      <c r="Z425" s="225"/>
      <c r="AA425" s="225"/>
      <c r="AB425" s="225"/>
      <c r="AC425" s="225"/>
      <c r="AD425" s="225"/>
      <c r="AE425" s="225"/>
      <c r="AF425" s="225"/>
      <c r="AG425" s="225"/>
      <c r="AH425" s="225"/>
      <c r="AI425" s="225"/>
      <c r="AJ425" s="225"/>
      <c r="AK425" s="225"/>
      <c r="AL425" s="225"/>
      <c r="AM425" s="225"/>
      <c r="AN425" s="225"/>
      <c r="AO425" s="225"/>
      <c r="AP425" s="225"/>
      <c r="AQ425" s="225"/>
      <c r="AR425" s="225"/>
      <c r="AS425" s="225"/>
      <c r="AT425" s="225"/>
      <c r="AU425" s="225"/>
      <c r="AV425" s="225"/>
      <c r="AW425" s="225"/>
      <c r="AX425" s="225"/>
      <c r="AY425" s="225"/>
    </row>
    <row r="426" spans="1:51" s="280" customFormat="1">
      <c r="A426" s="220"/>
      <c r="B426" s="11" t="s">
        <v>1448</v>
      </c>
      <c r="C426" s="8"/>
      <c r="D426" s="8"/>
      <c r="E426" s="9"/>
      <c r="F426" s="9"/>
      <c r="G426" s="8"/>
      <c r="H426" s="744"/>
      <c r="I426" s="10"/>
      <c r="J426" s="147"/>
      <c r="K426" s="561"/>
      <c r="L426" s="226"/>
      <c r="M426" s="226"/>
      <c r="N426" s="226"/>
      <c r="O426" s="226"/>
      <c r="P426" s="226"/>
      <c r="Q426" s="226"/>
      <c r="R426" s="226"/>
      <c r="S426" s="225"/>
      <c r="T426" s="225"/>
      <c r="U426" s="225"/>
      <c r="V426" s="225"/>
      <c r="W426" s="225"/>
      <c r="X426" s="225"/>
      <c r="Y426" s="225"/>
      <c r="Z426" s="225"/>
      <c r="AA426" s="225"/>
      <c r="AB426" s="225"/>
      <c r="AC426" s="225"/>
      <c r="AD426" s="225"/>
      <c r="AE426" s="225"/>
      <c r="AF426" s="225"/>
      <c r="AG426" s="225"/>
      <c r="AH426" s="225"/>
      <c r="AI426" s="225"/>
      <c r="AJ426" s="225"/>
      <c r="AK426" s="225"/>
      <c r="AL426" s="225"/>
      <c r="AM426" s="225"/>
      <c r="AN426" s="225"/>
      <c r="AO426" s="225"/>
      <c r="AP426" s="225"/>
      <c r="AQ426" s="225"/>
      <c r="AR426" s="225"/>
      <c r="AS426" s="225"/>
      <c r="AT426" s="225"/>
      <c r="AU426" s="225"/>
      <c r="AV426" s="225"/>
      <c r="AW426" s="225"/>
      <c r="AX426" s="225"/>
      <c r="AY426" s="225"/>
    </row>
    <row r="427" spans="1:51" s="280" customFormat="1">
      <c r="A427" s="220"/>
      <c r="B427" s="12" t="str">
        <f>'[1]Baza postavk'!B$50</f>
        <v xml:space="preserve"> - masa na enoto površine</v>
      </c>
      <c r="C427" s="17" t="str">
        <f>'[1]Baza postavk'!C$50</f>
        <v>SIST EN ISO 9864</v>
      </c>
      <c r="D427" s="17" t="s">
        <v>643</v>
      </c>
      <c r="E427" s="159">
        <v>106663</v>
      </c>
      <c r="F427" s="189" t="s">
        <v>1336</v>
      </c>
      <c r="G427" s="157">
        <v>4</v>
      </c>
      <c r="H427" s="771"/>
      <c r="I427" s="249">
        <f t="shared" ref="I427:I433" si="39">G427*H427</f>
        <v>0</v>
      </c>
      <c r="J427" s="147"/>
      <c r="K427" s="226"/>
      <c r="L427" s="226"/>
      <c r="M427" s="226"/>
      <c r="N427" s="226"/>
      <c r="O427" s="226"/>
      <c r="P427" s="226"/>
      <c r="Q427" s="226"/>
      <c r="R427" s="226"/>
      <c r="S427" s="225"/>
      <c r="T427" s="225"/>
      <c r="U427" s="225"/>
      <c r="V427" s="225"/>
      <c r="W427" s="225"/>
      <c r="X427" s="225"/>
      <c r="Y427" s="225"/>
      <c r="Z427" s="225"/>
      <c r="AA427" s="225"/>
      <c r="AB427" s="225"/>
      <c r="AC427" s="225"/>
      <c r="AD427" s="225"/>
      <c r="AE427" s="225"/>
      <c r="AF427" s="225"/>
      <c r="AG427" s="225"/>
      <c r="AH427" s="225"/>
      <c r="AI427" s="225"/>
      <c r="AJ427" s="225"/>
      <c r="AK427" s="225"/>
      <c r="AL427" s="225"/>
      <c r="AM427" s="225"/>
      <c r="AN427" s="225"/>
      <c r="AO427" s="225"/>
      <c r="AP427" s="225"/>
      <c r="AQ427" s="225"/>
      <c r="AR427" s="225"/>
      <c r="AS427" s="225"/>
      <c r="AT427" s="225"/>
      <c r="AU427" s="225"/>
      <c r="AV427" s="225"/>
      <c r="AW427" s="225"/>
      <c r="AX427" s="225"/>
      <c r="AY427" s="225"/>
    </row>
    <row r="428" spans="1:51" s="280" customFormat="1">
      <c r="A428" s="220"/>
      <c r="B428" s="12" t="str">
        <f>'[1]Baza postavk'!B$51</f>
        <v xml:space="preserve"> - debelina pri 200 kPa</v>
      </c>
      <c r="C428" s="17" t="str">
        <f>'[1]Baza postavk'!C$51</f>
        <v>SIST EN ISO 9863-1</v>
      </c>
      <c r="D428" s="17" t="s">
        <v>643</v>
      </c>
      <c r="E428" s="159">
        <v>106663</v>
      </c>
      <c r="F428" s="189" t="s">
        <v>1336</v>
      </c>
      <c r="G428" s="157">
        <v>4</v>
      </c>
      <c r="H428" s="771"/>
      <c r="I428" s="249">
        <f t="shared" si="39"/>
        <v>0</v>
      </c>
      <c r="J428" s="147"/>
      <c r="K428" s="226"/>
      <c r="L428" s="226"/>
      <c r="M428" s="226"/>
      <c r="N428" s="226"/>
      <c r="O428" s="226"/>
      <c r="P428" s="226"/>
      <c r="Q428" s="226"/>
      <c r="R428" s="226"/>
      <c r="S428" s="225"/>
      <c r="T428" s="225"/>
      <c r="U428" s="225"/>
      <c r="V428" s="225"/>
      <c r="W428" s="225"/>
      <c r="X428" s="225"/>
      <c r="Y428" s="225"/>
      <c r="Z428" s="225"/>
      <c r="AA428" s="225"/>
      <c r="AB428" s="225"/>
      <c r="AC428" s="225"/>
      <c r="AD428" s="225"/>
      <c r="AE428" s="225"/>
      <c r="AF428" s="225"/>
      <c r="AG428" s="225"/>
      <c r="AH428" s="225"/>
      <c r="AI428" s="225"/>
      <c r="AJ428" s="225"/>
      <c r="AK428" s="225"/>
      <c r="AL428" s="225"/>
      <c r="AM428" s="225"/>
      <c r="AN428" s="225"/>
      <c r="AO428" s="225"/>
      <c r="AP428" s="225"/>
      <c r="AQ428" s="225"/>
      <c r="AR428" s="225"/>
      <c r="AS428" s="225"/>
      <c r="AT428" s="225"/>
      <c r="AU428" s="225"/>
      <c r="AV428" s="225"/>
      <c r="AW428" s="225"/>
      <c r="AX428" s="225"/>
      <c r="AY428" s="225"/>
    </row>
    <row r="429" spans="1:51" s="280" customFormat="1" ht="12.75" customHeight="1">
      <c r="A429" s="220"/>
      <c r="B429" s="12" t="str">
        <f>'[1]Baza postavk'!B$52</f>
        <v xml:space="preserve"> - natezna trdnost</v>
      </c>
      <c r="C429" s="17" t="str">
        <f>'[1]Baza postavk'!C$52</f>
        <v>SIST EN ISO 10319</v>
      </c>
      <c r="D429" s="17" t="s">
        <v>643</v>
      </c>
      <c r="E429" s="159">
        <v>106663</v>
      </c>
      <c r="F429" s="189" t="s">
        <v>1336</v>
      </c>
      <c r="G429" s="157">
        <v>4</v>
      </c>
      <c r="H429" s="771"/>
      <c r="I429" s="249">
        <f t="shared" si="39"/>
        <v>0</v>
      </c>
      <c r="J429" s="147"/>
      <c r="K429" s="226"/>
      <c r="L429" s="226"/>
      <c r="M429" s="226"/>
      <c r="N429" s="226"/>
      <c r="O429" s="226"/>
      <c r="P429" s="226"/>
      <c r="Q429" s="226"/>
      <c r="R429" s="226"/>
      <c r="S429" s="225"/>
      <c r="T429" s="225"/>
      <c r="U429" s="225"/>
      <c r="V429" s="225"/>
      <c r="W429" s="225"/>
      <c r="X429" s="225"/>
      <c r="Y429" s="225"/>
      <c r="Z429" s="225"/>
      <c r="AA429" s="225"/>
      <c r="AB429" s="225"/>
      <c r="AC429" s="225"/>
      <c r="AD429" s="225"/>
      <c r="AE429" s="225"/>
      <c r="AF429" s="225"/>
      <c r="AG429" s="225"/>
      <c r="AH429" s="225"/>
      <c r="AI429" s="225"/>
      <c r="AJ429" s="225"/>
      <c r="AK429" s="225"/>
      <c r="AL429" s="225"/>
      <c r="AM429" s="225"/>
      <c r="AN429" s="225"/>
      <c r="AO429" s="225"/>
      <c r="AP429" s="225"/>
      <c r="AQ429" s="225"/>
      <c r="AR429" s="225"/>
      <c r="AS429" s="225"/>
      <c r="AT429" s="225"/>
      <c r="AU429" s="225"/>
      <c r="AV429" s="225"/>
      <c r="AW429" s="225"/>
      <c r="AX429" s="225"/>
      <c r="AY429" s="225"/>
    </row>
    <row r="430" spans="1:51" s="280" customFormat="1" ht="12.75" customHeight="1">
      <c r="A430" s="220"/>
      <c r="B430" s="12" t="str">
        <f>'[1]Baza postavk'!B$53</f>
        <v xml:space="preserve"> - raztezek pri pretrgu</v>
      </c>
      <c r="C430" s="17" t="str">
        <f>'[1]Baza postavk'!C$53</f>
        <v>SIST EN ISO 10319</v>
      </c>
      <c r="D430" s="17" t="s">
        <v>643</v>
      </c>
      <c r="E430" s="159">
        <v>106663</v>
      </c>
      <c r="F430" s="189" t="s">
        <v>1336</v>
      </c>
      <c r="G430" s="157">
        <v>4</v>
      </c>
      <c r="H430" s="772"/>
      <c r="I430" s="249">
        <f t="shared" si="39"/>
        <v>0</v>
      </c>
      <c r="J430" s="147"/>
      <c r="K430" s="226"/>
      <c r="L430" s="226"/>
      <c r="M430" s="226"/>
      <c r="N430" s="226"/>
      <c r="O430" s="226"/>
      <c r="P430" s="226"/>
      <c r="Q430" s="226"/>
      <c r="R430" s="226"/>
      <c r="S430" s="225"/>
      <c r="T430" s="225"/>
      <c r="U430" s="225"/>
      <c r="V430" s="225"/>
      <c r="W430" s="225"/>
      <c r="X430" s="225"/>
      <c r="Y430" s="225"/>
      <c r="Z430" s="225"/>
      <c r="AA430" s="225"/>
      <c r="AB430" s="225"/>
      <c r="AC430" s="225"/>
      <c r="AD430" s="225"/>
      <c r="AE430" s="225"/>
      <c r="AF430" s="225"/>
      <c r="AG430" s="225"/>
      <c r="AH430" s="225"/>
      <c r="AI430" s="225"/>
      <c r="AJ430" s="225"/>
      <c r="AK430" s="225"/>
      <c r="AL430" s="225"/>
      <c r="AM430" s="225"/>
      <c r="AN430" s="225"/>
      <c r="AO430" s="225"/>
      <c r="AP430" s="225"/>
      <c r="AQ430" s="225"/>
      <c r="AR430" s="225"/>
      <c r="AS430" s="225"/>
      <c r="AT430" s="225"/>
      <c r="AU430" s="225"/>
      <c r="AV430" s="225"/>
      <c r="AW430" s="225"/>
      <c r="AX430" s="225"/>
      <c r="AY430" s="225"/>
    </row>
    <row r="431" spans="1:51" s="280" customFormat="1" ht="12.75" customHeight="1">
      <c r="A431" s="220"/>
      <c r="B431" s="12" t="str">
        <f>'[1]Baza postavk'!B$54</f>
        <v xml:space="preserve"> - odpornost proti preboju</v>
      </c>
      <c r="C431" s="17" t="str">
        <f>'[1]Baza postavk'!C$54</f>
        <v>SIST EN ISO 12236</v>
      </c>
      <c r="D431" s="17" t="s">
        <v>643</v>
      </c>
      <c r="E431" s="159">
        <v>106663</v>
      </c>
      <c r="F431" s="189" t="s">
        <v>1336</v>
      </c>
      <c r="G431" s="157">
        <v>4</v>
      </c>
      <c r="H431" s="771"/>
      <c r="I431" s="249">
        <f t="shared" si="39"/>
        <v>0</v>
      </c>
      <c r="J431" s="147"/>
      <c r="K431" s="226"/>
      <c r="L431" s="226"/>
      <c r="M431" s="226"/>
      <c r="N431" s="226"/>
      <c r="O431" s="226"/>
      <c r="P431" s="226"/>
      <c r="Q431" s="226"/>
      <c r="R431" s="226"/>
      <c r="S431" s="225"/>
      <c r="T431" s="225"/>
      <c r="U431" s="225"/>
      <c r="V431" s="225"/>
      <c r="W431" s="225"/>
      <c r="X431" s="225"/>
      <c r="Y431" s="225"/>
      <c r="Z431" s="225"/>
      <c r="AA431" s="225"/>
      <c r="AB431" s="225"/>
      <c r="AC431" s="225"/>
      <c r="AD431" s="225"/>
      <c r="AE431" s="225"/>
      <c r="AF431" s="225"/>
      <c r="AG431" s="225"/>
      <c r="AH431" s="225"/>
      <c r="AI431" s="225"/>
      <c r="AJ431" s="225"/>
      <c r="AK431" s="225"/>
      <c r="AL431" s="225"/>
      <c r="AM431" s="225"/>
      <c r="AN431" s="225"/>
      <c r="AO431" s="225"/>
      <c r="AP431" s="225"/>
      <c r="AQ431" s="225"/>
      <c r="AR431" s="225"/>
      <c r="AS431" s="225"/>
      <c r="AT431" s="225"/>
      <c r="AU431" s="225"/>
      <c r="AV431" s="225"/>
      <c r="AW431" s="225"/>
      <c r="AX431" s="225"/>
      <c r="AY431" s="225"/>
    </row>
    <row r="432" spans="1:51" s="280" customFormat="1" ht="12.75" customHeight="1">
      <c r="A432" s="220"/>
      <c r="B432" s="12" t="str">
        <f>'[1]Baza postavk'!B$55</f>
        <v xml:space="preserve"> - prepustnost - pravokotno na ravnino</v>
      </c>
      <c r="C432" s="17" t="str">
        <f>'[1]Baza postavk'!C$55</f>
        <v>SIST EN ISO 11058</v>
      </c>
      <c r="D432" s="17" t="s">
        <v>643</v>
      </c>
      <c r="E432" s="159">
        <v>106663</v>
      </c>
      <c r="F432" s="189" t="s">
        <v>1336</v>
      </c>
      <c r="G432" s="157">
        <v>4</v>
      </c>
      <c r="H432" s="771"/>
      <c r="I432" s="249">
        <f t="shared" si="39"/>
        <v>0</v>
      </c>
      <c r="J432" s="147"/>
      <c r="K432" s="226"/>
      <c r="L432" s="226"/>
      <c r="M432" s="226"/>
      <c r="N432" s="226"/>
      <c r="O432" s="226"/>
      <c r="P432" s="226"/>
      <c r="Q432" s="226"/>
      <c r="R432" s="226"/>
      <c r="S432" s="225"/>
      <c r="T432" s="225"/>
      <c r="U432" s="225"/>
      <c r="V432" s="225"/>
      <c r="W432" s="225"/>
      <c r="X432" s="225"/>
      <c r="Y432" s="225"/>
      <c r="Z432" s="225"/>
      <c r="AA432" s="225"/>
      <c r="AB432" s="225"/>
      <c r="AC432" s="225"/>
      <c r="AD432" s="225"/>
      <c r="AE432" s="225"/>
      <c r="AF432" s="225"/>
      <c r="AG432" s="225"/>
      <c r="AH432" s="225"/>
      <c r="AI432" s="225"/>
      <c r="AJ432" s="225"/>
      <c r="AK432" s="225"/>
      <c r="AL432" s="225"/>
      <c r="AM432" s="225"/>
      <c r="AN432" s="225"/>
      <c r="AO432" s="225"/>
      <c r="AP432" s="225"/>
      <c r="AQ432" s="225"/>
      <c r="AR432" s="225"/>
      <c r="AS432" s="225"/>
      <c r="AT432" s="225"/>
      <c r="AU432" s="225"/>
      <c r="AV432" s="225"/>
      <c r="AW432" s="225"/>
      <c r="AX432" s="225"/>
      <c r="AY432" s="225"/>
    </row>
    <row r="433" spans="1:51" s="280" customFormat="1" ht="26.25" customHeight="1">
      <c r="A433" s="220"/>
      <c r="B433" s="800" t="s">
        <v>1500</v>
      </c>
      <c r="C433" s="17" t="s">
        <v>1136</v>
      </c>
      <c r="D433" s="17" t="s">
        <v>643</v>
      </c>
      <c r="E433" s="159">
        <v>106663</v>
      </c>
      <c r="F433" s="189" t="s">
        <v>1336</v>
      </c>
      <c r="G433" s="157">
        <v>4</v>
      </c>
      <c r="H433" s="771"/>
      <c r="I433" s="249">
        <f t="shared" si="39"/>
        <v>0</v>
      </c>
      <c r="J433" s="147"/>
      <c r="K433" s="226"/>
      <c r="L433" s="226"/>
      <c r="M433" s="226"/>
      <c r="N433" s="226"/>
      <c r="O433" s="226"/>
      <c r="P433" s="226"/>
      <c r="Q433" s="226"/>
      <c r="R433" s="226"/>
      <c r="S433" s="225"/>
      <c r="T433" s="225"/>
      <c r="U433" s="225"/>
      <c r="V433" s="225"/>
      <c r="W433" s="225"/>
      <c r="X433" s="225"/>
      <c r="Y433" s="225"/>
      <c r="Z433" s="225"/>
      <c r="AA433" s="225"/>
      <c r="AB433" s="225"/>
      <c r="AC433" s="225"/>
      <c r="AD433" s="225"/>
      <c r="AE433" s="225"/>
      <c r="AF433" s="225"/>
      <c r="AG433" s="225"/>
      <c r="AH433" s="225"/>
      <c r="AI433" s="225"/>
      <c r="AJ433" s="225"/>
      <c r="AK433" s="225"/>
      <c r="AL433" s="225"/>
      <c r="AM433" s="225"/>
      <c r="AN433" s="225"/>
      <c r="AO433" s="225"/>
      <c r="AP433" s="225"/>
      <c r="AQ433" s="225"/>
      <c r="AR433" s="225"/>
      <c r="AS433" s="225"/>
      <c r="AT433" s="225"/>
      <c r="AU433" s="225"/>
      <c r="AV433" s="225"/>
      <c r="AW433" s="225"/>
      <c r="AX433" s="225"/>
      <c r="AY433" s="225"/>
    </row>
    <row r="434" spans="1:51" s="280" customFormat="1" ht="12.75" customHeight="1">
      <c r="A434" s="220"/>
      <c r="B434" s="12"/>
      <c r="C434" s="13"/>
      <c r="D434" s="13"/>
      <c r="E434" s="15"/>
      <c r="F434" s="15"/>
      <c r="G434" s="146"/>
      <c r="H434" s="745"/>
      <c r="I434" s="16"/>
      <c r="J434" s="147"/>
      <c r="K434" s="226"/>
      <c r="L434" s="226"/>
      <c r="M434" s="226"/>
      <c r="N434" s="226"/>
      <c r="O434" s="226"/>
      <c r="P434" s="226"/>
      <c r="Q434" s="226"/>
      <c r="R434" s="226"/>
      <c r="S434" s="225"/>
      <c r="T434" s="225"/>
      <c r="U434" s="225"/>
      <c r="V434" s="225"/>
      <c r="W434" s="225"/>
      <c r="X434" s="225"/>
      <c r="Y434" s="225"/>
      <c r="Z434" s="225"/>
      <c r="AA434" s="225"/>
      <c r="AB434" s="225"/>
      <c r="AC434" s="225"/>
      <c r="AD434" s="225"/>
      <c r="AE434" s="225"/>
      <c r="AF434" s="225"/>
      <c r="AG434" s="225"/>
      <c r="AH434" s="225"/>
      <c r="AI434" s="225"/>
      <c r="AJ434" s="225"/>
      <c r="AK434" s="225"/>
      <c r="AL434" s="225"/>
      <c r="AM434" s="225"/>
      <c r="AN434" s="225"/>
      <c r="AO434" s="225"/>
      <c r="AP434" s="225"/>
      <c r="AQ434" s="225"/>
      <c r="AR434" s="225"/>
      <c r="AS434" s="225"/>
      <c r="AT434" s="225"/>
      <c r="AU434" s="225"/>
      <c r="AV434" s="225"/>
      <c r="AW434" s="225"/>
      <c r="AX434" s="225"/>
      <c r="AY434" s="225"/>
    </row>
    <row r="435" spans="1:51" s="280" customFormat="1" ht="12.75" customHeight="1">
      <c r="A435" s="233"/>
      <c r="B435" s="21" t="s">
        <v>1449</v>
      </c>
      <c r="C435" s="22"/>
      <c r="D435" s="22"/>
      <c r="E435" s="23"/>
      <c r="F435" s="23"/>
      <c r="G435" s="22"/>
      <c r="H435" s="741"/>
      <c r="I435" s="24"/>
      <c r="J435" s="147"/>
      <c r="K435" s="226"/>
      <c r="L435" s="226"/>
      <c r="M435" s="226"/>
      <c r="N435" s="226"/>
      <c r="O435" s="226"/>
      <c r="P435" s="226"/>
      <c r="Q435" s="226"/>
      <c r="R435" s="226"/>
      <c r="S435" s="225"/>
      <c r="T435" s="225"/>
      <c r="U435" s="225"/>
      <c r="V435" s="225"/>
      <c r="W435" s="225"/>
      <c r="X435" s="225"/>
      <c r="Y435" s="225"/>
      <c r="Z435" s="225"/>
      <c r="AA435" s="225"/>
      <c r="AB435" s="225"/>
      <c r="AC435" s="225"/>
      <c r="AD435" s="225"/>
      <c r="AE435" s="225"/>
      <c r="AF435" s="225"/>
      <c r="AG435" s="225"/>
      <c r="AH435" s="225"/>
      <c r="AI435" s="225"/>
      <c r="AJ435" s="225"/>
      <c r="AK435" s="225"/>
      <c r="AL435" s="225"/>
      <c r="AM435" s="225"/>
      <c r="AN435" s="225"/>
      <c r="AO435" s="225"/>
      <c r="AP435" s="225"/>
      <c r="AQ435" s="225"/>
      <c r="AR435" s="225"/>
      <c r="AS435" s="225"/>
      <c r="AT435" s="225"/>
      <c r="AU435" s="225"/>
      <c r="AV435" s="225"/>
      <c r="AW435" s="225"/>
      <c r="AX435" s="225"/>
      <c r="AY435" s="225"/>
    </row>
    <row r="436" spans="1:51" s="280" customFormat="1" ht="12.75" customHeight="1">
      <c r="A436" s="233"/>
      <c r="B436" s="34" t="str">
        <f>'[2]Baza postavk'!B$50</f>
        <v xml:space="preserve"> - masa na enoto površine</v>
      </c>
      <c r="C436" s="145" t="str">
        <f>'[2]Baza postavk'!C$50</f>
        <v>SIST EN ISO 9864</v>
      </c>
      <c r="D436" s="145" t="s">
        <v>643</v>
      </c>
      <c r="E436" s="54"/>
      <c r="F436" s="189" t="s">
        <v>1336</v>
      </c>
      <c r="G436" s="216">
        <v>0</v>
      </c>
      <c r="H436" s="215" t="s">
        <v>1468</v>
      </c>
      <c r="I436" s="217" t="s">
        <v>1469</v>
      </c>
      <c r="J436" s="147"/>
      <c r="K436" s="226"/>
      <c r="L436" s="226"/>
      <c r="M436" s="226"/>
      <c r="N436" s="226"/>
      <c r="O436" s="226"/>
      <c r="P436" s="226"/>
      <c r="Q436" s="226"/>
      <c r="R436" s="226"/>
      <c r="S436" s="225"/>
      <c r="T436" s="225"/>
      <c r="U436" s="225"/>
      <c r="V436" s="225"/>
      <c r="W436" s="225"/>
      <c r="X436" s="225"/>
      <c r="Y436" s="225"/>
      <c r="Z436" s="225"/>
      <c r="AA436" s="225"/>
      <c r="AB436" s="225"/>
      <c r="AC436" s="225"/>
      <c r="AD436" s="225"/>
      <c r="AE436" s="225"/>
      <c r="AF436" s="225"/>
      <c r="AG436" s="225"/>
      <c r="AH436" s="225"/>
      <c r="AI436" s="225"/>
      <c r="AJ436" s="225"/>
      <c r="AK436" s="225"/>
      <c r="AL436" s="225"/>
      <c r="AM436" s="225"/>
      <c r="AN436" s="225"/>
      <c r="AO436" s="225"/>
      <c r="AP436" s="225"/>
      <c r="AQ436" s="225"/>
      <c r="AR436" s="225"/>
      <c r="AS436" s="225"/>
      <c r="AT436" s="225"/>
      <c r="AU436" s="225"/>
      <c r="AV436" s="225"/>
      <c r="AW436" s="225"/>
      <c r="AX436" s="225"/>
      <c r="AY436" s="225"/>
    </row>
    <row r="437" spans="1:51" s="280" customFormat="1" ht="12.75" customHeight="1">
      <c r="A437" s="233"/>
      <c r="B437" s="34" t="str">
        <f>'[2]Baza postavk'!B$51</f>
        <v xml:space="preserve"> - debelina pri 200 kPa</v>
      </c>
      <c r="C437" s="145" t="str">
        <f>'[2]Baza postavk'!C$51</f>
        <v>SIST EN ISO 9863-1</v>
      </c>
      <c r="D437" s="145" t="s">
        <v>643</v>
      </c>
      <c r="E437" s="54"/>
      <c r="F437" s="189" t="s">
        <v>1336</v>
      </c>
      <c r="G437" s="216">
        <v>0</v>
      </c>
      <c r="H437" s="215" t="s">
        <v>1468</v>
      </c>
      <c r="I437" s="217" t="s">
        <v>1469</v>
      </c>
      <c r="J437" s="147"/>
      <c r="K437" s="226"/>
      <c r="L437" s="226"/>
      <c r="M437" s="226"/>
      <c r="N437" s="226"/>
      <c r="O437" s="226"/>
      <c r="P437" s="226"/>
      <c r="Q437" s="226"/>
      <c r="R437" s="226"/>
      <c r="S437" s="225"/>
      <c r="T437" s="225"/>
      <c r="U437" s="225"/>
      <c r="V437" s="225"/>
      <c r="W437" s="225"/>
      <c r="X437" s="225"/>
      <c r="Y437" s="225"/>
      <c r="Z437" s="225"/>
      <c r="AA437" s="225"/>
      <c r="AB437" s="225"/>
      <c r="AC437" s="225"/>
      <c r="AD437" s="225"/>
      <c r="AE437" s="225"/>
      <c r="AF437" s="225"/>
      <c r="AG437" s="225"/>
      <c r="AH437" s="225"/>
      <c r="AI437" s="225"/>
      <c r="AJ437" s="225"/>
      <c r="AK437" s="225"/>
      <c r="AL437" s="225"/>
      <c r="AM437" s="225"/>
      <c r="AN437" s="225"/>
      <c r="AO437" s="225"/>
      <c r="AP437" s="225"/>
      <c r="AQ437" s="225"/>
      <c r="AR437" s="225"/>
      <c r="AS437" s="225"/>
      <c r="AT437" s="225"/>
      <c r="AU437" s="225"/>
      <c r="AV437" s="225"/>
      <c r="AW437" s="225"/>
      <c r="AX437" s="225"/>
      <c r="AY437" s="225"/>
    </row>
    <row r="438" spans="1:51" s="280" customFormat="1" ht="12.75" customHeight="1">
      <c r="A438" s="233"/>
      <c r="B438" s="34" t="str">
        <f>'[2]Baza postavk'!B$52</f>
        <v xml:space="preserve"> - natezna trdnost</v>
      </c>
      <c r="C438" s="145" t="str">
        <f>'[2]Baza postavk'!C$52</f>
        <v>SIST EN ISO 10319</v>
      </c>
      <c r="D438" s="145" t="s">
        <v>643</v>
      </c>
      <c r="E438" s="54"/>
      <c r="F438" s="189" t="s">
        <v>1336</v>
      </c>
      <c r="G438" s="216">
        <v>0</v>
      </c>
      <c r="H438" s="215" t="s">
        <v>1468</v>
      </c>
      <c r="I438" s="217" t="s">
        <v>1469</v>
      </c>
      <c r="J438" s="147"/>
      <c r="K438" s="226"/>
      <c r="L438" s="226"/>
      <c r="M438" s="226"/>
      <c r="N438" s="226"/>
      <c r="O438" s="226"/>
      <c r="P438" s="226"/>
      <c r="Q438" s="226"/>
      <c r="R438" s="226"/>
      <c r="S438" s="225"/>
      <c r="T438" s="225"/>
      <c r="U438" s="225"/>
      <c r="V438" s="225"/>
      <c r="W438" s="225"/>
      <c r="X438" s="225"/>
      <c r="Y438" s="225"/>
      <c r="Z438" s="225"/>
      <c r="AA438" s="225"/>
      <c r="AB438" s="225"/>
      <c r="AC438" s="225"/>
      <c r="AD438" s="225"/>
      <c r="AE438" s="225"/>
      <c r="AF438" s="225"/>
      <c r="AG438" s="225"/>
      <c r="AH438" s="225"/>
      <c r="AI438" s="225"/>
      <c r="AJ438" s="225"/>
      <c r="AK438" s="225"/>
      <c r="AL438" s="225"/>
      <c r="AM438" s="225"/>
      <c r="AN438" s="225"/>
      <c r="AO438" s="225"/>
      <c r="AP438" s="225"/>
      <c r="AQ438" s="225"/>
      <c r="AR438" s="225"/>
      <c r="AS438" s="225"/>
      <c r="AT438" s="225"/>
      <c r="AU438" s="225"/>
      <c r="AV438" s="225"/>
      <c r="AW438" s="225"/>
      <c r="AX438" s="225"/>
      <c r="AY438" s="225"/>
    </row>
    <row r="439" spans="1:51" s="280" customFormat="1" ht="12.75" customHeight="1">
      <c r="A439" s="233"/>
      <c r="B439" s="34" t="str">
        <f>'[2]Baza postavk'!B$53</f>
        <v xml:space="preserve"> - raztezek pri pretrgu</v>
      </c>
      <c r="C439" s="145" t="str">
        <f>'[2]Baza postavk'!C$53</f>
        <v>SIST EN ISO 10319</v>
      </c>
      <c r="D439" s="145" t="s">
        <v>643</v>
      </c>
      <c r="E439" s="82"/>
      <c r="F439" s="189" t="s">
        <v>1336</v>
      </c>
      <c r="G439" s="216">
        <v>0</v>
      </c>
      <c r="H439" s="215" t="s">
        <v>1468</v>
      </c>
      <c r="I439" s="217" t="s">
        <v>1469</v>
      </c>
      <c r="J439" s="147"/>
      <c r="K439" s="226"/>
      <c r="L439" s="226"/>
      <c r="M439" s="226"/>
      <c r="N439" s="226"/>
      <c r="O439" s="226"/>
      <c r="P439" s="226"/>
      <c r="Q439" s="226"/>
      <c r="R439" s="226"/>
      <c r="S439" s="225"/>
      <c r="T439" s="225"/>
      <c r="U439" s="225"/>
      <c r="V439" s="225"/>
      <c r="W439" s="225"/>
      <c r="X439" s="225"/>
      <c r="Y439" s="225"/>
      <c r="Z439" s="225"/>
      <c r="AA439" s="225"/>
      <c r="AB439" s="225"/>
      <c r="AC439" s="225"/>
      <c r="AD439" s="225"/>
      <c r="AE439" s="225"/>
      <c r="AF439" s="225"/>
      <c r="AG439" s="225"/>
      <c r="AH439" s="225"/>
      <c r="AI439" s="225"/>
      <c r="AJ439" s="225"/>
      <c r="AK439" s="225"/>
      <c r="AL439" s="225"/>
      <c r="AM439" s="225"/>
      <c r="AN439" s="225"/>
      <c r="AO439" s="225"/>
      <c r="AP439" s="225"/>
      <c r="AQ439" s="225"/>
      <c r="AR439" s="225"/>
      <c r="AS439" s="225"/>
      <c r="AT439" s="225"/>
      <c r="AU439" s="225"/>
      <c r="AV439" s="225"/>
      <c r="AW439" s="225"/>
      <c r="AX439" s="225"/>
      <c r="AY439" s="225"/>
    </row>
    <row r="440" spans="1:51" s="280" customFormat="1" ht="12.75" customHeight="1">
      <c r="A440" s="233"/>
      <c r="B440" s="34" t="str">
        <f>'[2]Baza postavk'!B$55</f>
        <v xml:space="preserve"> - prepustnost - pravokotno na ravnino</v>
      </c>
      <c r="C440" s="145" t="str">
        <f>'[2]Baza postavk'!C$55</f>
        <v>SIST EN ISO 11058</v>
      </c>
      <c r="D440" s="145" t="s">
        <v>643</v>
      </c>
      <c r="E440" s="54"/>
      <c r="F440" s="189" t="s">
        <v>1336</v>
      </c>
      <c r="G440" s="216">
        <v>0</v>
      </c>
      <c r="H440" s="215" t="s">
        <v>1468</v>
      </c>
      <c r="I440" s="217" t="s">
        <v>1469</v>
      </c>
      <c r="J440" s="147"/>
      <c r="K440" s="226"/>
      <c r="L440" s="226"/>
      <c r="M440" s="226"/>
      <c r="N440" s="226"/>
      <c r="O440" s="226"/>
      <c r="P440" s="226"/>
      <c r="Q440" s="226"/>
      <c r="R440" s="226"/>
      <c r="S440" s="225"/>
      <c r="T440" s="225"/>
      <c r="U440" s="225"/>
      <c r="V440" s="225"/>
      <c r="W440" s="225"/>
      <c r="X440" s="225"/>
      <c r="Y440" s="225"/>
      <c r="Z440" s="225"/>
      <c r="AA440" s="225"/>
      <c r="AB440" s="225"/>
      <c r="AC440" s="225"/>
      <c r="AD440" s="225"/>
      <c r="AE440" s="225"/>
      <c r="AF440" s="225"/>
      <c r="AG440" s="225"/>
      <c r="AH440" s="225"/>
      <c r="AI440" s="225"/>
      <c r="AJ440" s="225"/>
      <c r="AK440" s="225"/>
      <c r="AL440" s="225"/>
      <c r="AM440" s="225"/>
      <c r="AN440" s="225"/>
      <c r="AO440" s="225"/>
      <c r="AP440" s="225"/>
      <c r="AQ440" s="225"/>
      <c r="AR440" s="225"/>
      <c r="AS440" s="225"/>
      <c r="AT440" s="225"/>
      <c r="AU440" s="225"/>
      <c r="AV440" s="225"/>
      <c r="AW440" s="225"/>
      <c r="AX440" s="225"/>
      <c r="AY440" s="225"/>
    </row>
    <row r="441" spans="1:51" s="280" customFormat="1" ht="12.75" customHeight="1">
      <c r="A441" s="220"/>
      <c r="B441" s="12"/>
      <c r="C441" s="13"/>
      <c r="D441" s="13"/>
      <c r="E441" s="15"/>
      <c r="F441" s="15"/>
      <c r="G441" s="146"/>
      <c r="H441" s="745"/>
      <c r="I441" s="16"/>
      <c r="J441" s="147"/>
      <c r="K441" s="226"/>
      <c r="L441" s="226"/>
      <c r="M441" s="226"/>
      <c r="N441" s="226"/>
      <c r="O441" s="226"/>
      <c r="P441" s="226"/>
      <c r="Q441" s="226"/>
      <c r="R441" s="226"/>
      <c r="S441" s="225"/>
      <c r="T441" s="225"/>
      <c r="U441" s="225"/>
      <c r="V441" s="225"/>
      <c r="W441" s="225"/>
      <c r="X441" s="225"/>
      <c r="Y441" s="225"/>
      <c r="Z441" s="225"/>
      <c r="AA441" s="225"/>
      <c r="AB441" s="225"/>
      <c r="AC441" s="225"/>
      <c r="AD441" s="225"/>
      <c r="AE441" s="225"/>
      <c r="AF441" s="225"/>
      <c r="AG441" s="225"/>
      <c r="AH441" s="225"/>
      <c r="AI441" s="225"/>
      <c r="AJ441" s="225"/>
      <c r="AK441" s="225"/>
      <c r="AL441" s="225"/>
      <c r="AM441" s="225"/>
      <c r="AN441" s="225"/>
      <c r="AO441" s="225"/>
      <c r="AP441" s="225"/>
      <c r="AQ441" s="225"/>
      <c r="AR441" s="225"/>
      <c r="AS441" s="225"/>
      <c r="AT441" s="225"/>
      <c r="AU441" s="225"/>
      <c r="AV441" s="225"/>
      <c r="AW441" s="225"/>
      <c r="AX441" s="225"/>
      <c r="AY441" s="225"/>
    </row>
    <row r="442" spans="1:51" s="280" customFormat="1" ht="12.75" customHeight="1">
      <c r="A442" s="220"/>
      <c r="B442" s="11" t="s">
        <v>1450</v>
      </c>
      <c r="C442" s="8"/>
      <c r="D442" s="19"/>
      <c r="E442" s="9"/>
      <c r="F442" s="9"/>
      <c r="G442" s="8"/>
      <c r="H442" s="745"/>
      <c r="I442" s="10"/>
      <c r="J442" s="147"/>
      <c r="K442" s="226"/>
      <c r="L442" s="226"/>
      <c r="M442" s="226"/>
      <c r="N442" s="226"/>
      <c r="O442" s="226"/>
      <c r="P442" s="226"/>
      <c r="Q442" s="226"/>
      <c r="R442" s="226"/>
      <c r="S442" s="225"/>
      <c r="T442" s="225"/>
      <c r="U442" s="225"/>
      <c r="V442" s="225"/>
      <c r="W442" s="225"/>
      <c r="X442" s="225"/>
      <c r="Y442" s="225"/>
      <c r="Z442" s="225"/>
      <c r="AA442" s="225"/>
      <c r="AB442" s="225"/>
      <c r="AC442" s="225"/>
      <c r="AD442" s="225"/>
      <c r="AE442" s="225"/>
      <c r="AF442" s="225"/>
      <c r="AG442" s="225"/>
      <c r="AH442" s="225"/>
      <c r="AI442" s="225"/>
      <c r="AJ442" s="225"/>
      <c r="AK442" s="225"/>
      <c r="AL442" s="225"/>
      <c r="AM442" s="225"/>
      <c r="AN442" s="225"/>
      <c r="AO442" s="225"/>
      <c r="AP442" s="225"/>
      <c r="AQ442" s="225"/>
      <c r="AR442" s="225"/>
      <c r="AS442" s="225"/>
      <c r="AT442" s="225"/>
      <c r="AU442" s="225"/>
      <c r="AV442" s="225"/>
      <c r="AW442" s="225"/>
      <c r="AX442" s="225"/>
      <c r="AY442" s="225"/>
    </row>
    <row r="443" spans="1:51" s="280" customFormat="1" ht="12.75" customHeight="1">
      <c r="A443" s="220"/>
      <c r="B443" s="12" t="str">
        <f>'[1]Baza postavk'!B$50</f>
        <v xml:space="preserve"> - masa na enoto površine</v>
      </c>
      <c r="C443" s="17" t="str">
        <f>'[1]Baza postavk'!C$50</f>
        <v>SIST EN ISO 9864</v>
      </c>
      <c r="D443" s="17" t="s">
        <v>643</v>
      </c>
      <c r="E443" s="159">
        <v>11591</v>
      </c>
      <c r="F443" s="189" t="s">
        <v>1336</v>
      </c>
      <c r="G443" s="157">
        <v>2</v>
      </c>
      <c r="H443" s="771"/>
      <c r="I443" s="249">
        <f t="shared" ref="I443:I446" si="40">G443*H443</f>
        <v>0</v>
      </c>
      <c r="J443" s="147"/>
      <c r="K443" s="226"/>
      <c r="L443" s="226"/>
      <c r="M443" s="226"/>
      <c r="N443" s="226"/>
      <c r="O443" s="226"/>
      <c r="P443" s="226"/>
      <c r="Q443" s="226"/>
      <c r="R443" s="226"/>
      <c r="S443" s="225"/>
      <c r="T443" s="225"/>
      <c r="U443" s="225"/>
      <c r="V443" s="225"/>
      <c r="W443" s="225"/>
      <c r="X443" s="225"/>
      <c r="Y443" s="225"/>
      <c r="Z443" s="225"/>
      <c r="AA443" s="225"/>
      <c r="AB443" s="225"/>
      <c r="AC443" s="225"/>
      <c r="AD443" s="225"/>
      <c r="AE443" s="225"/>
      <c r="AF443" s="225"/>
      <c r="AG443" s="225"/>
      <c r="AH443" s="225"/>
      <c r="AI443" s="225"/>
      <c r="AJ443" s="225"/>
      <c r="AK443" s="225"/>
      <c r="AL443" s="225"/>
      <c r="AM443" s="225"/>
      <c r="AN443" s="225"/>
      <c r="AO443" s="225"/>
      <c r="AP443" s="225"/>
      <c r="AQ443" s="225"/>
      <c r="AR443" s="225"/>
      <c r="AS443" s="225"/>
      <c r="AT443" s="225"/>
      <c r="AU443" s="225"/>
      <c r="AV443" s="225"/>
      <c r="AW443" s="225"/>
      <c r="AX443" s="225"/>
      <c r="AY443" s="225"/>
    </row>
    <row r="444" spans="1:51" s="280" customFormat="1" ht="12.75" customHeight="1">
      <c r="A444" s="220"/>
      <c r="B444" s="12" t="str">
        <f>'[1]Baza postavk'!B$51</f>
        <v xml:space="preserve"> - debelina pri 200 kPa</v>
      </c>
      <c r="C444" s="17" t="str">
        <f>'[1]Baza postavk'!C$51</f>
        <v>SIST EN ISO 9863-1</v>
      </c>
      <c r="D444" s="17" t="s">
        <v>643</v>
      </c>
      <c r="E444" s="159">
        <v>11591</v>
      </c>
      <c r="F444" s="189" t="s">
        <v>1336</v>
      </c>
      <c r="G444" s="157">
        <v>2</v>
      </c>
      <c r="H444" s="771"/>
      <c r="I444" s="249">
        <f t="shared" si="40"/>
        <v>0</v>
      </c>
      <c r="J444" s="147"/>
      <c r="K444" s="226"/>
      <c r="L444" s="226"/>
      <c r="M444" s="226"/>
      <c r="N444" s="226"/>
      <c r="O444" s="226"/>
      <c r="P444" s="226"/>
      <c r="Q444" s="226"/>
      <c r="R444" s="226"/>
      <c r="S444" s="225"/>
      <c r="T444" s="225"/>
      <c r="U444" s="225"/>
      <c r="V444" s="225"/>
      <c r="W444" s="225"/>
      <c r="X444" s="225"/>
      <c r="Y444" s="225"/>
      <c r="Z444" s="225"/>
      <c r="AA444" s="225"/>
      <c r="AB444" s="225"/>
      <c r="AC444" s="225"/>
      <c r="AD444" s="225"/>
      <c r="AE444" s="225"/>
      <c r="AF444" s="225"/>
      <c r="AG444" s="225"/>
      <c r="AH444" s="225"/>
      <c r="AI444" s="225"/>
      <c r="AJ444" s="225"/>
      <c r="AK444" s="225"/>
      <c r="AL444" s="225"/>
      <c r="AM444" s="225"/>
      <c r="AN444" s="225"/>
      <c r="AO444" s="225"/>
      <c r="AP444" s="225"/>
      <c r="AQ444" s="225"/>
      <c r="AR444" s="225"/>
      <c r="AS444" s="225"/>
      <c r="AT444" s="225"/>
      <c r="AU444" s="225"/>
      <c r="AV444" s="225"/>
      <c r="AW444" s="225"/>
      <c r="AX444" s="225"/>
      <c r="AY444" s="225"/>
    </row>
    <row r="445" spans="1:51" s="280" customFormat="1" ht="12.75" customHeight="1">
      <c r="A445" s="220"/>
      <c r="B445" s="12" t="str">
        <f>'[1]Baza postavk'!B$52</f>
        <v xml:space="preserve"> - natezna trdnost</v>
      </c>
      <c r="C445" s="17" t="str">
        <f>'[1]Baza postavk'!C$52</f>
        <v>SIST EN ISO 10319</v>
      </c>
      <c r="D445" s="17" t="s">
        <v>643</v>
      </c>
      <c r="E445" s="159">
        <v>11591</v>
      </c>
      <c r="F445" s="189" t="s">
        <v>1336</v>
      </c>
      <c r="G445" s="157">
        <v>2</v>
      </c>
      <c r="H445" s="771"/>
      <c r="I445" s="249">
        <f t="shared" si="40"/>
        <v>0</v>
      </c>
      <c r="J445" s="147"/>
      <c r="K445" s="226"/>
      <c r="L445" s="226"/>
      <c r="M445" s="226"/>
      <c r="N445" s="226"/>
      <c r="O445" s="226"/>
      <c r="P445" s="226"/>
      <c r="Q445" s="226"/>
      <c r="R445" s="226"/>
      <c r="S445" s="225"/>
      <c r="T445" s="225"/>
      <c r="U445" s="225"/>
      <c r="V445" s="225"/>
      <c r="W445" s="225"/>
      <c r="X445" s="225"/>
      <c r="Y445" s="225"/>
      <c r="Z445" s="225"/>
      <c r="AA445" s="225"/>
      <c r="AB445" s="225"/>
      <c r="AC445" s="225"/>
      <c r="AD445" s="225"/>
      <c r="AE445" s="225"/>
      <c r="AF445" s="225"/>
      <c r="AG445" s="225"/>
      <c r="AH445" s="225"/>
      <c r="AI445" s="225"/>
      <c r="AJ445" s="225"/>
      <c r="AK445" s="225"/>
      <c r="AL445" s="225"/>
      <c r="AM445" s="225"/>
      <c r="AN445" s="225"/>
      <c r="AO445" s="225"/>
      <c r="AP445" s="225"/>
      <c r="AQ445" s="225"/>
      <c r="AR445" s="225"/>
      <c r="AS445" s="225"/>
      <c r="AT445" s="225"/>
      <c r="AU445" s="225"/>
      <c r="AV445" s="225"/>
      <c r="AW445" s="225"/>
      <c r="AX445" s="225"/>
      <c r="AY445" s="225"/>
    </row>
    <row r="446" spans="1:51" s="280" customFormat="1" ht="12.75" customHeight="1">
      <c r="A446" s="220"/>
      <c r="B446" s="12" t="str">
        <f>'[1]Baza postavk'!B$53</f>
        <v xml:space="preserve"> - raztezek pri pretrgu</v>
      </c>
      <c r="C446" s="17" t="str">
        <f>'[1]Baza postavk'!C$53</f>
        <v>SIST EN ISO 10319</v>
      </c>
      <c r="D446" s="17" t="s">
        <v>643</v>
      </c>
      <c r="E446" s="159">
        <v>11591</v>
      </c>
      <c r="F446" s="189" t="s">
        <v>1336</v>
      </c>
      <c r="G446" s="157">
        <v>2</v>
      </c>
      <c r="H446" s="772"/>
      <c r="I446" s="249">
        <f t="shared" si="40"/>
        <v>0</v>
      </c>
      <c r="J446" s="147"/>
      <c r="K446" s="226"/>
      <c r="L446" s="226"/>
      <c r="M446" s="226"/>
      <c r="N446" s="226"/>
      <c r="O446" s="226"/>
      <c r="P446" s="226"/>
      <c r="Q446" s="226"/>
      <c r="R446" s="226"/>
      <c r="S446" s="225"/>
      <c r="T446" s="225"/>
      <c r="U446" s="225"/>
      <c r="V446" s="225"/>
      <c r="W446" s="225"/>
      <c r="X446" s="225"/>
      <c r="Y446" s="225"/>
      <c r="Z446" s="225"/>
      <c r="AA446" s="225"/>
      <c r="AB446" s="225"/>
      <c r="AC446" s="225"/>
      <c r="AD446" s="225"/>
      <c r="AE446" s="225"/>
      <c r="AF446" s="225"/>
      <c r="AG446" s="225"/>
      <c r="AH446" s="225"/>
      <c r="AI446" s="225"/>
      <c r="AJ446" s="225"/>
      <c r="AK446" s="225"/>
      <c r="AL446" s="225"/>
      <c r="AM446" s="225"/>
      <c r="AN446" s="225"/>
      <c r="AO446" s="225"/>
      <c r="AP446" s="225"/>
      <c r="AQ446" s="225"/>
      <c r="AR446" s="225"/>
      <c r="AS446" s="225"/>
      <c r="AT446" s="225"/>
      <c r="AU446" s="225"/>
      <c r="AV446" s="225"/>
      <c r="AW446" s="225"/>
      <c r="AX446" s="225"/>
      <c r="AY446" s="225"/>
    </row>
    <row r="447" spans="1:51" s="280" customFormat="1" ht="12.75" customHeight="1">
      <c r="A447" s="220"/>
      <c r="B447" s="218"/>
      <c r="C447" s="242"/>
      <c r="D447" s="242"/>
      <c r="E447" s="229"/>
      <c r="F447" s="243"/>
      <c r="G447" s="557"/>
      <c r="H447" s="746"/>
      <c r="I447" s="560"/>
      <c r="J447" s="147"/>
      <c r="K447" s="226"/>
      <c r="L447" s="226"/>
      <c r="M447" s="226"/>
      <c r="N447" s="226"/>
      <c r="O447" s="226"/>
      <c r="P447" s="226"/>
      <c r="Q447" s="226"/>
      <c r="R447" s="226"/>
      <c r="S447" s="225"/>
      <c r="T447" s="225"/>
      <c r="U447" s="225"/>
      <c r="V447" s="225"/>
      <c r="W447" s="225"/>
      <c r="X447" s="225"/>
      <c r="Y447" s="225"/>
      <c r="Z447" s="225"/>
      <c r="AA447" s="225"/>
      <c r="AB447" s="225"/>
      <c r="AC447" s="225"/>
      <c r="AD447" s="225"/>
      <c r="AE447" s="225"/>
      <c r="AF447" s="225"/>
      <c r="AG447" s="225"/>
      <c r="AH447" s="225"/>
      <c r="AI447" s="225"/>
      <c r="AJ447" s="225"/>
      <c r="AK447" s="225"/>
      <c r="AL447" s="225"/>
      <c r="AM447" s="225"/>
      <c r="AN447" s="225"/>
      <c r="AO447" s="225"/>
      <c r="AP447" s="225"/>
      <c r="AQ447" s="225"/>
      <c r="AR447" s="225"/>
      <c r="AS447" s="225"/>
      <c r="AT447" s="225"/>
      <c r="AU447" s="225"/>
      <c r="AV447" s="225"/>
      <c r="AW447" s="225"/>
      <c r="AX447" s="225"/>
      <c r="AY447" s="225"/>
    </row>
    <row r="448" spans="1:51" s="280" customFormat="1" ht="12.75" customHeight="1">
      <c r="A448" s="220"/>
      <c r="B448" s="11" t="s">
        <v>1451</v>
      </c>
      <c r="C448" s="8"/>
      <c r="D448" s="19"/>
      <c r="E448" s="9"/>
      <c r="F448" s="9"/>
      <c r="G448" s="8"/>
      <c r="H448" s="745"/>
      <c r="I448" s="10"/>
      <c r="J448" s="147"/>
      <c r="K448" s="226"/>
      <c r="L448" s="226"/>
      <c r="M448" s="226"/>
      <c r="N448" s="226"/>
      <c r="O448" s="226"/>
      <c r="P448" s="226"/>
      <c r="Q448" s="226"/>
      <c r="R448" s="226"/>
      <c r="S448" s="225"/>
      <c r="T448" s="225"/>
      <c r="U448" s="225"/>
      <c r="V448" s="225"/>
      <c r="W448" s="225"/>
      <c r="X448" s="225"/>
      <c r="Y448" s="225"/>
      <c r="Z448" s="225"/>
      <c r="AA448" s="225"/>
      <c r="AB448" s="225"/>
      <c r="AC448" s="225"/>
      <c r="AD448" s="225"/>
      <c r="AE448" s="225"/>
      <c r="AF448" s="225"/>
      <c r="AG448" s="225"/>
      <c r="AH448" s="225"/>
      <c r="AI448" s="225"/>
      <c r="AJ448" s="225"/>
      <c r="AK448" s="225"/>
      <c r="AL448" s="225"/>
      <c r="AM448" s="225"/>
      <c r="AN448" s="225"/>
      <c r="AO448" s="225"/>
      <c r="AP448" s="225"/>
      <c r="AQ448" s="225"/>
      <c r="AR448" s="225"/>
      <c r="AS448" s="225"/>
      <c r="AT448" s="225"/>
      <c r="AU448" s="225"/>
      <c r="AV448" s="225"/>
      <c r="AW448" s="225"/>
      <c r="AX448" s="225"/>
      <c r="AY448" s="225"/>
    </row>
    <row r="449" spans="1:51" s="280" customFormat="1" ht="12.75" customHeight="1">
      <c r="A449" s="220"/>
      <c r="B449" s="12" t="str">
        <f>'[1]Baza postavk'!B$58</f>
        <v xml:space="preserve"> - masa na enoto površine</v>
      </c>
      <c r="C449" s="17" t="str">
        <f>'[1]Baza postavk'!C$58</f>
        <v>SIST EN 1849-2</v>
      </c>
      <c r="D449" s="17" t="s">
        <v>643</v>
      </c>
      <c r="E449" s="159">
        <v>106663</v>
      </c>
      <c r="F449" s="189" t="s">
        <v>1336</v>
      </c>
      <c r="G449" s="157">
        <v>4</v>
      </c>
      <c r="H449" s="771"/>
      <c r="I449" s="249">
        <f t="shared" ref="I449:I457" si="41">G449*H449</f>
        <v>0</v>
      </c>
      <c r="J449" s="147"/>
      <c r="K449" s="226"/>
      <c r="L449" s="226"/>
      <c r="M449" s="226"/>
      <c r="N449" s="226"/>
      <c r="O449" s="226"/>
      <c r="P449" s="226"/>
      <c r="Q449" s="226"/>
      <c r="R449" s="226"/>
      <c r="S449" s="225"/>
      <c r="T449" s="225"/>
      <c r="U449" s="225"/>
      <c r="V449" s="225"/>
      <c r="W449" s="225"/>
      <c r="X449" s="225"/>
      <c r="Y449" s="225"/>
      <c r="Z449" s="225"/>
      <c r="AA449" s="225"/>
      <c r="AB449" s="225"/>
      <c r="AC449" s="225"/>
      <c r="AD449" s="225"/>
      <c r="AE449" s="225"/>
      <c r="AF449" s="225"/>
      <c r="AG449" s="225"/>
      <c r="AH449" s="225"/>
      <c r="AI449" s="225"/>
      <c r="AJ449" s="225"/>
      <c r="AK449" s="225"/>
      <c r="AL449" s="225"/>
      <c r="AM449" s="225"/>
      <c r="AN449" s="225"/>
      <c r="AO449" s="225"/>
      <c r="AP449" s="225"/>
      <c r="AQ449" s="225"/>
      <c r="AR449" s="225"/>
      <c r="AS449" s="225"/>
      <c r="AT449" s="225"/>
      <c r="AU449" s="225"/>
      <c r="AV449" s="225"/>
      <c r="AW449" s="225"/>
      <c r="AX449" s="225"/>
      <c r="AY449" s="225"/>
    </row>
    <row r="450" spans="1:51" s="280" customFormat="1" ht="12.75" customHeight="1">
      <c r="A450" s="220"/>
      <c r="B450" s="12" t="str">
        <f>'[1]Baza postavk'!B$59</f>
        <v xml:space="preserve"> - debelina</v>
      </c>
      <c r="C450" s="17" t="str">
        <f>'[1]Baza postavk'!C$59</f>
        <v>SIST EN 1849-2</v>
      </c>
      <c r="D450" s="17" t="s">
        <v>643</v>
      </c>
      <c r="E450" s="159">
        <v>106663</v>
      </c>
      <c r="F450" s="189" t="s">
        <v>1336</v>
      </c>
      <c r="G450" s="157">
        <v>4</v>
      </c>
      <c r="H450" s="771"/>
      <c r="I450" s="249">
        <f t="shared" si="41"/>
        <v>0</v>
      </c>
      <c r="J450" s="147"/>
      <c r="K450" s="226"/>
      <c r="L450" s="226"/>
      <c r="M450" s="226"/>
      <c r="N450" s="226"/>
      <c r="O450" s="226"/>
      <c r="P450" s="226"/>
      <c r="Q450" s="226"/>
      <c r="R450" s="226"/>
      <c r="S450" s="225"/>
      <c r="T450" s="225"/>
      <c r="U450" s="225"/>
      <c r="V450" s="225"/>
      <c r="W450" s="225"/>
      <c r="X450" s="225"/>
      <c r="Y450" s="225"/>
      <c r="Z450" s="225"/>
      <c r="AA450" s="225"/>
      <c r="AB450" s="225"/>
      <c r="AC450" s="225"/>
      <c r="AD450" s="225"/>
      <c r="AE450" s="225"/>
      <c r="AF450" s="225"/>
      <c r="AG450" s="225"/>
      <c r="AH450" s="225"/>
      <c r="AI450" s="225"/>
      <c r="AJ450" s="225"/>
      <c r="AK450" s="225"/>
      <c r="AL450" s="225"/>
      <c r="AM450" s="225"/>
      <c r="AN450" s="225"/>
      <c r="AO450" s="225"/>
      <c r="AP450" s="225"/>
      <c r="AQ450" s="225"/>
      <c r="AR450" s="225"/>
      <c r="AS450" s="225"/>
      <c r="AT450" s="225"/>
      <c r="AU450" s="225"/>
      <c r="AV450" s="225"/>
      <c r="AW450" s="225"/>
      <c r="AX450" s="225"/>
      <c r="AY450" s="225"/>
    </row>
    <row r="451" spans="1:51" s="280" customFormat="1" ht="12.75" customHeight="1">
      <c r="A451" s="220"/>
      <c r="B451" s="12" t="str">
        <f>'[1]Baza postavk'!B$60</f>
        <v xml:space="preserve"> - natezna trdnost</v>
      </c>
      <c r="C451" s="17" t="s">
        <v>1132</v>
      </c>
      <c r="D451" s="17" t="s">
        <v>643</v>
      </c>
      <c r="E451" s="159">
        <v>106663</v>
      </c>
      <c r="F451" s="189" t="s">
        <v>1336</v>
      </c>
      <c r="G451" s="157">
        <v>4</v>
      </c>
      <c r="H451" s="771"/>
      <c r="I451" s="249">
        <f t="shared" si="41"/>
        <v>0</v>
      </c>
      <c r="J451" s="147"/>
      <c r="K451" s="226"/>
      <c r="L451" s="226"/>
      <c r="M451" s="226"/>
      <c r="N451" s="226"/>
      <c r="O451" s="226"/>
      <c r="P451" s="226"/>
      <c r="Q451" s="226"/>
      <c r="R451" s="226"/>
      <c r="S451" s="225"/>
      <c r="T451" s="225"/>
      <c r="U451" s="225"/>
      <c r="V451" s="225"/>
      <c r="W451" s="225"/>
      <c r="X451" s="225"/>
      <c r="Y451" s="225"/>
      <c r="Z451" s="225"/>
      <c r="AA451" s="225"/>
      <c r="AB451" s="225"/>
      <c r="AC451" s="225"/>
      <c r="AD451" s="225"/>
      <c r="AE451" s="225"/>
      <c r="AF451" s="225"/>
      <c r="AG451" s="225"/>
      <c r="AH451" s="225"/>
      <c r="AI451" s="225"/>
      <c r="AJ451" s="225"/>
      <c r="AK451" s="225"/>
      <c r="AL451" s="225"/>
      <c r="AM451" s="225"/>
      <c r="AN451" s="225"/>
      <c r="AO451" s="225"/>
      <c r="AP451" s="225"/>
      <c r="AQ451" s="225"/>
      <c r="AR451" s="225"/>
      <c r="AS451" s="225"/>
      <c r="AT451" s="225"/>
      <c r="AU451" s="225"/>
      <c r="AV451" s="225"/>
      <c r="AW451" s="225"/>
      <c r="AX451" s="225"/>
      <c r="AY451" s="225"/>
    </row>
    <row r="452" spans="1:51" s="280" customFormat="1" ht="12.75" customHeight="1">
      <c r="A452" s="220"/>
      <c r="B452" s="12" t="str">
        <f>'[1]Baza postavk'!B$61</f>
        <v xml:space="preserve"> - raztezek pri pretrgu</v>
      </c>
      <c r="C452" s="17" t="s">
        <v>1132</v>
      </c>
      <c r="D452" s="17" t="s">
        <v>643</v>
      </c>
      <c r="E452" s="159">
        <v>106663</v>
      </c>
      <c r="F452" s="189" t="s">
        <v>1336</v>
      </c>
      <c r="G452" s="157">
        <v>4</v>
      </c>
      <c r="H452" s="771"/>
      <c r="I452" s="249">
        <f t="shared" si="41"/>
        <v>0</v>
      </c>
      <c r="J452" s="147"/>
      <c r="K452" s="226"/>
      <c r="L452" s="226"/>
      <c r="M452" s="226"/>
      <c r="N452" s="226"/>
      <c r="O452" s="226"/>
      <c r="P452" s="226"/>
      <c r="Q452" s="226"/>
      <c r="R452" s="226"/>
      <c r="S452" s="225"/>
      <c r="T452" s="225"/>
      <c r="U452" s="225"/>
      <c r="V452" s="225"/>
      <c r="W452" s="225"/>
      <c r="X452" s="225"/>
      <c r="Y452" s="225"/>
      <c r="Z452" s="225"/>
      <c r="AA452" s="225"/>
      <c r="AB452" s="225"/>
      <c r="AC452" s="225"/>
      <c r="AD452" s="225"/>
      <c r="AE452" s="225"/>
      <c r="AF452" s="225"/>
      <c r="AG452" s="225"/>
      <c r="AH452" s="225"/>
      <c r="AI452" s="225"/>
      <c r="AJ452" s="225"/>
      <c r="AK452" s="225"/>
      <c r="AL452" s="225"/>
      <c r="AM452" s="225"/>
      <c r="AN452" s="225"/>
      <c r="AO452" s="225"/>
      <c r="AP452" s="225"/>
      <c r="AQ452" s="225"/>
      <c r="AR452" s="225"/>
      <c r="AS452" s="225"/>
      <c r="AT452" s="225"/>
      <c r="AU452" s="225"/>
      <c r="AV452" s="225"/>
      <c r="AW452" s="225"/>
      <c r="AX452" s="225"/>
      <c r="AY452" s="225"/>
    </row>
    <row r="453" spans="1:51" s="280" customFormat="1" ht="12.75" customHeight="1">
      <c r="A453" s="220"/>
      <c r="B453" s="14" t="s">
        <v>1130</v>
      </c>
      <c r="C453" s="17" t="str">
        <f>'[1]Baza postavk'!C$62</f>
        <v>SIST EN ISO 12236</v>
      </c>
      <c r="D453" s="17" t="s">
        <v>643</v>
      </c>
      <c r="E453" s="159">
        <v>106663</v>
      </c>
      <c r="F453" s="189" t="s">
        <v>1336</v>
      </c>
      <c r="G453" s="157">
        <v>4</v>
      </c>
      <c r="H453" s="771"/>
      <c r="I453" s="249">
        <f t="shared" si="41"/>
        <v>0</v>
      </c>
      <c r="J453" s="147"/>
      <c r="K453" s="226"/>
      <c r="L453" s="226"/>
      <c r="M453" s="226"/>
      <c r="N453" s="226"/>
      <c r="O453" s="226"/>
      <c r="P453" s="226"/>
      <c r="Q453" s="226"/>
      <c r="R453" s="226"/>
      <c r="S453" s="225"/>
      <c r="T453" s="225"/>
      <c r="U453" s="225"/>
      <c r="V453" s="225"/>
      <c r="W453" s="225"/>
      <c r="X453" s="225"/>
      <c r="Y453" s="225"/>
      <c r="Z453" s="225"/>
      <c r="AA453" s="225"/>
      <c r="AB453" s="225"/>
      <c r="AC453" s="225"/>
      <c r="AD453" s="225"/>
      <c r="AE453" s="225"/>
      <c r="AF453" s="225"/>
      <c r="AG453" s="225"/>
      <c r="AH453" s="225"/>
      <c r="AI453" s="225"/>
      <c r="AJ453" s="225"/>
      <c r="AK453" s="225"/>
      <c r="AL453" s="225"/>
      <c r="AM453" s="225"/>
      <c r="AN453" s="225"/>
      <c r="AO453" s="225"/>
      <c r="AP453" s="225"/>
      <c r="AQ453" s="225"/>
      <c r="AR453" s="225"/>
      <c r="AS453" s="225"/>
      <c r="AT453" s="225"/>
      <c r="AU453" s="225"/>
      <c r="AV453" s="225"/>
      <c r="AW453" s="225"/>
      <c r="AX453" s="225"/>
      <c r="AY453" s="225"/>
    </row>
    <row r="454" spans="1:51" s="280" customFormat="1" ht="12.75" customHeight="1">
      <c r="A454" s="220"/>
      <c r="B454" s="12" t="str">
        <f>'[1]Baza postavk'!B$63</f>
        <v xml:space="preserve"> - prepustnost - pravokotno na ravnino</v>
      </c>
      <c r="C454" s="17" t="str">
        <f>'[1]Baza postavk'!C$63</f>
        <v>SIST EN 14150</v>
      </c>
      <c r="D454" s="17" t="s">
        <v>643</v>
      </c>
      <c r="E454" s="159">
        <v>106663</v>
      </c>
      <c r="F454" s="189" t="s">
        <v>1336</v>
      </c>
      <c r="G454" s="157">
        <v>4</v>
      </c>
      <c r="H454" s="771"/>
      <c r="I454" s="249">
        <f t="shared" si="41"/>
        <v>0</v>
      </c>
      <c r="J454" s="147"/>
      <c r="K454" s="226"/>
      <c r="L454" s="226"/>
      <c r="M454" s="226"/>
      <c r="N454" s="226"/>
      <c r="O454" s="226"/>
      <c r="P454" s="226"/>
      <c r="Q454" s="226"/>
      <c r="R454" s="226"/>
      <c r="S454" s="225"/>
      <c r="T454" s="225"/>
      <c r="U454" s="225"/>
      <c r="V454" s="225"/>
      <c r="W454" s="225"/>
      <c r="X454" s="225"/>
      <c r="Y454" s="225"/>
      <c r="Z454" s="225"/>
      <c r="AA454" s="225"/>
      <c r="AB454" s="225"/>
      <c r="AC454" s="225"/>
      <c r="AD454" s="225"/>
      <c r="AE454" s="225"/>
      <c r="AF454" s="225"/>
      <c r="AG454" s="225"/>
      <c r="AH454" s="225"/>
      <c r="AI454" s="225"/>
      <c r="AJ454" s="225"/>
      <c r="AK454" s="225"/>
      <c r="AL454" s="225"/>
      <c r="AM454" s="225"/>
      <c r="AN454" s="225"/>
      <c r="AO454" s="225"/>
      <c r="AP454" s="225"/>
      <c r="AQ454" s="225"/>
      <c r="AR454" s="225"/>
      <c r="AS454" s="225"/>
      <c r="AT454" s="225"/>
      <c r="AU454" s="225"/>
      <c r="AV454" s="225"/>
      <c r="AW454" s="225"/>
      <c r="AX454" s="225"/>
      <c r="AY454" s="225"/>
    </row>
    <row r="455" spans="1:51" s="280" customFormat="1" ht="12.75" customHeight="1">
      <c r="A455" s="220"/>
      <c r="B455" s="12" t="str">
        <f>'[1]Baza postavk'!B$64</f>
        <v xml:space="preserve"> - nastanek razpok pri raztezku</v>
      </c>
      <c r="C455" s="17" t="str">
        <f>'[1]Baza postavk'!C$64</f>
        <v>SIST EN 14151</v>
      </c>
      <c r="D455" s="17" t="s">
        <v>643</v>
      </c>
      <c r="E455" s="159">
        <v>106663</v>
      </c>
      <c r="F455" s="189" t="s">
        <v>1336</v>
      </c>
      <c r="G455" s="157">
        <v>4</v>
      </c>
      <c r="H455" s="771"/>
      <c r="I455" s="249">
        <f t="shared" si="41"/>
        <v>0</v>
      </c>
      <c r="J455" s="147"/>
      <c r="K455" s="226"/>
      <c r="L455" s="226"/>
      <c r="M455" s="226"/>
      <c r="N455" s="226"/>
      <c r="O455" s="226"/>
      <c r="P455" s="226"/>
      <c r="Q455" s="226"/>
      <c r="R455" s="226"/>
      <c r="S455" s="225"/>
      <c r="T455" s="225"/>
      <c r="U455" s="225"/>
      <c r="V455" s="225"/>
      <c r="W455" s="225"/>
      <c r="X455" s="225"/>
      <c r="Y455" s="225"/>
      <c r="Z455" s="225"/>
      <c r="AA455" s="225"/>
      <c r="AB455" s="225"/>
      <c r="AC455" s="225"/>
      <c r="AD455" s="225"/>
      <c r="AE455" s="225"/>
      <c r="AF455" s="225"/>
      <c r="AG455" s="225"/>
      <c r="AH455" s="225"/>
      <c r="AI455" s="225"/>
      <c r="AJ455" s="225"/>
      <c r="AK455" s="225"/>
      <c r="AL455" s="225"/>
      <c r="AM455" s="225"/>
      <c r="AN455" s="225"/>
      <c r="AO455" s="225"/>
      <c r="AP455" s="225"/>
      <c r="AQ455" s="225"/>
      <c r="AR455" s="225"/>
      <c r="AS455" s="225"/>
      <c r="AT455" s="225"/>
      <c r="AU455" s="225"/>
      <c r="AV455" s="225"/>
      <c r="AW455" s="225"/>
      <c r="AX455" s="225"/>
      <c r="AY455" s="225"/>
    </row>
    <row r="456" spans="1:51" s="280" customFormat="1" ht="12.75" customHeight="1">
      <c r="A456" s="220"/>
      <c r="B456" s="14" t="s">
        <v>1135</v>
      </c>
      <c r="C456" s="17" t="s">
        <v>1133</v>
      </c>
      <c r="D456" s="17" t="s">
        <v>643</v>
      </c>
      <c r="E456" s="159">
        <v>106663</v>
      </c>
      <c r="F456" s="189" t="s">
        <v>1336</v>
      </c>
      <c r="G456" s="157">
        <v>4</v>
      </c>
      <c r="H456" s="771"/>
      <c r="I456" s="249">
        <f t="shared" si="41"/>
        <v>0</v>
      </c>
      <c r="J456" s="147"/>
      <c r="K456" s="226"/>
      <c r="L456" s="226"/>
      <c r="M456" s="226"/>
      <c r="N456" s="226"/>
      <c r="O456" s="226"/>
      <c r="P456" s="226"/>
      <c r="Q456" s="226"/>
      <c r="R456" s="226"/>
      <c r="S456" s="225"/>
      <c r="T456" s="225"/>
      <c r="U456" s="225"/>
      <c r="V456" s="225"/>
      <c r="W456" s="225"/>
      <c r="X456" s="225"/>
      <c r="Y456" s="225"/>
      <c r="Z456" s="225"/>
      <c r="AA456" s="225"/>
      <c r="AB456" s="225"/>
      <c r="AC456" s="225"/>
      <c r="AD456" s="225"/>
      <c r="AE456" s="225"/>
      <c r="AF456" s="225"/>
      <c r="AG456" s="225"/>
      <c r="AH456" s="225"/>
      <c r="AI456" s="225"/>
      <c r="AJ456" s="225"/>
      <c r="AK456" s="225"/>
      <c r="AL456" s="225"/>
      <c r="AM456" s="225"/>
      <c r="AN456" s="225"/>
      <c r="AO456" s="225"/>
      <c r="AP456" s="225"/>
      <c r="AQ456" s="225"/>
      <c r="AR456" s="225"/>
      <c r="AS456" s="225"/>
      <c r="AT456" s="225"/>
      <c r="AU456" s="225"/>
      <c r="AV456" s="225"/>
      <c r="AW456" s="225"/>
      <c r="AX456" s="225"/>
      <c r="AY456" s="225"/>
    </row>
    <row r="457" spans="1:51" s="280" customFormat="1" ht="12.75" customHeight="1">
      <c r="A457" s="220"/>
      <c r="B457" s="14" t="s">
        <v>1131</v>
      </c>
      <c r="C457" s="17" t="s">
        <v>1134</v>
      </c>
      <c r="D457" s="17" t="s">
        <v>643</v>
      </c>
      <c r="E457" s="159">
        <v>106663</v>
      </c>
      <c r="F457" s="189" t="s">
        <v>1336</v>
      </c>
      <c r="G457" s="157">
        <v>4</v>
      </c>
      <c r="H457" s="771"/>
      <c r="I457" s="249">
        <f t="shared" si="41"/>
        <v>0</v>
      </c>
      <c r="J457" s="147"/>
      <c r="K457" s="226"/>
      <c r="L457" s="226"/>
      <c r="M457" s="226"/>
      <c r="N457" s="226"/>
      <c r="O457" s="226"/>
      <c r="P457" s="226"/>
      <c r="Q457" s="226"/>
      <c r="R457" s="226"/>
      <c r="S457" s="225"/>
      <c r="T457" s="225"/>
      <c r="U457" s="225"/>
      <c r="V457" s="225"/>
      <c r="W457" s="225"/>
      <c r="X457" s="225"/>
      <c r="Y457" s="225"/>
      <c r="Z457" s="225"/>
      <c r="AA457" s="225"/>
      <c r="AB457" s="225"/>
      <c r="AC457" s="225"/>
      <c r="AD457" s="225"/>
      <c r="AE457" s="225"/>
      <c r="AF457" s="225"/>
      <c r="AG457" s="225"/>
      <c r="AH457" s="225"/>
      <c r="AI457" s="225"/>
      <c r="AJ457" s="225"/>
      <c r="AK457" s="225"/>
      <c r="AL457" s="225"/>
      <c r="AM457" s="225"/>
      <c r="AN457" s="225"/>
      <c r="AO457" s="225"/>
      <c r="AP457" s="225"/>
      <c r="AQ457" s="225"/>
      <c r="AR457" s="225"/>
      <c r="AS457" s="225"/>
      <c r="AT457" s="225"/>
      <c r="AU457" s="225"/>
      <c r="AV457" s="225"/>
      <c r="AW457" s="225"/>
      <c r="AX457" s="225"/>
      <c r="AY457" s="225"/>
    </row>
    <row r="458" spans="1:51" s="280" customFormat="1" ht="12.75" customHeight="1">
      <c r="A458" s="220"/>
      <c r="B458" s="7"/>
      <c r="C458" s="13"/>
      <c r="D458" s="8"/>
      <c r="E458" s="9"/>
      <c r="F458" s="9"/>
      <c r="G458" s="8"/>
      <c r="H458" s="745"/>
      <c r="I458" s="10"/>
      <c r="J458" s="147"/>
      <c r="K458" s="226"/>
      <c r="L458" s="226"/>
      <c r="M458" s="226"/>
      <c r="N458" s="226"/>
      <c r="O458" s="226"/>
      <c r="P458" s="226"/>
      <c r="Q458" s="226"/>
      <c r="R458" s="226"/>
      <c r="S458" s="225"/>
      <c r="T458" s="225"/>
      <c r="U458" s="225"/>
      <c r="V458" s="225"/>
      <c r="W458" s="225"/>
      <c r="X458" s="225"/>
      <c r="Y458" s="225"/>
      <c r="Z458" s="225"/>
      <c r="AA458" s="225"/>
      <c r="AB458" s="225"/>
      <c r="AC458" s="225"/>
      <c r="AD458" s="225"/>
      <c r="AE458" s="225"/>
      <c r="AF458" s="225"/>
      <c r="AG458" s="225"/>
      <c r="AH458" s="225"/>
      <c r="AI458" s="225"/>
      <c r="AJ458" s="225"/>
      <c r="AK458" s="225"/>
      <c r="AL458" s="225"/>
      <c r="AM458" s="225"/>
      <c r="AN458" s="225"/>
      <c r="AO458" s="225"/>
      <c r="AP458" s="225"/>
      <c r="AQ458" s="225"/>
      <c r="AR458" s="225"/>
      <c r="AS458" s="225"/>
      <c r="AT458" s="225"/>
      <c r="AU458" s="225"/>
      <c r="AV458" s="225"/>
      <c r="AW458" s="225"/>
      <c r="AX458" s="225"/>
      <c r="AY458" s="225"/>
    </row>
    <row r="459" spans="1:51" s="280" customFormat="1" ht="12.75" customHeight="1">
      <c r="A459" s="220"/>
      <c r="B459" s="859" t="s">
        <v>1452</v>
      </c>
      <c r="C459" s="242" t="s">
        <v>134</v>
      </c>
      <c r="D459" s="220" t="s">
        <v>134</v>
      </c>
      <c r="E459" s="243"/>
      <c r="F459" s="243"/>
      <c r="G459" s="557"/>
      <c r="H459" s="742"/>
      <c r="I459" s="376"/>
      <c r="J459" s="147"/>
      <c r="K459" s="226"/>
      <c r="L459" s="226"/>
      <c r="M459" s="226"/>
      <c r="N459" s="226"/>
      <c r="O459" s="226"/>
      <c r="P459" s="226"/>
      <c r="Q459" s="226"/>
      <c r="R459" s="226"/>
      <c r="S459" s="225"/>
      <c r="T459" s="225"/>
      <c r="U459" s="225"/>
      <c r="V459" s="225"/>
      <c r="W459" s="225"/>
      <c r="X459" s="225"/>
      <c r="Y459" s="225"/>
      <c r="Z459" s="225"/>
      <c r="AA459" s="225"/>
      <c r="AB459" s="225"/>
      <c r="AC459" s="225"/>
      <c r="AD459" s="225"/>
      <c r="AE459" s="225"/>
      <c r="AF459" s="225"/>
      <c r="AG459" s="225"/>
      <c r="AH459" s="225"/>
      <c r="AI459" s="225"/>
      <c r="AJ459" s="225"/>
      <c r="AK459" s="225"/>
      <c r="AL459" s="225"/>
      <c r="AM459" s="225"/>
      <c r="AN459" s="225"/>
      <c r="AO459" s="225"/>
      <c r="AP459" s="225"/>
      <c r="AQ459" s="225"/>
      <c r="AR459" s="225"/>
      <c r="AS459" s="225"/>
      <c r="AT459" s="225"/>
      <c r="AU459" s="225"/>
      <c r="AV459" s="225"/>
      <c r="AW459" s="225"/>
      <c r="AX459" s="225"/>
      <c r="AY459" s="225"/>
    </row>
    <row r="460" spans="1:51" s="280" customFormat="1" ht="12.75" customHeight="1">
      <c r="A460" s="220"/>
      <c r="B460" s="855" t="s">
        <v>1453</v>
      </c>
      <c r="C460" s="242" t="s">
        <v>134</v>
      </c>
      <c r="D460" s="220" t="s">
        <v>134</v>
      </c>
      <c r="E460" s="243"/>
      <c r="F460" s="243"/>
      <c r="G460" s="557"/>
      <c r="H460" s="742"/>
      <c r="I460" s="376"/>
      <c r="J460" s="147"/>
      <c r="K460" s="226"/>
      <c r="L460" s="226"/>
      <c r="M460" s="226"/>
      <c r="N460" s="226"/>
      <c r="O460" s="226"/>
      <c r="P460" s="226"/>
      <c r="Q460" s="226"/>
      <c r="R460" s="226"/>
      <c r="S460" s="225"/>
      <c r="T460" s="225"/>
      <c r="U460" s="225"/>
      <c r="V460" s="225"/>
      <c r="W460" s="225"/>
      <c r="X460" s="225"/>
      <c r="Y460" s="225"/>
      <c r="Z460" s="225"/>
      <c r="AA460" s="225"/>
      <c r="AB460" s="225"/>
      <c r="AC460" s="225"/>
      <c r="AD460" s="225"/>
      <c r="AE460" s="225"/>
      <c r="AF460" s="225"/>
      <c r="AG460" s="225"/>
      <c r="AH460" s="225"/>
      <c r="AI460" s="225"/>
      <c r="AJ460" s="225"/>
      <c r="AK460" s="225"/>
      <c r="AL460" s="225"/>
      <c r="AM460" s="225"/>
      <c r="AN460" s="225"/>
      <c r="AO460" s="225"/>
      <c r="AP460" s="225"/>
      <c r="AQ460" s="225"/>
      <c r="AR460" s="225"/>
      <c r="AS460" s="225"/>
      <c r="AT460" s="225"/>
      <c r="AU460" s="225"/>
      <c r="AV460" s="225"/>
      <c r="AW460" s="225"/>
      <c r="AX460" s="225"/>
      <c r="AY460" s="225"/>
    </row>
    <row r="461" spans="1:51" s="280" customFormat="1" ht="12.75" customHeight="1">
      <c r="A461" s="220"/>
      <c r="B461" s="218" t="s">
        <v>1369</v>
      </c>
      <c r="C461" s="244" t="s">
        <v>83</v>
      </c>
      <c r="D461" s="245" t="s">
        <v>643</v>
      </c>
      <c r="E461" s="158">
        <v>33702</v>
      </c>
      <c r="F461" s="247" t="s">
        <v>189</v>
      </c>
      <c r="G461" s="236">
        <v>67</v>
      </c>
      <c r="H461" s="770"/>
      <c r="I461" s="249">
        <f t="shared" ref="I461:I462" si="42">G461*H461</f>
        <v>0</v>
      </c>
      <c r="J461" s="147"/>
      <c r="K461" s="226"/>
      <c r="L461" s="226"/>
      <c r="M461" s="226"/>
      <c r="N461" s="226"/>
      <c r="O461" s="226"/>
      <c r="P461" s="226"/>
      <c r="Q461" s="226"/>
      <c r="R461" s="226"/>
      <c r="S461" s="225"/>
      <c r="T461" s="225"/>
      <c r="U461" s="225"/>
      <c r="V461" s="225"/>
      <c r="W461" s="225"/>
      <c r="X461" s="225"/>
      <c r="Y461" s="225"/>
      <c r="Z461" s="225"/>
      <c r="AA461" s="225"/>
      <c r="AB461" s="225"/>
      <c r="AC461" s="225"/>
      <c r="AD461" s="225"/>
      <c r="AE461" s="225"/>
      <c r="AF461" s="225"/>
      <c r="AG461" s="225"/>
      <c r="AH461" s="225"/>
      <c r="AI461" s="225"/>
      <c r="AJ461" s="225"/>
      <c r="AK461" s="225"/>
      <c r="AL461" s="225"/>
      <c r="AM461" s="225"/>
      <c r="AN461" s="225"/>
      <c r="AO461" s="225"/>
      <c r="AP461" s="225"/>
      <c r="AQ461" s="225"/>
      <c r="AR461" s="225"/>
      <c r="AS461" s="225"/>
      <c r="AT461" s="225"/>
      <c r="AU461" s="225"/>
      <c r="AV461" s="225"/>
      <c r="AW461" s="225"/>
      <c r="AX461" s="225"/>
      <c r="AY461" s="225"/>
    </row>
    <row r="462" spans="1:51" s="280" customFormat="1" ht="12.75" customHeight="1">
      <c r="A462" s="220"/>
      <c r="B462" s="218" t="s">
        <v>190</v>
      </c>
      <c r="C462" s="244" t="s">
        <v>134</v>
      </c>
      <c r="D462" s="245" t="s">
        <v>1077</v>
      </c>
      <c r="E462" s="158">
        <v>33702</v>
      </c>
      <c r="F462" s="247" t="s">
        <v>360</v>
      </c>
      <c r="G462" s="236">
        <v>20</v>
      </c>
      <c r="H462" s="770"/>
      <c r="I462" s="249">
        <f t="shared" si="42"/>
        <v>0</v>
      </c>
      <c r="J462" s="147"/>
      <c r="K462" s="226"/>
      <c r="L462" s="226"/>
      <c r="M462" s="226"/>
      <c r="N462" s="226"/>
      <c r="O462" s="226"/>
      <c r="P462" s="226"/>
      <c r="Q462" s="226"/>
      <c r="R462" s="226"/>
      <c r="S462" s="225"/>
      <c r="T462" s="225"/>
      <c r="U462" s="225"/>
      <c r="V462" s="225"/>
      <c r="W462" s="225"/>
      <c r="X462" s="225"/>
      <c r="Y462" s="225"/>
      <c r="Z462" s="225"/>
      <c r="AA462" s="225"/>
      <c r="AB462" s="225"/>
      <c r="AC462" s="225"/>
      <c r="AD462" s="225"/>
      <c r="AE462" s="225"/>
      <c r="AF462" s="225"/>
      <c r="AG462" s="225"/>
      <c r="AH462" s="225"/>
      <c r="AI462" s="225"/>
      <c r="AJ462" s="225"/>
      <c r="AK462" s="225"/>
      <c r="AL462" s="225"/>
      <c r="AM462" s="225"/>
      <c r="AN462" s="225"/>
      <c r="AO462" s="225"/>
      <c r="AP462" s="225"/>
      <c r="AQ462" s="225"/>
      <c r="AR462" s="225"/>
      <c r="AS462" s="225"/>
      <c r="AT462" s="225"/>
      <c r="AU462" s="225"/>
      <c r="AV462" s="225"/>
      <c r="AW462" s="225"/>
      <c r="AX462" s="225"/>
      <c r="AY462" s="225"/>
    </row>
    <row r="463" spans="1:51" s="563" customFormat="1" ht="12.75" customHeight="1">
      <c r="A463" s="220"/>
      <c r="B463" s="218" t="s">
        <v>134</v>
      </c>
      <c r="C463" s="729" t="s">
        <v>658</v>
      </c>
      <c r="D463" s="220"/>
      <c r="E463" s="254"/>
      <c r="F463" s="254"/>
      <c r="G463" s="241"/>
      <c r="H463" s="742"/>
      <c r="I463" s="376"/>
      <c r="J463" s="55"/>
      <c r="K463" s="562"/>
      <c r="L463" s="562"/>
      <c r="M463" s="562"/>
      <c r="N463" s="562"/>
      <c r="O463" s="562"/>
      <c r="P463" s="562"/>
      <c r="Q463" s="562"/>
      <c r="R463" s="562"/>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row>
    <row r="464" spans="1:51" s="563" customFormat="1" ht="12.75" customHeight="1">
      <c r="A464" s="220"/>
      <c r="B464" s="218"/>
      <c r="C464" s="729" t="s">
        <v>1078</v>
      </c>
      <c r="D464" s="220"/>
      <c r="E464" s="18"/>
      <c r="F464" s="254"/>
      <c r="G464" s="241"/>
      <c r="H464" s="742"/>
      <c r="I464" s="376"/>
      <c r="J464" s="55"/>
      <c r="K464" s="562"/>
      <c r="L464" s="562"/>
      <c r="M464" s="562"/>
      <c r="N464" s="562"/>
      <c r="O464" s="562"/>
      <c r="P464" s="562"/>
      <c r="Q464" s="562"/>
      <c r="R464" s="562"/>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row>
    <row r="465" spans="1:51" s="563" customFormat="1" ht="12.75" customHeight="1">
      <c r="A465" s="564"/>
      <c r="B465" s="855" t="s">
        <v>1454</v>
      </c>
      <c r="C465" s="564"/>
      <c r="D465" s="564"/>
      <c r="E465" s="565"/>
      <c r="F465" s="565"/>
      <c r="G465" s="241"/>
      <c r="H465" s="730"/>
      <c r="I465" s="253"/>
      <c r="J465" s="55"/>
      <c r="K465" s="562"/>
      <c r="L465" s="562"/>
      <c r="M465" s="562"/>
      <c r="N465" s="562"/>
      <c r="O465" s="562"/>
      <c r="P465" s="562"/>
      <c r="Q465" s="562"/>
      <c r="R465" s="562"/>
      <c r="S465" s="295"/>
      <c r="T465" s="295"/>
      <c r="U465" s="295"/>
      <c r="V465" s="295"/>
      <c r="W465" s="295"/>
      <c r="X465" s="295"/>
      <c r="Y465" s="295"/>
      <c r="Z465" s="295"/>
      <c r="AA465" s="295"/>
      <c r="AB465" s="295"/>
      <c r="AC465" s="295"/>
      <c r="AD465" s="295"/>
      <c r="AE465" s="295"/>
      <c r="AF465" s="295"/>
      <c r="AG465" s="295"/>
      <c r="AH465" s="295"/>
      <c r="AI465" s="295"/>
      <c r="AJ465" s="295"/>
      <c r="AK465" s="295"/>
      <c r="AL465" s="295"/>
      <c r="AM465" s="295"/>
      <c r="AN465" s="295"/>
      <c r="AO465" s="295"/>
      <c r="AP465" s="295"/>
      <c r="AQ465" s="295"/>
      <c r="AR465" s="295"/>
      <c r="AS465" s="295"/>
      <c r="AT465" s="295"/>
      <c r="AU465" s="295"/>
      <c r="AV465" s="295"/>
      <c r="AW465" s="295"/>
      <c r="AX465" s="295"/>
      <c r="AY465" s="295"/>
    </row>
    <row r="466" spans="1:51" s="563" customFormat="1" ht="12.75" customHeight="1">
      <c r="A466" s="564"/>
      <c r="B466" s="34" t="s">
        <v>1139</v>
      </c>
      <c r="C466" s="145" t="s">
        <v>1370</v>
      </c>
      <c r="D466" s="20" t="s">
        <v>119</v>
      </c>
      <c r="E466" s="54"/>
      <c r="F466" s="32" t="s">
        <v>1119</v>
      </c>
      <c r="G466" s="157">
        <v>200</v>
      </c>
      <c r="H466" s="773"/>
      <c r="I466" s="249">
        <f t="shared" ref="I466:I469" si="43">G466*H466</f>
        <v>0</v>
      </c>
      <c r="J466" s="55"/>
      <c r="K466" s="562"/>
      <c r="L466" s="562"/>
      <c r="M466" s="562"/>
      <c r="N466" s="562"/>
      <c r="O466" s="562"/>
      <c r="P466" s="562"/>
      <c r="Q466" s="562"/>
      <c r="R466" s="562"/>
      <c r="S466" s="295"/>
      <c r="T466" s="295"/>
      <c r="U466" s="295"/>
      <c r="V466" s="295"/>
      <c r="W466" s="295"/>
      <c r="X466" s="295"/>
      <c r="Y466" s="295"/>
      <c r="Z466" s="295"/>
      <c r="AA466" s="295"/>
      <c r="AB466" s="295"/>
      <c r="AC466" s="295"/>
      <c r="AD466" s="295"/>
      <c r="AE466" s="295"/>
      <c r="AF466" s="295"/>
      <c r="AG466" s="295"/>
      <c r="AH466" s="295"/>
      <c r="AI466" s="295"/>
      <c r="AJ466" s="295"/>
      <c r="AK466" s="295"/>
      <c r="AL466" s="295"/>
      <c r="AM466" s="295"/>
      <c r="AN466" s="295"/>
      <c r="AO466" s="295"/>
      <c r="AP466" s="295"/>
      <c r="AQ466" s="295"/>
      <c r="AR466" s="295"/>
      <c r="AS466" s="295"/>
      <c r="AT466" s="295"/>
      <c r="AU466" s="295"/>
      <c r="AV466" s="295"/>
      <c r="AW466" s="295"/>
      <c r="AX466" s="295"/>
      <c r="AY466" s="295"/>
    </row>
    <row r="467" spans="1:51" s="563" customFormat="1" ht="12.75" customHeight="1">
      <c r="A467" s="564"/>
      <c r="B467" s="34" t="s">
        <v>1138</v>
      </c>
      <c r="C467" s="145" t="s">
        <v>1137</v>
      </c>
      <c r="D467" s="20" t="s">
        <v>119</v>
      </c>
      <c r="E467" s="54"/>
      <c r="F467" s="32"/>
      <c r="G467" s="157">
        <v>8</v>
      </c>
      <c r="H467" s="773"/>
      <c r="I467" s="249">
        <f t="shared" si="43"/>
        <v>0</v>
      </c>
      <c r="J467" s="55"/>
      <c r="K467" s="562"/>
      <c r="L467" s="562"/>
      <c r="M467" s="562"/>
      <c r="N467" s="562"/>
      <c r="O467" s="562"/>
      <c r="P467" s="562"/>
      <c r="Q467" s="562"/>
      <c r="R467" s="562"/>
      <c r="S467" s="295"/>
      <c r="T467" s="295"/>
      <c r="U467" s="295"/>
      <c r="V467" s="295"/>
      <c r="W467" s="295"/>
      <c r="X467" s="295"/>
      <c r="Y467" s="295"/>
      <c r="Z467" s="295"/>
      <c r="AA467" s="295"/>
      <c r="AB467" s="295"/>
      <c r="AC467" s="295"/>
      <c r="AD467" s="295"/>
      <c r="AE467" s="295"/>
      <c r="AF467" s="295"/>
      <c r="AG467" s="295"/>
      <c r="AH467" s="295"/>
      <c r="AI467" s="295"/>
      <c r="AJ467" s="295"/>
      <c r="AK467" s="295"/>
      <c r="AL467" s="295"/>
      <c r="AM467" s="295"/>
      <c r="AN467" s="295"/>
      <c r="AO467" s="295"/>
      <c r="AP467" s="295"/>
      <c r="AQ467" s="295"/>
      <c r="AR467" s="295"/>
      <c r="AS467" s="295"/>
      <c r="AT467" s="295"/>
      <c r="AU467" s="295"/>
      <c r="AV467" s="295"/>
      <c r="AW467" s="295"/>
      <c r="AX467" s="295"/>
      <c r="AY467" s="295"/>
    </row>
    <row r="468" spans="1:51" s="563" customFormat="1" ht="12.75" customHeight="1">
      <c r="A468" s="564"/>
      <c r="B468" s="34" t="s">
        <v>1120</v>
      </c>
      <c r="C468" s="145" t="s">
        <v>1337</v>
      </c>
      <c r="D468" s="41" t="s">
        <v>1121</v>
      </c>
      <c r="E468" s="190">
        <v>4000</v>
      </c>
      <c r="F468" s="148" t="s">
        <v>1121</v>
      </c>
      <c r="G468" s="157">
        <v>4000</v>
      </c>
      <c r="H468" s="773"/>
      <c r="I468" s="249">
        <f t="shared" si="43"/>
        <v>0</v>
      </c>
      <c r="J468" s="55"/>
      <c r="K468" s="562"/>
      <c r="L468" s="562"/>
      <c r="M468" s="562"/>
      <c r="N468" s="562"/>
      <c r="O468" s="562"/>
      <c r="P468" s="562"/>
      <c r="Q468" s="562"/>
      <c r="R468" s="562"/>
      <c r="S468" s="295"/>
      <c r="T468" s="295"/>
      <c r="U468" s="295"/>
      <c r="V468" s="295"/>
      <c r="W468" s="295"/>
      <c r="X468" s="295"/>
      <c r="Y468" s="295"/>
      <c r="Z468" s="295"/>
      <c r="AA468" s="295"/>
      <c r="AB468" s="295"/>
      <c r="AC468" s="295"/>
      <c r="AD468" s="295"/>
      <c r="AE468" s="295"/>
      <c r="AF468" s="295"/>
      <c r="AG468" s="295"/>
      <c r="AH468" s="295"/>
      <c r="AI468" s="295"/>
      <c r="AJ468" s="295"/>
      <c r="AK468" s="295"/>
      <c r="AL468" s="295"/>
      <c r="AM468" s="295"/>
      <c r="AN468" s="295"/>
      <c r="AO468" s="295"/>
      <c r="AP468" s="295"/>
      <c r="AQ468" s="295"/>
      <c r="AR468" s="295"/>
      <c r="AS468" s="295"/>
      <c r="AT468" s="295"/>
      <c r="AU468" s="295"/>
      <c r="AV468" s="295"/>
      <c r="AW468" s="295"/>
      <c r="AX468" s="295"/>
      <c r="AY468" s="295"/>
    </row>
    <row r="469" spans="1:51" s="280" customFormat="1" ht="12.75" customHeight="1">
      <c r="A469" s="564"/>
      <c r="B469" s="34" t="s">
        <v>1122</v>
      </c>
      <c r="C469" s="145" t="s">
        <v>1338</v>
      </c>
      <c r="D469" s="149" t="s">
        <v>119</v>
      </c>
      <c r="E469" s="54"/>
      <c r="F469" s="54" t="s">
        <v>1123</v>
      </c>
      <c r="G469" s="191">
        <v>10</v>
      </c>
      <c r="H469" s="773"/>
      <c r="I469" s="249">
        <f t="shared" si="43"/>
        <v>0</v>
      </c>
      <c r="J469" s="147"/>
      <c r="K469" s="226"/>
      <c r="L469" s="226"/>
      <c r="M469" s="226"/>
      <c r="N469" s="226"/>
      <c r="O469" s="226"/>
      <c r="P469" s="226"/>
      <c r="Q469" s="226"/>
      <c r="R469" s="226"/>
      <c r="S469" s="225"/>
      <c r="T469" s="225"/>
      <c r="U469" s="225"/>
      <c r="V469" s="225"/>
      <c r="W469" s="225"/>
      <c r="X469" s="225"/>
      <c r="Y469" s="225"/>
      <c r="Z469" s="225"/>
      <c r="AA469" s="225"/>
      <c r="AB469" s="225"/>
      <c r="AC469" s="225"/>
      <c r="AD469" s="225"/>
      <c r="AE469" s="225"/>
      <c r="AF469" s="225"/>
      <c r="AG469" s="225"/>
      <c r="AH469" s="225"/>
      <c r="AI469" s="225"/>
      <c r="AJ469" s="225"/>
      <c r="AK469" s="225"/>
      <c r="AL469" s="225"/>
      <c r="AM469" s="225"/>
      <c r="AN469" s="225"/>
      <c r="AO469" s="225"/>
      <c r="AP469" s="225"/>
      <c r="AQ469" s="225"/>
      <c r="AR469" s="225"/>
      <c r="AS469" s="225"/>
      <c r="AT469" s="225"/>
      <c r="AU469" s="225"/>
      <c r="AV469" s="225"/>
      <c r="AW469" s="225"/>
      <c r="AX469" s="225"/>
      <c r="AY469" s="225"/>
    </row>
    <row r="470" spans="1:51" s="280" customFormat="1" ht="12.75" customHeight="1">
      <c r="A470" s="564"/>
      <c r="B470" s="34"/>
      <c r="C470" s="44"/>
      <c r="D470" s="202"/>
      <c r="E470" s="144"/>
      <c r="F470" s="144"/>
      <c r="G470" s="203"/>
      <c r="H470" s="747"/>
      <c r="I470" s="204"/>
      <c r="J470" s="147"/>
      <c r="K470" s="226"/>
      <c r="L470" s="226"/>
      <c r="M470" s="226"/>
      <c r="N470" s="226"/>
      <c r="O470" s="226"/>
      <c r="P470" s="226"/>
      <c r="Q470" s="226"/>
      <c r="R470" s="226"/>
      <c r="S470" s="225"/>
      <c r="T470" s="225"/>
      <c r="U470" s="225"/>
      <c r="V470" s="225"/>
      <c r="W470" s="225"/>
      <c r="X470" s="225"/>
      <c r="Y470" s="225"/>
      <c r="Z470" s="225"/>
      <c r="AA470" s="225"/>
      <c r="AB470" s="225"/>
      <c r="AC470" s="225"/>
      <c r="AD470" s="225"/>
      <c r="AE470" s="225"/>
      <c r="AF470" s="225"/>
      <c r="AG470" s="225"/>
      <c r="AH470" s="225"/>
      <c r="AI470" s="225"/>
      <c r="AJ470" s="225"/>
      <c r="AK470" s="225"/>
      <c r="AL470" s="225"/>
      <c r="AM470" s="225"/>
      <c r="AN470" s="225"/>
      <c r="AO470" s="225"/>
      <c r="AP470" s="225"/>
      <c r="AQ470" s="225"/>
      <c r="AR470" s="225"/>
      <c r="AS470" s="225"/>
      <c r="AT470" s="225"/>
      <c r="AU470" s="225"/>
      <c r="AV470" s="225"/>
      <c r="AW470" s="225"/>
      <c r="AX470" s="225"/>
      <c r="AY470" s="225"/>
    </row>
    <row r="471" spans="1:51" s="280" customFormat="1">
      <c r="A471" s="233"/>
      <c r="B471" s="859" t="s">
        <v>1455</v>
      </c>
      <c r="C471" s="242" t="s">
        <v>134</v>
      </c>
      <c r="D471" s="220" t="s">
        <v>134</v>
      </c>
      <c r="E471" s="254"/>
      <c r="F471" s="254"/>
      <c r="G471" s="241"/>
      <c r="H471" s="730"/>
      <c r="I471" s="253"/>
      <c r="J471" s="147"/>
      <c r="K471" s="226"/>
      <c r="L471" s="226"/>
      <c r="M471" s="226"/>
      <c r="N471" s="226"/>
      <c r="O471" s="226"/>
      <c r="P471" s="226"/>
      <c r="Q471" s="226"/>
      <c r="R471" s="226"/>
      <c r="S471" s="225"/>
      <c r="T471" s="225"/>
      <c r="U471" s="225"/>
      <c r="V471" s="225"/>
      <c r="W471" s="225"/>
      <c r="X471" s="225"/>
      <c r="Y471" s="225"/>
      <c r="Z471" s="225"/>
      <c r="AA471" s="225"/>
      <c r="AB471" s="225"/>
      <c r="AC471" s="225"/>
      <c r="AD471" s="225"/>
      <c r="AE471" s="225"/>
      <c r="AF471" s="225"/>
      <c r="AG471" s="225"/>
      <c r="AH471" s="225"/>
      <c r="AI471" s="225"/>
      <c r="AJ471" s="225"/>
      <c r="AK471" s="225"/>
      <c r="AL471" s="225"/>
      <c r="AM471" s="225"/>
      <c r="AN471" s="225"/>
      <c r="AO471" s="225"/>
      <c r="AP471" s="225"/>
      <c r="AQ471" s="225"/>
      <c r="AR471" s="225"/>
      <c r="AS471" s="225"/>
      <c r="AT471" s="225"/>
      <c r="AU471" s="225"/>
      <c r="AV471" s="225"/>
      <c r="AW471" s="225"/>
      <c r="AX471" s="225"/>
      <c r="AY471" s="225"/>
    </row>
    <row r="472" spans="1:51" s="280" customFormat="1">
      <c r="A472" s="233"/>
      <c r="B472" s="218" t="s">
        <v>1440</v>
      </c>
      <c r="C472" s="276" t="s">
        <v>207</v>
      </c>
      <c r="D472" s="245"/>
      <c r="E472" s="247">
        <v>1</v>
      </c>
      <c r="F472" s="247"/>
      <c r="G472" s="236">
        <v>1</v>
      </c>
      <c r="H472" s="768"/>
      <c r="I472" s="249">
        <f t="shared" ref="I472" si="44">G472*H472</f>
        <v>0</v>
      </c>
      <c r="J472" s="147"/>
      <c r="K472" s="226"/>
      <c r="L472" s="226"/>
      <c r="M472" s="226"/>
      <c r="N472" s="226"/>
      <c r="O472" s="226"/>
      <c r="P472" s="226"/>
      <c r="Q472" s="226"/>
      <c r="R472" s="226"/>
      <c r="S472" s="225"/>
      <c r="T472" s="225"/>
      <c r="U472" s="225"/>
      <c r="V472" s="225"/>
      <c r="W472" s="225"/>
      <c r="X472" s="225"/>
      <c r="Y472" s="225"/>
      <c r="Z472" s="225"/>
      <c r="AA472" s="225"/>
      <c r="AB472" s="225"/>
      <c r="AC472" s="225"/>
      <c r="AD472" s="225"/>
      <c r="AE472" s="225"/>
      <c r="AF472" s="225"/>
      <c r="AG472" s="225"/>
      <c r="AH472" s="225"/>
      <c r="AI472" s="225"/>
      <c r="AJ472" s="225"/>
      <c r="AK472" s="225"/>
      <c r="AL472" s="225"/>
      <c r="AM472" s="225"/>
      <c r="AN472" s="225"/>
      <c r="AO472" s="225"/>
      <c r="AP472" s="225"/>
      <c r="AQ472" s="225"/>
      <c r="AR472" s="225"/>
      <c r="AS472" s="225"/>
      <c r="AT472" s="225"/>
      <c r="AU472" s="225"/>
      <c r="AV472" s="225"/>
      <c r="AW472" s="225"/>
      <c r="AX472" s="225"/>
      <c r="AY472" s="225"/>
    </row>
    <row r="473" spans="1:51" s="566" customFormat="1">
      <c r="A473" s="564"/>
      <c r="B473" s="858"/>
      <c r="C473" s="564"/>
      <c r="D473" s="564"/>
      <c r="E473" s="565"/>
      <c r="F473" s="565"/>
      <c r="G473" s="241"/>
      <c r="H473" s="730"/>
      <c r="I473" s="253"/>
      <c r="J473" s="147"/>
      <c r="K473" s="226"/>
      <c r="L473" s="226"/>
      <c r="M473" s="226"/>
      <c r="N473" s="226"/>
      <c r="O473" s="226"/>
      <c r="P473" s="226"/>
      <c r="Q473" s="226"/>
      <c r="R473" s="226"/>
      <c r="S473" s="225"/>
      <c r="T473" s="225"/>
      <c r="U473" s="225"/>
      <c r="V473" s="225"/>
      <c r="W473" s="225"/>
      <c r="X473" s="225"/>
      <c r="Y473" s="225"/>
      <c r="Z473" s="225"/>
      <c r="AA473" s="225"/>
      <c r="AB473" s="225"/>
      <c r="AC473" s="225"/>
      <c r="AD473" s="225"/>
      <c r="AE473" s="225"/>
      <c r="AF473" s="225"/>
      <c r="AG473" s="225"/>
      <c r="AH473" s="225"/>
      <c r="AI473" s="225"/>
      <c r="AJ473" s="225"/>
      <c r="AK473" s="225"/>
      <c r="AL473" s="225"/>
      <c r="AM473" s="225"/>
      <c r="AN473" s="225"/>
      <c r="AO473" s="225"/>
      <c r="AP473" s="225"/>
      <c r="AQ473" s="225"/>
      <c r="AR473" s="225"/>
      <c r="AS473" s="225"/>
      <c r="AT473" s="225"/>
      <c r="AU473" s="225"/>
      <c r="AV473" s="225"/>
      <c r="AW473" s="225"/>
      <c r="AX473" s="225"/>
      <c r="AY473" s="225"/>
    </row>
    <row r="474" spans="1:51" s="280" customFormat="1">
      <c r="A474" s="220" t="s">
        <v>134</v>
      </c>
      <c r="B474" s="218"/>
      <c r="C474" s="220"/>
      <c r="D474" s="220"/>
      <c r="E474" s="254"/>
      <c r="F474" s="254"/>
      <c r="G474" s="557"/>
      <c r="H474" s="742"/>
      <c r="I474" s="376"/>
      <c r="J474" s="147"/>
      <c r="K474" s="226"/>
      <c r="L474" s="226"/>
      <c r="M474" s="226"/>
      <c r="N474" s="226"/>
      <c r="O474" s="226"/>
      <c r="P474" s="226"/>
      <c r="Q474" s="226"/>
      <c r="R474" s="226"/>
      <c r="S474" s="225"/>
      <c r="T474" s="225"/>
      <c r="U474" s="225"/>
      <c r="V474" s="225"/>
      <c r="W474" s="225"/>
      <c r="X474" s="225"/>
      <c r="Y474" s="225"/>
      <c r="Z474" s="225"/>
      <c r="AA474" s="225"/>
      <c r="AB474" s="225"/>
      <c r="AC474" s="225"/>
      <c r="AD474" s="225"/>
      <c r="AE474" s="225"/>
      <c r="AF474" s="225"/>
      <c r="AG474" s="225"/>
      <c r="AH474" s="225"/>
      <c r="AI474" s="225"/>
      <c r="AJ474" s="225"/>
      <c r="AK474" s="225"/>
      <c r="AL474" s="225"/>
      <c r="AM474" s="225"/>
      <c r="AN474" s="225"/>
      <c r="AO474" s="225"/>
      <c r="AP474" s="225"/>
      <c r="AQ474" s="225"/>
      <c r="AR474" s="225"/>
      <c r="AS474" s="225"/>
      <c r="AT474" s="225"/>
      <c r="AU474" s="225"/>
      <c r="AV474" s="225"/>
      <c r="AW474" s="225"/>
      <c r="AX474" s="225"/>
      <c r="AY474" s="225"/>
    </row>
    <row r="475" spans="1:51" s="280" customFormat="1" ht="14.4" thickBot="1">
      <c r="A475" s="281" t="s">
        <v>134</v>
      </c>
      <c r="B475" s="365" t="s">
        <v>1444</v>
      </c>
      <c r="C475" s="281" t="s">
        <v>134</v>
      </c>
      <c r="D475" s="281" t="s">
        <v>134</v>
      </c>
      <c r="E475" s="412"/>
      <c r="F475" s="412"/>
      <c r="G475" s="287"/>
      <c r="H475" s="734" t="s">
        <v>1048</v>
      </c>
      <c r="I475" s="193">
        <f>SUM(I416:I474)</f>
        <v>0</v>
      </c>
      <c r="J475" s="147"/>
      <c r="K475" s="226"/>
      <c r="L475" s="226"/>
      <c r="M475" s="226"/>
      <c r="N475" s="226"/>
      <c r="O475" s="226"/>
      <c r="P475" s="226"/>
      <c r="Q475" s="226"/>
      <c r="R475" s="226"/>
      <c r="S475" s="225"/>
      <c r="T475" s="225"/>
      <c r="U475" s="225"/>
      <c r="V475" s="225"/>
      <c r="W475" s="225"/>
      <c r="X475" s="225"/>
      <c r="Y475" s="225"/>
      <c r="Z475" s="225"/>
      <c r="AA475" s="225"/>
      <c r="AB475" s="225"/>
      <c r="AC475" s="225"/>
      <c r="AD475" s="225"/>
      <c r="AE475" s="225"/>
      <c r="AF475" s="225"/>
      <c r="AG475" s="225"/>
      <c r="AH475" s="225"/>
      <c r="AI475" s="225"/>
      <c r="AJ475" s="225"/>
      <c r="AK475" s="225"/>
      <c r="AL475" s="225"/>
      <c r="AM475" s="225"/>
      <c r="AN475" s="225"/>
      <c r="AO475" s="225"/>
      <c r="AP475" s="225"/>
      <c r="AQ475" s="225"/>
      <c r="AR475" s="225"/>
      <c r="AS475" s="225"/>
      <c r="AT475" s="225"/>
      <c r="AU475" s="225"/>
      <c r="AV475" s="225"/>
      <c r="AW475" s="225"/>
      <c r="AX475" s="225"/>
      <c r="AY475" s="225"/>
    </row>
    <row r="476" spans="1:51" s="280" customFormat="1">
      <c r="A476" s="233"/>
      <c r="B476" s="94"/>
      <c r="C476" s="95"/>
      <c r="D476" s="95"/>
      <c r="E476" s="64"/>
      <c r="F476" s="555"/>
      <c r="G476" s="555"/>
      <c r="H476" s="740"/>
      <c r="I476" s="556"/>
      <c r="J476" s="147"/>
      <c r="K476" s="226"/>
      <c r="L476" s="226"/>
      <c r="M476" s="226"/>
      <c r="N476" s="226"/>
      <c r="O476" s="226"/>
      <c r="P476" s="226"/>
      <c r="Q476" s="226"/>
      <c r="R476" s="226"/>
      <c r="S476" s="225"/>
      <c r="T476" s="225"/>
      <c r="U476" s="225"/>
      <c r="V476" s="225"/>
      <c r="W476" s="225"/>
      <c r="X476" s="225"/>
      <c r="Y476" s="225"/>
      <c r="Z476" s="225"/>
      <c r="AA476" s="225"/>
      <c r="AB476" s="225"/>
      <c r="AC476" s="225"/>
      <c r="AD476" s="225"/>
      <c r="AE476" s="225"/>
      <c r="AF476" s="225"/>
      <c r="AG476" s="225"/>
      <c r="AH476" s="225"/>
      <c r="AI476" s="225"/>
      <c r="AJ476" s="225"/>
      <c r="AK476" s="225"/>
      <c r="AL476" s="225"/>
      <c r="AM476" s="225"/>
      <c r="AN476" s="225"/>
      <c r="AO476" s="225"/>
      <c r="AP476" s="225"/>
      <c r="AQ476" s="225"/>
      <c r="AR476" s="225"/>
      <c r="AS476" s="225"/>
      <c r="AT476" s="225"/>
      <c r="AU476" s="225"/>
      <c r="AV476" s="225"/>
      <c r="AW476" s="225"/>
      <c r="AX476" s="225"/>
      <c r="AY476" s="225"/>
    </row>
    <row r="477" spans="1:51" s="280" customFormat="1">
      <c r="A477" s="233"/>
      <c r="B477" s="21" t="s">
        <v>1162</v>
      </c>
      <c r="C477" s="22"/>
      <c r="D477" s="22"/>
      <c r="E477" s="23"/>
      <c r="F477" s="23"/>
      <c r="G477" s="22"/>
      <c r="H477" s="741"/>
      <c r="I477" s="24"/>
      <c r="J477" s="147"/>
      <c r="K477" s="226"/>
      <c r="L477" s="226"/>
      <c r="M477" s="226"/>
      <c r="N477" s="226"/>
      <c r="O477" s="226"/>
      <c r="P477" s="226"/>
      <c r="Q477" s="226"/>
      <c r="R477" s="226"/>
      <c r="S477" s="225"/>
      <c r="T477" s="225"/>
      <c r="U477" s="225"/>
      <c r="V477" s="225"/>
      <c r="W477" s="225"/>
      <c r="X477" s="225"/>
      <c r="Y477" s="225"/>
      <c r="Z477" s="225"/>
      <c r="AA477" s="225"/>
      <c r="AB477" s="225"/>
      <c r="AC477" s="225"/>
      <c r="AD477" s="225"/>
      <c r="AE477" s="225"/>
      <c r="AF477" s="225"/>
      <c r="AG477" s="225"/>
      <c r="AH477" s="225"/>
      <c r="AI477" s="225"/>
      <c r="AJ477" s="225"/>
      <c r="AK477" s="225"/>
      <c r="AL477" s="225"/>
      <c r="AM477" s="225"/>
      <c r="AN477" s="225"/>
      <c r="AO477" s="225"/>
      <c r="AP477" s="225"/>
      <c r="AQ477" s="225"/>
      <c r="AR477" s="225"/>
      <c r="AS477" s="225"/>
      <c r="AT477" s="225"/>
      <c r="AU477" s="225"/>
      <c r="AV477" s="225"/>
      <c r="AW477" s="225"/>
      <c r="AX477" s="225"/>
      <c r="AY477" s="225"/>
    </row>
    <row r="478" spans="1:51" s="280" customFormat="1">
      <c r="A478" s="233"/>
      <c r="B478" s="21" t="s">
        <v>1163</v>
      </c>
      <c r="C478" s="22"/>
      <c r="D478" s="22"/>
      <c r="E478" s="23"/>
      <c r="F478" s="23"/>
      <c r="G478" s="22"/>
      <c r="H478" s="741"/>
      <c r="I478" s="24"/>
      <c r="J478" s="147"/>
      <c r="K478" s="226"/>
      <c r="L478" s="226"/>
      <c r="M478" s="226"/>
      <c r="N478" s="226"/>
      <c r="O478" s="226"/>
      <c r="P478" s="226"/>
      <c r="Q478" s="226"/>
      <c r="R478" s="226"/>
      <c r="S478" s="225"/>
      <c r="T478" s="225"/>
      <c r="U478" s="225"/>
      <c r="V478" s="225"/>
      <c r="W478" s="225"/>
      <c r="X478" s="225"/>
      <c r="Y478" s="225"/>
      <c r="Z478" s="225"/>
      <c r="AA478" s="225"/>
      <c r="AB478" s="225"/>
      <c r="AC478" s="225"/>
      <c r="AD478" s="225"/>
      <c r="AE478" s="225"/>
      <c r="AF478" s="225"/>
      <c r="AG478" s="225"/>
      <c r="AH478" s="225"/>
      <c r="AI478" s="225"/>
      <c r="AJ478" s="225"/>
      <c r="AK478" s="225"/>
      <c r="AL478" s="225"/>
      <c r="AM478" s="225"/>
      <c r="AN478" s="225"/>
      <c r="AO478" s="225"/>
      <c r="AP478" s="225"/>
      <c r="AQ478" s="225"/>
      <c r="AR478" s="225"/>
      <c r="AS478" s="225"/>
      <c r="AT478" s="225"/>
      <c r="AU478" s="225"/>
      <c r="AV478" s="225"/>
      <c r="AW478" s="225"/>
      <c r="AX478" s="225"/>
      <c r="AY478" s="225"/>
    </row>
    <row r="479" spans="1:51" s="280" customFormat="1">
      <c r="A479" s="233"/>
      <c r="B479" s="25" t="s">
        <v>1164</v>
      </c>
      <c r="C479" s="22"/>
      <c r="D479" s="22"/>
      <c r="E479" s="23"/>
      <c r="F479" s="23"/>
      <c r="G479" s="22"/>
      <c r="H479" s="741"/>
      <c r="I479" s="24"/>
      <c r="J479" s="147"/>
      <c r="K479" s="226"/>
      <c r="L479" s="226"/>
      <c r="M479" s="226"/>
      <c r="N479" s="226"/>
      <c r="O479" s="226"/>
      <c r="P479" s="226"/>
      <c r="Q479" s="226"/>
      <c r="R479" s="226"/>
      <c r="S479" s="225"/>
      <c r="T479" s="225"/>
      <c r="U479" s="225"/>
      <c r="V479" s="225"/>
      <c r="W479" s="225"/>
      <c r="X479" s="225"/>
      <c r="Y479" s="225"/>
      <c r="Z479" s="225"/>
      <c r="AA479" s="225"/>
      <c r="AB479" s="225"/>
      <c r="AC479" s="225"/>
      <c r="AD479" s="225"/>
      <c r="AE479" s="225"/>
      <c r="AF479" s="225"/>
      <c r="AG479" s="225"/>
      <c r="AH479" s="225"/>
      <c r="AI479" s="225"/>
      <c r="AJ479" s="225"/>
      <c r="AK479" s="225"/>
      <c r="AL479" s="225"/>
      <c r="AM479" s="225"/>
      <c r="AN479" s="225"/>
      <c r="AO479" s="225"/>
      <c r="AP479" s="225"/>
      <c r="AQ479" s="225"/>
      <c r="AR479" s="225"/>
      <c r="AS479" s="225"/>
      <c r="AT479" s="225"/>
      <c r="AU479" s="225"/>
      <c r="AV479" s="225"/>
      <c r="AW479" s="225"/>
      <c r="AX479" s="225"/>
      <c r="AY479" s="225"/>
    </row>
    <row r="480" spans="1:51" s="280" customFormat="1">
      <c r="A480" s="233"/>
      <c r="B480" s="25" t="s">
        <v>1165</v>
      </c>
      <c r="C480" s="22"/>
      <c r="D480" s="22"/>
      <c r="E480" s="23"/>
      <c r="F480" s="23"/>
      <c r="G480" s="22"/>
      <c r="H480" s="741"/>
      <c r="I480" s="24"/>
      <c r="J480" s="147"/>
      <c r="K480" s="226"/>
      <c r="L480" s="226"/>
      <c r="M480" s="226"/>
      <c r="N480" s="226"/>
      <c r="O480" s="226"/>
      <c r="P480" s="226"/>
      <c r="Q480" s="226"/>
      <c r="R480" s="226"/>
      <c r="S480" s="225"/>
      <c r="T480" s="225"/>
      <c r="U480" s="225"/>
      <c r="V480" s="225"/>
      <c r="W480" s="225"/>
      <c r="X480" s="225"/>
      <c r="Y480" s="225"/>
      <c r="Z480" s="225"/>
      <c r="AA480" s="225"/>
      <c r="AB480" s="225"/>
      <c r="AC480" s="225"/>
      <c r="AD480" s="225"/>
      <c r="AE480" s="225"/>
      <c r="AF480" s="225"/>
      <c r="AG480" s="225"/>
      <c r="AH480" s="225"/>
      <c r="AI480" s="225"/>
      <c r="AJ480" s="225"/>
      <c r="AK480" s="225"/>
      <c r="AL480" s="225"/>
      <c r="AM480" s="225"/>
      <c r="AN480" s="225"/>
      <c r="AO480" s="225"/>
      <c r="AP480" s="225"/>
      <c r="AQ480" s="225"/>
      <c r="AR480" s="225"/>
      <c r="AS480" s="225"/>
      <c r="AT480" s="225"/>
      <c r="AU480" s="225"/>
      <c r="AV480" s="225"/>
      <c r="AW480" s="225"/>
      <c r="AX480" s="225"/>
      <c r="AY480" s="225"/>
    </row>
    <row r="481" spans="1:51" s="280" customFormat="1">
      <c r="A481" s="233"/>
      <c r="B481" s="25" t="s">
        <v>1166</v>
      </c>
      <c r="C481" s="22"/>
      <c r="D481" s="22"/>
      <c r="E481" s="23"/>
      <c r="F481" s="23"/>
      <c r="G481" s="22"/>
      <c r="H481" s="741"/>
      <c r="I481" s="24"/>
      <c r="J481" s="147"/>
      <c r="K481" s="226"/>
      <c r="L481" s="226"/>
      <c r="M481" s="226"/>
      <c r="N481" s="226"/>
      <c r="O481" s="226"/>
      <c r="P481" s="226"/>
      <c r="Q481" s="226"/>
      <c r="R481" s="226"/>
      <c r="S481" s="225"/>
      <c r="T481" s="225"/>
      <c r="U481" s="225"/>
      <c r="V481" s="225"/>
      <c r="W481" s="225"/>
      <c r="X481" s="225"/>
      <c r="Y481" s="225"/>
      <c r="Z481" s="225"/>
      <c r="AA481" s="225"/>
      <c r="AB481" s="225"/>
      <c r="AC481" s="225"/>
      <c r="AD481" s="225"/>
      <c r="AE481" s="225"/>
      <c r="AF481" s="225"/>
      <c r="AG481" s="225"/>
      <c r="AH481" s="225"/>
      <c r="AI481" s="225"/>
      <c r="AJ481" s="225"/>
      <c r="AK481" s="225"/>
      <c r="AL481" s="225"/>
      <c r="AM481" s="225"/>
      <c r="AN481" s="225"/>
      <c r="AO481" s="225"/>
      <c r="AP481" s="225"/>
      <c r="AQ481" s="225"/>
      <c r="AR481" s="225"/>
      <c r="AS481" s="225"/>
      <c r="AT481" s="225"/>
      <c r="AU481" s="225"/>
      <c r="AV481" s="225"/>
      <c r="AW481" s="225"/>
      <c r="AX481" s="225"/>
      <c r="AY481" s="225"/>
    </row>
    <row r="482" spans="1:51" s="280" customFormat="1">
      <c r="A482" s="233"/>
      <c r="B482" s="25"/>
      <c r="C482" s="22"/>
      <c r="D482" s="22"/>
      <c r="E482" s="23"/>
      <c r="F482" s="23"/>
      <c r="G482" s="22"/>
      <c r="H482" s="741"/>
      <c r="I482" s="24"/>
      <c r="J482" s="147"/>
      <c r="K482" s="226"/>
      <c r="L482" s="226"/>
      <c r="M482" s="226"/>
      <c r="N482" s="226"/>
      <c r="O482" s="226"/>
      <c r="P482" s="226"/>
      <c r="Q482" s="226"/>
      <c r="R482" s="226"/>
      <c r="S482" s="225"/>
      <c r="T482" s="225"/>
      <c r="U482" s="225"/>
      <c r="V482" s="225"/>
      <c r="W482" s="225"/>
      <c r="X482" s="225"/>
      <c r="Y482" s="225"/>
      <c r="Z482" s="225"/>
      <c r="AA482" s="225"/>
      <c r="AB482" s="225"/>
      <c r="AC482" s="225"/>
      <c r="AD482" s="225"/>
      <c r="AE482" s="225"/>
      <c r="AF482" s="225"/>
      <c r="AG482" s="225"/>
      <c r="AH482" s="225"/>
      <c r="AI482" s="225"/>
      <c r="AJ482" s="225"/>
      <c r="AK482" s="225"/>
      <c r="AL482" s="225"/>
      <c r="AM482" s="225"/>
      <c r="AN482" s="225"/>
      <c r="AO482" s="225"/>
      <c r="AP482" s="225"/>
      <c r="AQ482" s="225"/>
      <c r="AR482" s="225"/>
      <c r="AS482" s="225"/>
      <c r="AT482" s="225"/>
      <c r="AU482" s="225"/>
      <c r="AV482" s="225"/>
      <c r="AW482" s="225"/>
      <c r="AX482" s="225"/>
      <c r="AY482" s="225"/>
    </row>
    <row r="483" spans="1:51" s="280" customFormat="1">
      <c r="A483" s="233"/>
      <c r="B483" s="21" t="s">
        <v>1167</v>
      </c>
      <c r="C483" s="26"/>
      <c r="D483" s="27"/>
      <c r="E483" s="27"/>
      <c r="F483" s="27"/>
      <c r="G483" s="27"/>
      <c r="H483" s="748"/>
      <c r="I483" s="36"/>
      <c r="J483" s="147"/>
      <c r="K483" s="226"/>
      <c r="L483" s="226"/>
      <c r="M483" s="226"/>
      <c r="N483" s="226"/>
      <c r="O483" s="226"/>
      <c r="P483" s="226"/>
      <c r="Q483" s="226"/>
      <c r="R483" s="226"/>
      <c r="S483" s="225"/>
      <c r="T483" s="225"/>
      <c r="U483" s="225"/>
      <c r="V483" s="225"/>
      <c r="W483" s="225"/>
      <c r="X483" s="225"/>
      <c r="Y483" s="225"/>
      <c r="Z483" s="225"/>
      <c r="AA483" s="225"/>
      <c r="AB483" s="225"/>
      <c r="AC483" s="225"/>
      <c r="AD483" s="225"/>
      <c r="AE483" s="225"/>
      <c r="AF483" s="225"/>
      <c r="AG483" s="225"/>
      <c r="AH483" s="225"/>
      <c r="AI483" s="225"/>
      <c r="AJ483" s="225"/>
      <c r="AK483" s="225"/>
      <c r="AL483" s="225"/>
      <c r="AM483" s="225"/>
      <c r="AN483" s="225"/>
      <c r="AO483" s="225"/>
      <c r="AP483" s="225"/>
      <c r="AQ483" s="225"/>
      <c r="AR483" s="225"/>
      <c r="AS483" s="225"/>
      <c r="AT483" s="225"/>
      <c r="AU483" s="225"/>
      <c r="AV483" s="225"/>
      <c r="AW483" s="225"/>
      <c r="AX483" s="225"/>
      <c r="AY483" s="225"/>
    </row>
    <row r="484" spans="1:51" s="280" customFormat="1">
      <c r="A484" s="233"/>
      <c r="B484" s="25" t="s">
        <v>1168</v>
      </c>
      <c r="C484" s="26"/>
      <c r="D484" s="28"/>
      <c r="E484" s="29"/>
      <c r="F484" s="29"/>
      <c r="G484" s="30"/>
      <c r="H484" s="748"/>
      <c r="I484" s="36"/>
      <c r="J484" s="147"/>
      <c r="K484" s="226"/>
      <c r="L484" s="226"/>
      <c r="M484" s="226"/>
      <c r="N484" s="226"/>
      <c r="O484" s="226"/>
      <c r="P484" s="226"/>
      <c r="Q484" s="226"/>
      <c r="R484" s="226"/>
      <c r="S484" s="225"/>
      <c r="T484" s="225"/>
      <c r="U484" s="225"/>
      <c r="V484" s="225"/>
      <c r="W484" s="225"/>
      <c r="X484" s="225"/>
      <c r="Y484" s="225"/>
      <c r="Z484" s="225"/>
      <c r="AA484" s="225"/>
      <c r="AB484" s="225"/>
      <c r="AC484" s="225"/>
      <c r="AD484" s="225"/>
      <c r="AE484" s="225"/>
      <c r="AF484" s="225"/>
      <c r="AG484" s="225"/>
      <c r="AH484" s="225"/>
      <c r="AI484" s="225"/>
      <c r="AJ484" s="225"/>
      <c r="AK484" s="225"/>
      <c r="AL484" s="225"/>
      <c r="AM484" s="225"/>
      <c r="AN484" s="225"/>
      <c r="AO484" s="225"/>
      <c r="AP484" s="225"/>
      <c r="AQ484" s="225"/>
      <c r="AR484" s="225"/>
      <c r="AS484" s="225"/>
      <c r="AT484" s="225"/>
      <c r="AU484" s="225"/>
      <c r="AV484" s="225"/>
      <c r="AW484" s="225"/>
      <c r="AX484" s="225"/>
      <c r="AY484" s="225"/>
    </row>
    <row r="485" spans="1:51" s="280" customFormat="1">
      <c r="A485" s="233"/>
      <c r="B485" s="21" t="s">
        <v>1169</v>
      </c>
      <c r="C485" s="22"/>
      <c r="D485" s="22"/>
      <c r="E485" s="23"/>
      <c r="F485" s="23"/>
      <c r="G485" s="22"/>
      <c r="H485" s="740"/>
      <c r="I485" s="24"/>
      <c r="J485" s="147"/>
      <c r="K485" s="226"/>
      <c r="L485" s="226"/>
      <c r="M485" s="226"/>
      <c r="N485" s="226"/>
      <c r="O485" s="226"/>
      <c r="P485" s="226"/>
      <c r="Q485" s="226"/>
      <c r="R485" s="226"/>
      <c r="S485" s="225"/>
      <c r="T485" s="225"/>
      <c r="U485" s="225"/>
      <c r="V485" s="225"/>
      <c r="W485" s="225"/>
      <c r="X485" s="225"/>
      <c r="Y485" s="225"/>
      <c r="Z485" s="225"/>
      <c r="AA485" s="225"/>
      <c r="AB485" s="225"/>
      <c r="AC485" s="225"/>
      <c r="AD485" s="225"/>
      <c r="AE485" s="225"/>
      <c r="AF485" s="225"/>
      <c r="AG485" s="225"/>
      <c r="AH485" s="225"/>
      <c r="AI485" s="225"/>
      <c r="AJ485" s="225"/>
      <c r="AK485" s="225"/>
      <c r="AL485" s="225"/>
      <c r="AM485" s="225"/>
      <c r="AN485" s="225"/>
      <c r="AO485" s="225"/>
      <c r="AP485" s="225"/>
      <c r="AQ485" s="225"/>
      <c r="AR485" s="225"/>
      <c r="AS485" s="225"/>
      <c r="AT485" s="225"/>
      <c r="AU485" s="225"/>
      <c r="AV485" s="225"/>
      <c r="AW485" s="225"/>
      <c r="AX485" s="225"/>
      <c r="AY485" s="225"/>
    </row>
    <row r="486" spans="1:51" s="280" customFormat="1">
      <c r="A486" s="233"/>
      <c r="B486" s="31" t="s">
        <v>1372</v>
      </c>
      <c r="C486" s="20" t="s">
        <v>1373</v>
      </c>
      <c r="D486" s="20" t="s">
        <v>1161</v>
      </c>
      <c r="E486" s="32"/>
      <c r="F486" s="50" t="s">
        <v>1170</v>
      </c>
      <c r="G486" s="157">
        <v>2</v>
      </c>
      <c r="H486" s="771"/>
      <c r="I486" s="249">
        <f t="shared" ref="I486:I487" si="45">G486*H486</f>
        <v>0</v>
      </c>
      <c r="J486" s="147"/>
      <c r="K486" s="226"/>
      <c r="L486" s="226"/>
      <c r="M486" s="226"/>
      <c r="N486" s="226"/>
      <c r="O486" s="226"/>
      <c r="P486" s="226"/>
      <c r="Q486" s="226"/>
      <c r="R486" s="226"/>
      <c r="S486" s="225"/>
      <c r="T486" s="225"/>
      <c r="U486" s="225"/>
      <c r="V486" s="225"/>
      <c r="W486" s="225"/>
      <c r="X486" s="225"/>
      <c r="Y486" s="225"/>
      <c r="Z486" s="225"/>
      <c r="AA486" s="225"/>
      <c r="AB486" s="225"/>
      <c r="AC486" s="225"/>
      <c r="AD486" s="225"/>
      <c r="AE486" s="225"/>
      <c r="AF486" s="225"/>
      <c r="AG486" s="225"/>
      <c r="AH486" s="225"/>
      <c r="AI486" s="225"/>
      <c r="AJ486" s="225"/>
      <c r="AK486" s="225"/>
      <c r="AL486" s="225"/>
      <c r="AM486" s="225"/>
      <c r="AN486" s="225"/>
      <c r="AO486" s="225"/>
      <c r="AP486" s="225"/>
      <c r="AQ486" s="225"/>
      <c r="AR486" s="225"/>
      <c r="AS486" s="225"/>
      <c r="AT486" s="225"/>
      <c r="AU486" s="225"/>
      <c r="AV486" s="225"/>
      <c r="AW486" s="225"/>
      <c r="AX486" s="225"/>
      <c r="AY486" s="225"/>
    </row>
    <row r="487" spans="1:51" s="280" customFormat="1">
      <c r="A487" s="233"/>
      <c r="B487" s="34" t="s">
        <v>1371</v>
      </c>
      <c r="C487" s="20" t="s">
        <v>244</v>
      </c>
      <c r="D487" s="20" t="s">
        <v>1161</v>
      </c>
      <c r="E487" s="32"/>
      <c r="F487" s="50" t="s">
        <v>1170</v>
      </c>
      <c r="G487" s="157">
        <v>12</v>
      </c>
      <c r="H487" s="771"/>
      <c r="I487" s="249">
        <f t="shared" si="45"/>
        <v>0</v>
      </c>
      <c r="J487" s="147"/>
      <c r="K487" s="226"/>
      <c r="L487" s="226"/>
      <c r="M487" s="226"/>
      <c r="N487" s="226"/>
      <c r="O487" s="226"/>
      <c r="P487" s="226"/>
      <c r="Q487" s="226"/>
      <c r="R487" s="226"/>
      <c r="S487" s="225"/>
      <c r="T487" s="225"/>
      <c r="U487" s="225"/>
      <c r="V487" s="225"/>
      <c r="W487" s="225"/>
      <c r="X487" s="225"/>
      <c r="Y487" s="225"/>
      <c r="Z487" s="225"/>
      <c r="AA487" s="225"/>
      <c r="AB487" s="225"/>
      <c r="AC487" s="225"/>
      <c r="AD487" s="225"/>
      <c r="AE487" s="225"/>
      <c r="AF487" s="225"/>
      <c r="AG487" s="225"/>
      <c r="AH487" s="225"/>
      <c r="AI487" s="225"/>
      <c r="AJ487" s="225"/>
      <c r="AK487" s="225"/>
      <c r="AL487" s="225"/>
      <c r="AM487" s="225"/>
      <c r="AN487" s="225"/>
      <c r="AO487" s="225"/>
      <c r="AP487" s="225"/>
      <c r="AQ487" s="225"/>
      <c r="AR487" s="225"/>
      <c r="AS487" s="225"/>
      <c r="AT487" s="225"/>
      <c r="AU487" s="225"/>
      <c r="AV487" s="225"/>
      <c r="AW487" s="225"/>
      <c r="AX487" s="225"/>
      <c r="AY487" s="225"/>
    </row>
    <row r="488" spans="1:51" s="280" customFormat="1">
      <c r="A488" s="233"/>
      <c r="B488" s="21"/>
      <c r="C488" s="22"/>
      <c r="D488" s="22"/>
      <c r="E488" s="23"/>
      <c r="F488" s="23"/>
      <c r="G488" s="134"/>
      <c r="H488" s="699"/>
      <c r="I488" s="36"/>
      <c r="J488" s="147"/>
      <c r="K488" s="226"/>
      <c r="L488" s="226"/>
      <c r="M488" s="226"/>
      <c r="N488" s="226"/>
      <c r="O488" s="226"/>
      <c r="P488" s="226"/>
      <c r="Q488" s="226"/>
      <c r="R488" s="226"/>
      <c r="S488" s="225"/>
      <c r="T488" s="225"/>
      <c r="U488" s="225"/>
      <c r="V488" s="225"/>
      <c r="W488" s="225"/>
      <c r="X488" s="225"/>
      <c r="Y488" s="225"/>
      <c r="Z488" s="225"/>
      <c r="AA488" s="225"/>
      <c r="AB488" s="225"/>
      <c r="AC488" s="225"/>
      <c r="AD488" s="225"/>
      <c r="AE488" s="225"/>
      <c r="AF488" s="225"/>
      <c r="AG488" s="225"/>
      <c r="AH488" s="225"/>
      <c r="AI488" s="225"/>
      <c r="AJ488" s="225"/>
      <c r="AK488" s="225"/>
      <c r="AL488" s="225"/>
      <c r="AM488" s="225"/>
      <c r="AN488" s="225"/>
      <c r="AO488" s="225"/>
      <c r="AP488" s="225"/>
      <c r="AQ488" s="225"/>
      <c r="AR488" s="225"/>
      <c r="AS488" s="225"/>
      <c r="AT488" s="225"/>
      <c r="AU488" s="225"/>
      <c r="AV488" s="225"/>
      <c r="AW488" s="225"/>
      <c r="AX488" s="225"/>
      <c r="AY488" s="225"/>
    </row>
    <row r="489" spans="1:51" s="280" customFormat="1">
      <c r="A489" s="233"/>
      <c r="B489" s="21" t="s">
        <v>1171</v>
      </c>
      <c r="C489" s="22"/>
      <c r="D489" s="22"/>
      <c r="E489" s="23"/>
      <c r="F489" s="23"/>
      <c r="G489" s="134"/>
      <c r="H489" s="740"/>
      <c r="I489" s="24"/>
      <c r="J489" s="147"/>
      <c r="K489" s="226"/>
      <c r="L489" s="226"/>
      <c r="M489" s="226"/>
      <c r="N489" s="226"/>
      <c r="O489" s="226"/>
      <c r="P489" s="226"/>
      <c r="Q489" s="226"/>
      <c r="R489" s="226"/>
      <c r="S489" s="225"/>
      <c r="T489" s="225"/>
      <c r="U489" s="225"/>
      <c r="V489" s="225"/>
      <c r="W489" s="225"/>
      <c r="X489" s="225"/>
      <c r="Y489" s="225"/>
      <c r="Z489" s="225"/>
      <c r="AA489" s="225"/>
      <c r="AB489" s="225"/>
      <c r="AC489" s="225"/>
      <c r="AD489" s="225"/>
      <c r="AE489" s="225"/>
      <c r="AF489" s="225"/>
      <c r="AG489" s="225"/>
      <c r="AH489" s="225"/>
      <c r="AI489" s="225"/>
      <c r="AJ489" s="225"/>
      <c r="AK489" s="225"/>
      <c r="AL489" s="225"/>
      <c r="AM489" s="225"/>
      <c r="AN489" s="225"/>
      <c r="AO489" s="225"/>
      <c r="AP489" s="225"/>
      <c r="AQ489" s="225"/>
      <c r="AR489" s="225"/>
      <c r="AS489" s="225"/>
      <c r="AT489" s="225"/>
      <c r="AU489" s="225"/>
      <c r="AV489" s="225"/>
      <c r="AW489" s="225"/>
      <c r="AX489" s="225"/>
      <c r="AY489" s="225"/>
    </row>
    <row r="490" spans="1:51" s="280" customFormat="1" ht="27.6">
      <c r="A490" s="233"/>
      <c r="B490" s="31" t="s">
        <v>1172</v>
      </c>
      <c r="C490" s="20" t="s">
        <v>244</v>
      </c>
      <c r="D490" s="20" t="s">
        <v>1161</v>
      </c>
      <c r="E490" s="37"/>
      <c r="F490" s="38" t="s">
        <v>87</v>
      </c>
      <c r="G490" s="157">
        <v>27</v>
      </c>
      <c r="H490" s="771"/>
      <c r="I490" s="213">
        <f t="shared" ref="I490" si="46">G490*H490</f>
        <v>0</v>
      </c>
      <c r="J490" s="147"/>
      <c r="K490" s="226"/>
      <c r="L490" s="226"/>
      <c r="M490" s="226"/>
      <c r="N490" s="226"/>
      <c r="O490" s="226"/>
      <c r="P490" s="226"/>
      <c r="Q490" s="226"/>
      <c r="R490" s="226"/>
      <c r="S490" s="225"/>
      <c r="T490" s="225"/>
      <c r="U490" s="225"/>
      <c r="V490" s="225"/>
      <c r="W490" s="225"/>
      <c r="X490" s="225"/>
      <c r="Y490" s="225"/>
      <c r="Z490" s="225"/>
      <c r="AA490" s="225"/>
      <c r="AB490" s="225"/>
      <c r="AC490" s="225"/>
      <c r="AD490" s="225"/>
      <c r="AE490" s="225"/>
      <c r="AF490" s="225"/>
      <c r="AG490" s="225"/>
      <c r="AH490" s="225"/>
      <c r="AI490" s="225"/>
      <c r="AJ490" s="225"/>
      <c r="AK490" s="225"/>
      <c r="AL490" s="225"/>
      <c r="AM490" s="225"/>
      <c r="AN490" s="225"/>
      <c r="AO490" s="225"/>
      <c r="AP490" s="225"/>
      <c r="AQ490" s="225"/>
      <c r="AR490" s="225"/>
      <c r="AS490" s="225"/>
      <c r="AT490" s="225"/>
      <c r="AU490" s="225"/>
      <c r="AV490" s="225"/>
      <c r="AW490" s="225"/>
      <c r="AX490" s="225"/>
      <c r="AY490" s="225"/>
    </row>
    <row r="491" spans="1:51" s="280" customFormat="1">
      <c r="A491" s="233"/>
      <c r="B491" s="25" t="s">
        <v>134</v>
      </c>
      <c r="C491" s="22"/>
      <c r="D491" s="22"/>
      <c r="E491" s="23"/>
      <c r="F491" s="39"/>
      <c r="G491" s="28"/>
      <c r="H491" s="699"/>
      <c r="I491" s="36"/>
      <c r="J491" s="147"/>
      <c r="K491" s="226"/>
      <c r="L491" s="226"/>
      <c r="M491" s="226"/>
      <c r="N491" s="226"/>
      <c r="O491" s="226"/>
      <c r="P491" s="226"/>
      <c r="Q491" s="226"/>
      <c r="R491" s="226"/>
      <c r="S491" s="225"/>
      <c r="T491" s="225"/>
      <c r="U491" s="225"/>
      <c r="V491" s="225"/>
      <c r="W491" s="225"/>
      <c r="X491" s="225"/>
      <c r="Y491" s="225"/>
      <c r="Z491" s="225"/>
      <c r="AA491" s="225"/>
      <c r="AB491" s="225"/>
      <c r="AC491" s="225"/>
      <c r="AD491" s="225"/>
      <c r="AE491" s="225"/>
      <c r="AF491" s="225"/>
      <c r="AG491" s="225"/>
      <c r="AH491" s="225"/>
      <c r="AI491" s="225"/>
      <c r="AJ491" s="225"/>
      <c r="AK491" s="225"/>
      <c r="AL491" s="225"/>
      <c r="AM491" s="225"/>
      <c r="AN491" s="225"/>
      <c r="AO491" s="225"/>
      <c r="AP491" s="225"/>
      <c r="AQ491" s="225"/>
      <c r="AR491" s="225"/>
      <c r="AS491" s="225"/>
      <c r="AT491" s="225"/>
      <c r="AU491" s="225"/>
      <c r="AV491" s="225"/>
      <c r="AW491" s="225"/>
      <c r="AX491" s="225"/>
      <c r="AY491" s="225"/>
    </row>
    <row r="492" spans="1:51" s="280" customFormat="1">
      <c r="A492" s="233"/>
      <c r="B492" s="21" t="s">
        <v>1173</v>
      </c>
      <c r="C492" s="22"/>
      <c r="D492" s="22"/>
      <c r="E492" s="23"/>
      <c r="F492" s="23"/>
      <c r="G492" s="134"/>
      <c r="H492" s="740"/>
      <c r="I492" s="24"/>
      <c r="J492" s="147"/>
      <c r="K492" s="226"/>
      <c r="L492" s="226"/>
      <c r="M492" s="226"/>
      <c r="N492" s="226"/>
      <c r="O492" s="226"/>
      <c r="P492" s="226"/>
      <c r="Q492" s="226"/>
      <c r="R492" s="226"/>
      <c r="S492" s="225"/>
      <c r="T492" s="225"/>
      <c r="U492" s="225"/>
      <c r="V492" s="225"/>
      <c r="W492" s="225"/>
      <c r="X492" s="225"/>
      <c r="Y492" s="225"/>
      <c r="Z492" s="225"/>
      <c r="AA492" s="225"/>
      <c r="AB492" s="225"/>
      <c r="AC492" s="225"/>
      <c r="AD492" s="225"/>
      <c r="AE492" s="225"/>
      <c r="AF492" s="225"/>
      <c r="AG492" s="225"/>
      <c r="AH492" s="225"/>
      <c r="AI492" s="225"/>
      <c r="AJ492" s="225"/>
      <c r="AK492" s="225"/>
      <c r="AL492" s="225"/>
      <c r="AM492" s="225"/>
      <c r="AN492" s="225"/>
      <c r="AO492" s="225"/>
      <c r="AP492" s="225"/>
      <c r="AQ492" s="225"/>
      <c r="AR492" s="225"/>
      <c r="AS492" s="225"/>
      <c r="AT492" s="225"/>
      <c r="AU492" s="225"/>
      <c r="AV492" s="225"/>
      <c r="AW492" s="225"/>
      <c r="AX492" s="225"/>
      <c r="AY492" s="225"/>
    </row>
    <row r="493" spans="1:51" s="280" customFormat="1">
      <c r="A493" s="233"/>
      <c r="B493" s="34" t="str">
        <f>'[2]Baza postavk'!B$91</f>
        <v xml:space="preserve"> - temperatura svežega betona na mestu vgrajevanja</v>
      </c>
      <c r="C493" s="20" t="str">
        <f>'[2]Baza postavk'!C$91</f>
        <v>SIST EN 12350-1</v>
      </c>
      <c r="D493" s="20" t="s">
        <v>644</v>
      </c>
      <c r="E493" s="32">
        <v>40739</v>
      </c>
      <c r="F493" s="32" t="s">
        <v>1174</v>
      </c>
      <c r="G493" s="191">
        <v>100</v>
      </c>
      <c r="H493" s="768"/>
      <c r="I493" s="249">
        <f t="shared" ref="I493:I494" si="47">G493*H493</f>
        <v>0</v>
      </c>
      <c r="J493" s="147"/>
      <c r="K493" s="226"/>
      <c r="L493" s="226"/>
      <c r="M493" s="226"/>
      <c r="N493" s="226"/>
      <c r="O493" s="226"/>
      <c r="P493" s="226"/>
      <c r="Q493" s="226"/>
      <c r="R493" s="226"/>
      <c r="S493" s="225"/>
      <c r="T493" s="225"/>
      <c r="U493" s="225"/>
      <c r="V493" s="225"/>
      <c r="W493" s="225"/>
      <c r="X493" s="225"/>
      <c r="Y493" s="225"/>
      <c r="Z493" s="225"/>
      <c r="AA493" s="225"/>
      <c r="AB493" s="225"/>
      <c r="AC493" s="225"/>
      <c r="AD493" s="225"/>
      <c r="AE493" s="225"/>
      <c r="AF493" s="225"/>
      <c r="AG493" s="225"/>
      <c r="AH493" s="225"/>
      <c r="AI493" s="225"/>
      <c r="AJ493" s="225"/>
      <c r="AK493" s="225"/>
      <c r="AL493" s="225"/>
      <c r="AM493" s="225"/>
      <c r="AN493" s="225"/>
      <c r="AO493" s="225"/>
      <c r="AP493" s="225"/>
      <c r="AQ493" s="225"/>
      <c r="AR493" s="225"/>
      <c r="AS493" s="225"/>
      <c r="AT493" s="225"/>
      <c r="AU493" s="225"/>
      <c r="AV493" s="225"/>
      <c r="AW493" s="225"/>
      <c r="AX493" s="225"/>
      <c r="AY493" s="225"/>
    </row>
    <row r="494" spans="1:51" s="280" customFormat="1">
      <c r="A494" s="233"/>
      <c r="B494" s="34" t="str">
        <f>'[2]Baza postavk'!B$92</f>
        <v xml:space="preserve"> - obdelavnost sveže betonske mešanice (posed stožca/razlez)</v>
      </c>
      <c r="C494" s="20" t="str">
        <f>'[2]Baza postavk'!C$92</f>
        <v>SIST EN 12350-2, -5</v>
      </c>
      <c r="D494" s="41" t="s">
        <v>644</v>
      </c>
      <c r="E494" s="32">
        <v>40739</v>
      </c>
      <c r="F494" s="32" t="s">
        <v>1174</v>
      </c>
      <c r="G494" s="836">
        <v>100</v>
      </c>
      <c r="H494" s="768"/>
      <c r="I494" s="249">
        <f t="shared" si="47"/>
        <v>0</v>
      </c>
      <c r="J494" s="147"/>
      <c r="K494" s="226"/>
      <c r="L494" s="226"/>
      <c r="M494" s="226"/>
      <c r="N494" s="226"/>
      <c r="O494" s="226"/>
      <c r="P494" s="226"/>
      <c r="Q494" s="226"/>
      <c r="R494" s="226"/>
      <c r="S494" s="225"/>
      <c r="T494" s="225"/>
      <c r="U494" s="225"/>
      <c r="V494" s="225"/>
      <c r="W494" s="225"/>
      <c r="X494" s="225"/>
      <c r="Y494" s="225"/>
      <c r="Z494" s="225"/>
      <c r="AA494" s="225"/>
      <c r="AB494" s="225"/>
      <c r="AC494" s="225"/>
      <c r="AD494" s="225"/>
      <c r="AE494" s="225"/>
      <c r="AF494" s="225"/>
      <c r="AG494" s="225"/>
      <c r="AH494" s="225"/>
      <c r="AI494" s="225"/>
      <c r="AJ494" s="225"/>
      <c r="AK494" s="225"/>
      <c r="AL494" s="225"/>
      <c r="AM494" s="225"/>
      <c r="AN494" s="225"/>
      <c r="AO494" s="225"/>
      <c r="AP494" s="225"/>
      <c r="AQ494" s="225"/>
      <c r="AR494" s="225"/>
      <c r="AS494" s="225"/>
      <c r="AT494" s="225"/>
      <c r="AU494" s="225"/>
      <c r="AV494" s="225"/>
      <c r="AW494" s="225"/>
      <c r="AX494" s="225"/>
      <c r="AY494" s="225"/>
    </row>
    <row r="495" spans="1:51" s="280" customFormat="1" ht="27.6">
      <c r="A495" s="233"/>
      <c r="B495" s="34" t="str">
        <f>'[2]Baza postavk'!B$93</f>
        <v xml:space="preserve"> - gostota svežega betona</v>
      </c>
      <c r="C495" s="20" t="str">
        <f>'[2]Baza postavk'!C$93</f>
        <v>SIST EN 12350-6</v>
      </c>
      <c r="D495" s="41" t="s">
        <v>644</v>
      </c>
      <c r="E495" s="32">
        <v>40739</v>
      </c>
      <c r="F495" s="42" t="s">
        <v>1175</v>
      </c>
      <c r="G495" s="216">
        <v>0</v>
      </c>
      <c r="H495" s="215" t="s">
        <v>1468</v>
      </c>
      <c r="I495" s="217" t="s">
        <v>1469</v>
      </c>
      <c r="J495" s="147"/>
      <c r="K495" s="226"/>
      <c r="L495" s="226"/>
      <c r="M495" s="226"/>
      <c r="N495" s="226"/>
      <c r="O495" s="226"/>
      <c r="P495" s="226"/>
      <c r="Q495" s="226"/>
      <c r="R495" s="226"/>
      <c r="S495" s="225"/>
      <c r="T495" s="225"/>
      <c r="U495" s="225"/>
      <c r="V495" s="225"/>
      <c r="W495" s="225"/>
      <c r="X495" s="225"/>
      <c r="Y495" s="225"/>
      <c r="Z495" s="225"/>
      <c r="AA495" s="225"/>
      <c r="AB495" s="225"/>
      <c r="AC495" s="225"/>
      <c r="AD495" s="225"/>
      <c r="AE495" s="225"/>
      <c r="AF495" s="225"/>
      <c r="AG495" s="225"/>
      <c r="AH495" s="225"/>
      <c r="AI495" s="225"/>
      <c r="AJ495" s="225"/>
      <c r="AK495" s="225"/>
      <c r="AL495" s="225"/>
      <c r="AM495" s="225"/>
      <c r="AN495" s="225"/>
      <c r="AO495" s="225"/>
      <c r="AP495" s="225"/>
      <c r="AQ495" s="225"/>
      <c r="AR495" s="225"/>
      <c r="AS495" s="225"/>
      <c r="AT495" s="225"/>
      <c r="AU495" s="225"/>
      <c r="AV495" s="225"/>
      <c r="AW495" s="225"/>
      <c r="AX495" s="225"/>
      <c r="AY495" s="225"/>
    </row>
    <row r="496" spans="1:51" s="280" customFormat="1" ht="27.6">
      <c r="A496" s="233"/>
      <c r="B496" s="34" t="str">
        <f>'[2]Baza postavk'!B$94</f>
        <v xml:space="preserve"> - vsebnost por (pri aeriranih betonih NOZT/OPZT)</v>
      </c>
      <c r="C496" s="20" t="str">
        <f>'[2]Baza postavk'!C$94</f>
        <v>SIST EN 12350-7</v>
      </c>
      <c r="D496" s="20" t="s">
        <v>644</v>
      </c>
      <c r="E496" s="32">
        <v>7557</v>
      </c>
      <c r="F496" s="42" t="s">
        <v>1175</v>
      </c>
      <c r="G496" s="157">
        <v>90</v>
      </c>
      <c r="H496" s="774"/>
      <c r="I496" s="213">
        <f t="shared" ref="I496" si="48">G496*H496</f>
        <v>0</v>
      </c>
      <c r="J496" s="147"/>
      <c r="K496" s="226"/>
      <c r="L496" s="226"/>
      <c r="M496" s="226"/>
      <c r="N496" s="226"/>
      <c r="O496" s="226"/>
      <c r="P496" s="226"/>
      <c r="Q496" s="226"/>
      <c r="R496" s="226"/>
      <c r="S496" s="225"/>
      <c r="T496" s="225"/>
      <c r="U496" s="225"/>
      <c r="V496" s="225"/>
      <c r="W496" s="225"/>
      <c r="X496" s="225"/>
      <c r="Y496" s="225"/>
      <c r="Z496" s="225"/>
      <c r="AA496" s="225"/>
      <c r="AB496" s="225"/>
      <c r="AC496" s="225"/>
      <c r="AD496" s="225"/>
      <c r="AE496" s="225"/>
      <c r="AF496" s="225"/>
      <c r="AG496" s="225"/>
      <c r="AH496" s="225"/>
      <c r="AI496" s="225"/>
      <c r="AJ496" s="225"/>
      <c r="AK496" s="225"/>
      <c r="AL496" s="225"/>
      <c r="AM496" s="225"/>
      <c r="AN496" s="225"/>
      <c r="AO496" s="225"/>
      <c r="AP496" s="225"/>
      <c r="AQ496" s="225"/>
      <c r="AR496" s="225"/>
      <c r="AS496" s="225"/>
      <c r="AT496" s="225"/>
      <c r="AU496" s="225"/>
      <c r="AV496" s="225"/>
      <c r="AW496" s="225"/>
      <c r="AX496" s="225"/>
      <c r="AY496" s="225"/>
    </row>
    <row r="497" spans="1:51" s="280" customFormat="1">
      <c r="A497" s="233"/>
      <c r="B497" s="25" t="s">
        <v>134</v>
      </c>
      <c r="C497" s="729" t="s">
        <v>1176</v>
      </c>
      <c r="D497" s="30"/>
      <c r="E497" s="39"/>
      <c r="F497" s="39"/>
      <c r="G497" s="28"/>
      <c r="H497" s="699"/>
      <c r="I497" s="24"/>
      <c r="J497" s="147"/>
      <c r="K497" s="226"/>
      <c r="L497" s="226"/>
      <c r="M497" s="226"/>
      <c r="N497" s="226"/>
      <c r="O497" s="226"/>
      <c r="P497" s="226"/>
      <c r="Q497" s="226"/>
      <c r="R497" s="226"/>
      <c r="S497" s="225"/>
      <c r="T497" s="225"/>
      <c r="U497" s="225"/>
      <c r="V497" s="225"/>
      <c r="W497" s="225"/>
      <c r="X497" s="225"/>
      <c r="Y497" s="225"/>
      <c r="Z497" s="225"/>
      <c r="AA497" s="225"/>
      <c r="AB497" s="225"/>
      <c r="AC497" s="225"/>
      <c r="AD497" s="225"/>
      <c r="AE497" s="225"/>
      <c r="AF497" s="225"/>
      <c r="AG497" s="225"/>
      <c r="AH497" s="225"/>
      <c r="AI497" s="225"/>
      <c r="AJ497" s="225"/>
      <c r="AK497" s="225"/>
      <c r="AL497" s="225"/>
      <c r="AM497" s="225"/>
      <c r="AN497" s="225"/>
      <c r="AO497" s="225"/>
      <c r="AP497" s="225"/>
      <c r="AQ497" s="225"/>
      <c r="AR497" s="225"/>
      <c r="AS497" s="225"/>
      <c r="AT497" s="225"/>
      <c r="AU497" s="225"/>
      <c r="AV497" s="225"/>
      <c r="AW497" s="225"/>
      <c r="AX497" s="225"/>
      <c r="AY497" s="225"/>
    </row>
    <row r="498" spans="1:51" s="280" customFormat="1">
      <c r="A498" s="233"/>
      <c r="B498" s="21" t="s">
        <v>1177</v>
      </c>
      <c r="C498" s="22"/>
      <c r="D498" s="22"/>
      <c r="E498" s="23"/>
      <c r="F498" s="23"/>
      <c r="G498" s="134"/>
      <c r="H498" s="740"/>
      <c r="I498" s="24"/>
      <c r="J498" s="147"/>
      <c r="K498" s="226"/>
      <c r="L498" s="226"/>
      <c r="M498" s="226"/>
      <c r="N498" s="226"/>
      <c r="O498" s="226"/>
      <c r="P498" s="226"/>
      <c r="Q498" s="226"/>
      <c r="R498" s="226"/>
      <c r="S498" s="225"/>
      <c r="T498" s="225"/>
      <c r="U498" s="225"/>
      <c r="V498" s="225"/>
      <c r="W498" s="225"/>
      <c r="X498" s="225"/>
      <c r="Y498" s="225"/>
      <c r="Z498" s="225"/>
      <c r="AA498" s="225"/>
      <c r="AB498" s="225"/>
      <c r="AC498" s="225"/>
      <c r="AD498" s="225"/>
      <c r="AE498" s="225"/>
      <c r="AF498" s="225"/>
      <c r="AG498" s="225"/>
      <c r="AH498" s="225"/>
      <c r="AI498" s="225"/>
      <c r="AJ498" s="225"/>
      <c r="AK498" s="225"/>
      <c r="AL498" s="225"/>
      <c r="AM498" s="225"/>
      <c r="AN498" s="225"/>
      <c r="AO498" s="225"/>
      <c r="AP498" s="225"/>
      <c r="AQ498" s="225"/>
      <c r="AR498" s="225"/>
      <c r="AS498" s="225"/>
      <c r="AT498" s="225"/>
      <c r="AU498" s="225"/>
      <c r="AV498" s="225"/>
      <c r="AW498" s="225"/>
      <c r="AX498" s="225"/>
      <c r="AY498" s="225"/>
    </row>
    <row r="499" spans="1:51" s="280" customFormat="1">
      <c r="A499" s="233"/>
      <c r="B499" s="25" t="s">
        <v>1343</v>
      </c>
      <c r="C499" s="20" t="str">
        <f>'[2]Baza postavk'!C$95</f>
        <v>SIST EN 12390-3</v>
      </c>
      <c r="D499" s="41" t="s">
        <v>644</v>
      </c>
      <c r="E499" s="32">
        <v>40739</v>
      </c>
      <c r="F499" s="32" t="s">
        <v>1178</v>
      </c>
      <c r="G499" s="836">
        <v>100</v>
      </c>
      <c r="H499" s="768"/>
      <c r="I499" s="249">
        <f t="shared" ref="I499:I503" si="49">G499*H499</f>
        <v>0</v>
      </c>
      <c r="J499" s="147"/>
      <c r="K499" s="226"/>
      <c r="L499" s="226"/>
      <c r="M499" s="226"/>
      <c r="N499" s="226"/>
      <c r="O499" s="226"/>
      <c r="P499" s="226"/>
      <c r="Q499" s="226"/>
      <c r="R499" s="226"/>
      <c r="S499" s="225"/>
      <c r="T499" s="225"/>
      <c r="U499" s="225"/>
      <c r="V499" s="225"/>
      <c r="W499" s="225"/>
      <c r="X499" s="225"/>
      <c r="Y499" s="225"/>
      <c r="Z499" s="225"/>
      <c r="AA499" s="225"/>
      <c r="AB499" s="225"/>
      <c r="AC499" s="225"/>
      <c r="AD499" s="225"/>
      <c r="AE499" s="225"/>
      <c r="AF499" s="225"/>
      <c r="AG499" s="225"/>
      <c r="AH499" s="225"/>
      <c r="AI499" s="225"/>
      <c r="AJ499" s="225"/>
      <c r="AK499" s="225"/>
      <c r="AL499" s="225"/>
      <c r="AM499" s="225"/>
      <c r="AN499" s="225"/>
      <c r="AO499" s="225"/>
      <c r="AP499" s="225"/>
      <c r="AQ499" s="225"/>
      <c r="AR499" s="225"/>
      <c r="AS499" s="225"/>
      <c r="AT499" s="225"/>
      <c r="AU499" s="225"/>
      <c r="AV499" s="225"/>
      <c r="AW499" s="225"/>
      <c r="AX499" s="225"/>
      <c r="AY499" s="225"/>
    </row>
    <row r="500" spans="1:51" s="280" customFormat="1">
      <c r="A500" s="233"/>
      <c r="B500" s="25" t="str">
        <f>'[2]Baza postavk'!B$97</f>
        <v xml:space="preserve"> - prostorninska masa</v>
      </c>
      <c r="C500" s="20" t="str">
        <f>'[2]Baza postavk'!C$97</f>
        <v>SIST EN 12390-7</v>
      </c>
      <c r="D500" s="41" t="s">
        <v>644</v>
      </c>
      <c r="E500" s="32">
        <v>40739</v>
      </c>
      <c r="F500" s="32" t="s">
        <v>1174</v>
      </c>
      <c r="G500" s="836">
        <v>100</v>
      </c>
      <c r="H500" s="768"/>
      <c r="I500" s="249">
        <f t="shared" si="49"/>
        <v>0</v>
      </c>
      <c r="J500" s="147"/>
      <c r="K500" s="226"/>
      <c r="L500" s="226"/>
      <c r="M500" s="226"/>
      <c r="N500" s="226"/>
      <c r="O500" s="226"/>
      <c r="P500" s="226"/>
      <c r="Q500" s="226"/>
      <c r="R500" s="226"/>
      <c r="S500" s="225"/>
      <c r="T500" s="225"/>
      <c r="U500" s="225"/>
      <c r="V500" s="225"/>
      <c r="W500" s="225"/>
      <c r="X500" s="225"/>
      <c r="Y500" s="225"/>
      <c r="Z500" s="225"/>
      <c r="AA500" s="225"/>
      <c r="AB500" s="225"/>
      <c r="AC500" s="225"/>
      <c r="AD500" s="225"/>
      <c r="AE500" s="225"/>
      <c r="AF500" s="225"/>
      <c r="AG500" s="225"/>
      <c r="AH500" s="225"/>
      <c r="AI500" s="225"/>
      <c r="AJ500" s="225"/>
      <c r="AK500" s="225"/>
      <c r="AL500" s="225"/>
      <c r="AM500" s="225"/>
      <c r="AN500" s="225"/>
      <c r="AO500" s="225"/>
      <c r="AP500" s="225"/>
      <c r="AQ500" s="225"/>
      <c r="AR500" s="225"/>
      <c r="AS500" s="225"/>
      <c r="AT500" s="225"/>
      <c r="AU500" s="225"/>
      <c r="AV500" s="225"/>
      <c r="AW500" s="225"/>
      <c r="AX500" s="225"/>
      <c r="AY500" s="225"/>
    </row>
    <row r="501" spans="1:51" s="280" customFormat="1">
      <c r="A501" s="233"/>
      <c r="B501" s="25" t="str">
        <f>'[2]Baza postavk'!B$98</f>
        <v xml:space="preserve"> - neprepustnost za vodo</v>
      </c>
      <c r="C501" s="20" t="str">
        <f>'[2]Baza postavk'!C$98</f>
        <v>SIST EN 12390-8</v>
      </c>
      <c r="D501" s="41" t="s">
        <v>644</v>
      </c>
      <c r="E501" s="32">
        <v>40739</v>
      </c>
      <c r="F501" s="32" t="s">
        <v>1174</v>
      </c>
      <c r="G501" s="836">
        <v>25</v>
      </c>
      <c r="H501" s="768"/>
      <c r="I501" s="249">
        <f t="shared" si="49"/>
        <v>0</v>
      </c>
      <c r="J501" s="147"/>
      <c r="K501" s="226"/>
      <c r="L501" s="226"/>
      <c r="M501" s="226"/>
      <c r="N501" s="226"/>
      <c r="O501" s="226"/>
      <c r="P501" s="226"/>
      <c r="Q501" s="226"/>
      <c r="R501" s="226"/>
      <c r="S501" s="225"/>
      <c r="T501" s="225"/>
      <c r="U501" s="225"/>
      <c r="V501" s="225"/>
      <c r="W501" s="225"/>
      <c r="X501" s="225"/>
      <c r="Y501" s="225"/>
      <c r="Z501" s="225"/>
      <c r="AA501" s="225"/>
      <c r="AB501" s="225"/>
      <c r="AC501" s="225"/>
      <c r="AD501" s="225"/>
      <c r="AE501" s="225"/>
      <c r="AF501" s="225"/>
      <c r="AG501" s="225"/>
      <c r="AH501" s="225"/>
      <c r="AI501" s="225"/>
      <c r="AJ501" s="225"/>
      <c r="AK501" s="225"/>
      <c r="AL501" s="225"/>
      <c r="AM501" s="225"/>
      <c r="AN501" s="225"/>
      <c r="AO501" s="225"/>
      <c r="AP501" s="225"/>
      <c r="AQ501" s="225"/>
      <c r="AR501" s="225"/>
      <c r="AS501" s="225"/>
      <c r="AT501" s="225"/>
      <c r="AU501" s="225"/>
      <c r="AV501" s="225"/>
      <c r="AW501" s="225"/>
      <c r="AX501" s="225"/>
      <c r="AY501" s="225"/>
    </row>
    <row r="502" spans="1:51" s="280" customFormat="1" ht="27.6">
      <c r="A502" s="233"/>
      <c r="B502" s="25" t="str">
        <f>'[2]Baza postavk'!B$99</f>
        <v xml:space="preserve"> - odpornost proti zmrzovanju (NOZT 150)</v>
      </c>
      <c r="C502" s="20" t="str">
        <f>'[2]Baza postavk'!C$99</f>
        <v>SIST 1026, Dodatek ND</v>
      </c>
      <c r="D502" s="41" t="s">
        <v>644</v>
      </c>
      <c r="E502" s="32">
        <v>7557</v>
      </c>
      <c r="F502" s="42" t="s">
        <v>1179</v>
      </c>
      <c r="G502" s="836">
        <v>4</v>
      </c>
      <c r="H502" s="774"/>
      <c r="I502" s="213">
        <f t="shared" si="49"/>
        <v>0</v>
      </c>
      <c r="J502" s="147"/>
      <c r="K502" s="226"/>
      <c r="L502" s="226"/>
      <c r="M502" s="226"/>
      <c r="N502" s="226"/>
      <c r="O502" s="226"/>
      <c r="P502" s="226"/>
      <c r="Q502" s="226"/>
      <c r="R502" s="226"/>
      <c r="S502" s="225"/>
      <c r="T502" s="225"/>
      <c r="U502" s="225"/>
      <c r="V502" s="225"/>
      <c r="W502" s="225"/>
      <c r="X502" s="225"/>
      <c r="Y502" s="225"/>
      <c r="Z502" s="225"/>
      <c r="AA502" s="225"/>
      <c r="AB502" s="225"/>
      <c r="AC502" s="225"/>
      <c r="AD502" s="225"/>
      <c r="AE502" s="225"/>
      <c r="AF502" s="225"/>
      <c r="AG502" s="225"/>
      <c r="AH502" s="225"/>
      <c r="AI502" s="225"/>
      <c r="AJ502" s="225"/>
      <c r="AK502" s="225"/>
      <c r="AL502" s="225"/>
      <c r="AM502" s="225"/>
      <c r="AN502" s="225"/>
      <c r="AO502" s="225"/>
      <c r="AP502" s="225"/>
      <c r="AQ502" s="225"/>
      <c r="AR502" s="225"/>
      <c r="AS502" s="225"/>
      <c r="AT502" s="225"/>
      <c r="AU502" s="225"/>
      <c r="AV502" s="225"/>
      <c r="AW502" s="225"/>
      <c r="AX502" s="225"/>
      <c r="AY502" s="225"/>
    </row>
    <row r="503" spans="1:51" s="280" customFormat="1" ht="27.6">
      <c r="A503" s="233"/>
      <c r="B503" s="25" t="str">
        <f>'[2]Baza postavk'!B$100</f>
        <v xml:space="preserve"> - odpornost proti zmrzovanju (OPZT)</v>
      </c>
      <c r="C503" s="20" t="str">
        <f>'[2]Baza postavk'!C$100</f>
        <v>SIST 1026, Dodatek NE</v>
      </c>
      <c r="D503" s="20" t="s">
        <v>644</v>
      </c>
      <c r="E503" s="32">
        <v>33182</v>
      </c>
      <c r="F503" s="42" t="s">
        <v>1179</v>
      </c>
      <c r="G503" s="157">
        <v>16</v>
      </c>
      <c r="H503" s="774"/>
      <c r="I503" s="213">
        <f t="shared" si="49"/>
        <v>0</v>
      </c>
      <c r="J503" s="147"/>
      <c r="K503" s="226"/>
      <c r="L503" s="226"/>
      <c r="M503" s="226"/>
      <c r="N503" s="226"/>
      <c r="O503" s="226"/>
      <c r="P503" s="226"/>
      <c r="Q503" s="226"/>
      <c r="R503" s="226"/>
      <c r="S503" s="225"/>
      <c r="T503" s="225"/>
      <c r="U503" s="225"/>
      <c r="V503" s="225"/>
      <c r="W503" s="225"/>
      <c r="X503" s="225"/>
      <c r="Y503" s="225"/>
      <c r="Z503" s="225"/>
      <c r="AA503" s="225"/>
      <c r="AB503" s="225"/>
      <c r="AC503" s="225"/>
      <c r="AD503" s="225"/>
      <c r="AE503" s="225"/>
      <c r="AF503" s="225"/>
      <c r="AG503" s="225"/>
      <c r="AH503" s="225"/>
      <c r="AI503" s="225"/>
      <c r="AJ503" s="225"/>
      <c r="AK503" s="225"/>
      <c r="AL503" s="225"/>
      <c r="AM503" s="225"/>
      <c r="AN503" s="225"/>
      <c r="AO503" s="225"/>
      <c r="AP503" s="225"/>
      <c r="AQ503" s="225"/>
      <c r="AR503" s="225"/>
      <c r="AS503" s="225"/>
      <c r="AT503" s="225"/>
      <c r="AU503" s="225"/>
      <c r="AV503" s="225"/>
      <c r="AW503" s="225"/>
      <c r="AX503" s="225"/>
      <c r="AY503" s="225"/>
    </row>
    <row r="504" spans="1:51" s="280" customFormat="1">
      <c r="A504" s="233"/>
      <c r="B504" s="25"/>
      <c r="C504" s="729" t="s">
        <v>1180</v>
      </c>
      <c r="D504" s="30"/>
      <c r="E504" s="39"/>
      <c r="F504" s="45"/>
      <c r="G504" s="28"/>
      <c r="H504" s="740"/>
      <c r="I504" s="46"/>
      <c r="J504" s="147"/>
      <c r="K504" s="226"/>
      <c r="L504" s="226"/>
      <c r="M504" s="226"/>
      <c r="N504" s="226"/>
      <c r="O504" s="226"/>
      <c r="P504" s="226"/>
      <c r="Q504" s="226"/>
      <c r="R504" s="226"/>
      <c r="S504" s="225"/>
      <c r="T504" s="225"/>
      <c r="U504" s="225"/>
      <c r="V504" s="225"/>
      <c r="W504" s="225"/>
      <c r="X504" s="225"/>
      <c r="Y504" s="225"/>
      <c r="Z504" s="225"/>
      <c r="AA504" s="225"/>
      <c r="AB504" s="225"/>
      <c r="AC504" s="225"/>
      <c r="AD504" s="225"/>
      <c r="AE504" s="225"/>
      <c r="AF504" s="225"/>
      <c r="AG504" s="225"/>
      <c r="AH504" s="225"/>
      <c r="AI504" s="225"/>
      <c r="AJ504" s="225"/>
      <c r="AK504" s="225"/>
      <c r="AL504" s="225"/>
      <c r="AM504" s="225"/>
      <c r="AN504" s="225"/>
      <c r="AO504" s="225"/>
      <c r="AP504" s="225"/>
      <c r="AQ504" s="225"/>
      <c r="AR504" s="225"/>
      <c r="AS504" s="225"/>
      <c r="AT504" s="225"/>
      <c r="AU504" s="225"/>
      <c r="AV504" s="225"/>
      <c r="AW504" s="225"/>
      <c r="AX504" s="225"/>
      <c r="AY504" s="225"/>
    </row>
    <row r="505" spans="1:51" s="280" customFormat="1">
      <c r="A505" s="233"/>
      <c r="B505" s="25"/>
      <c r="C505" s="729" t="s">
        <v>1181</v>
      </c>
      <c r="D505" s="30"/>
      <c r="E505" s="39"/>
      <c r="F505" s="45"/>
      <c r="G505" s="28"/>
      <c r="H505" s="740"/>
      <c r="I505" s="46"/>
      <c r="J505" s="147"/>
      <c r="K505" s="226"/>
      <c r="L505" s="226"/>
      <c r="M505" s="226"/>
      <c r="N505" s="226"/>
      <c r="O505" s="226"/>
      <c r="P505" s="226"/>
      <c r="Q505" s="226"/>
      <c r="R505" s="226"/>
      <c r="S505" s="225"/>
      <c r="T505" s="225"/>
      <c r="U505" s="225"/>
      <c r="V505" s="225"/>
      <c r="W505" s="225"/>
      <c r="X505" s="225"/>
      <c r="Y505" s="225"/>
      <c r="Z505" s="225"/>
      <c r="AA505" s="225"/>
      <c r="AB505" s="225"/>
      <c r="AC505" s="225"/>
      <c r="AD505" s="225"/>
      <c r="AE505" s="225"/>
      <c r="AF505" s="225"/>
      <c r="AG505" s="225"/>
      <c r="AH505" s="225"/>
      <c r="AI505" s="225"/>
      <c r="AJ505" s="225"/>
      <c r="AK505" s="225"/>
      <c r="AL505" s="225"/>
      <c r="AM505" s="225"/>
      <c r="AN505" s="225"/>
      <c r="AO505" s="225"/>
      <c r="AP505" s="225"/>
      <c r="AQ505" s="225"/>
      <c r="AR505" s="225"/>
      <c r="AS505" s="225"/>
      <c r="AT505" s="225"/>
      <c r="AU505" s="225"/>
      <c r="AV505" s="225"/>
      <c r="AW505" s="225"/>
      <c r="AX505" s="225"/>
      <c r="AY505" s="225"/>
    </row>
    <row r="506" spans="1:51" s="280" customFormat="1">
      <c r="A506" s="233"/>
      <c r="B506" s="25" t="s">
        <v>134</v>
      </c>
      <c r="C506" s="729" t="s">
        <v>1182</v>
      </c>
      <c r="D506" s="22"/>
      <c r="E506" s="23"/>
      <c r="F506" s="23"/>
      <c r="G506" s="134"/>
      <c r="H506" s="740"/>
      <c r="I506" s="24"/>
      <c r="J506" s="147"/>
      <c r="K506" s="226"/>
      <c r="L506" s="226"/>
      <c r="M506" s="226"/>
      <c r="N506" s="226"/>
      <c r="O506" s="226"/>
      <c r="P506" s="226"/>
      <c r="Q506" s="226"/>
      <c r="R506" s="226"/>
      <c r="S506" s="225"/>
      <c r="T506" s="225"/>
      <c r="U506" s="225"/>
      <c r="V506" s="225"/>
      <c r="W506" s="225"/>
      <c r="X506" s="225"/>
      <c r="Y506" s="225"/>
      <c r="Z506" s="225"/>
      <c r="AA506" s="225"/>
      <c r="AB506" s="225"/>
      <c r="AC506" s="225"/>
      <c r="AD506" s="225"/>
      <c r="AE506" s="225"/>
      <c r="AF506" s="225"/>
      <c r="AG506" s="225"/>
      <c r="AH506" s="225"/>
      <c r="AI506" s="225"/>
      <c r="AJ506" s="225"/>
      <c r="AK506" s="225"/>
      <c r="AL506" s="225"/>
      <c r="AM506" s="225"/>
      <c r="AN506" s="225"/>
      <c r="AO506" s="225"/>
      <c r="AP506" s="225"/>
      <c r="AQ506" s="225"/>
      <c r="AR506" s="225"/>
      <c r="AS506" s="225"/>
      <c r="AT506" s="225"/>
      <c r="AU506" s="225"/>
      <c r="AV506" s="225"/>
      <c r="AW506" s="225"/>
      <c r="AX506" s="225"/>
      <c r="AY506" s="225"/>
    </row>
    <row r="507" spans="1:51" s="280" customFormat="1">
      <c r="A507" s="233"/>
      <c r="B507" s="25"/>
      <c r="C507" s="22"/>
      <c r="D507" s="22"/>
      <c r="E507" s="23"/>
      <c r="F507" s="23"/>
      <c r="G507" s="134"/>
      <c r="H507" s="740"/>
      <c r="I507" s="24"/>
      <c r="J507" s="147"/>
      <c r="K507" s="226"/>
      <c r="L507" s="226"/>
      <c r="M507" s="226"/>
      <c r="N507" s="226"/>
      <c r="O507" s="226"/>
      <c r="P507" s="226"/>
      <c r="Q507" s="226"/>
      <c r="R507" s="226"/>
      <c r="S507" s="225"/>
      <c r="T507" s="225"/>
      <c r="U507" s="225"/>
      <c r="V507" s="225"/>
      <c r="W507" s="225"/>
      <c r="X507" s="225"/>
      <c r="Y507" s="225"/>
      <c r="Z507" s="225"/>
      <c r="AA507" s="225"/>
      <c r="AB507" s="225"/>
      <c r="AC507" s="225"/>
      <c r="AD507" s="225"/>
      <c r="AE507" s="225"/>
      <c r="AF507" s="225"/>
      <c r="AG507" s="225"/>
      <c r="AH507" s="225"/>
      <c r="AI507" s="225"/>
      <c r="AJ507" s="225"/>
      <c r="AK507" s="225"/>
      <c r="AL507" s="225"/>
      <c r="AM507" s="225"/>
      <c r="AN507" s="225"/>
      <c r="AO507" s="225"/>
      <c r="AP507" s="225"/>
      <c r="AQ507" s="225"/>
      <c r="AR507" s="225"/>
      <c r="AS507" s="225"/>
      <c r="AT507" s="225"/>
      <c r="AU507" s="225"/>
      <c r="AV507" s="225"/>
      <c r="AW507" s="225"/>
      <c r="AX507" s="225"/>
      <c r="AY507" s="225"/>
    </row>
    <row r="508" spans="1:51" s="280" customFormat="1">
      <c r="A508" s="233"/>
      <c r="B508" s="21" t="s">
        <v>1183</v>
      </c>
      <c r="C508" s="22"/>
      <c r="D508" s="22"/>
      <c r="E508" s="23"/>
      <c r="F508" s="23"/>
      <c r="G508" s="134"/>
      <c r="H508" s="740"/>
      <c r="I508" s="24"/>
      <c r="J508" s="147"/>
      <c r="K508" s="226"/>
      <c r="L508" s="226"/>
      <c r="M508" s="226"/>
      <c r="N508" s="226"/>
      <c r="O508" s="226"/>
      <c r="P508" s="226"/>
      <c r="Q508" s="226"/>
      <c r="R508" s="226"/>
      <c r="S508" s="225"/>
      <c r="T508" s="225"/>
      <c r="U508" s="225"/>
      <c r="V508" s="225"/>
      <c r="W508" s="225"/>
      <c r="X508" s="225"/>
      <c r="Y508" s="225"/>
      <c r="Z508" s="225"/>
      <c r="AA508" s="225"/>
      <c r="AB508" s="225"/>
      <c r="AC508" s="225"/>
      <c r="AD508" s="225"/>
      <c r="AE508" s="225"/>
      <c r="AF508" s="225"/>
      <c r="AG508" s="225"/>
      <c r="AH508" s="225"/>
      <c r="AI508" s="225"/>
      <c r="AJ508" s="225"/>
      <c r="AK508" s="225"/>
      <c r="AL508" s="225"/>
      <c r="AM508" s="225"/>
      <c r="AN508" s="225"/>
      <c r="AO508" s="225"/>
      <c r="AP508" s="225"/>
      <c r="AQ508" s="225"/>
      <c r="AR508" s="225"/>
      <c r="AS508" s="225"/>
      <c r="AT508" s="225"/>
      <c r="AU508" s="225"/>
      <c r="AV508" s="225"/>
      <c r="AW508" s="225"/>
      <c r="AX508" s="225"/>
      <c r="AY508" s="225"/>
    </row>
    <row r="509" spans="1:51" s="280" customFormat="1">
      <c r="A509" s="233"/>
      <c r="B509" s="25" t="s">
        <v>1332</v>
      </c>
      <c r="C509" s="20" t="s">
        <v>244</v>
      </c>
      <c r="D509" s="20"/>
      <c r="E509" s="32"/>
      <c r="F509" s="32"/>
      <c r="G509" s="837">
        <v>2</v>
      </c>
      <c r="H509" s="775"/>
      <c r="I509" s="249">
        <f t="shared" ref="I509:I510" si="50">G509*H509</f>
        <v>0</v>
      </c>
      <c r="J509" s="147"/>
      <c r="K509" s="226"/>
      <c r="L509" s="226"/>
      <c r="M509" s="226"/>
      <c r="N509" s="226"/>
      <c r="O509" s="226"/>
      <c r="P509" s="226"/>
      <c r="Q509" s="226"/>
      <c r="R509" s="226"/>
      <c r="S509" s="225"/>
      <c r="T509" s="225"/>
      <c r="U509" s="225"/>
      <c r="V509" s="225"/>
      <c r="W509" s="225"/>
      <c r="X509" s="225"/>
      <c r="Y509" s="225"/>
      <c r="Z509" s="225"/>
      <c r="AA509" s="225"/>
      <c r="AB509" s="225"/>
      <c r="AC509" s="225"/>
      <c r="AD509" s="225"/>
      <c r="AE509" s="225"/>
      <c r="AF509" s="225"/>
      <c r="AG509" s="225"/>
      <c r="AH509" s="225"/>
      <c r="AI509" s="225"/>
      <c r="AJ509" s="225"/>
      <c r="AK509" s="225"/>
      <c r="AL509" s="225"/>
      <c r="AM509" s="225"/>
      <c r="AN509" s="225"/>
      <c r="AO509" s="225"/>
      <c r="AP509" s="225"/>
      <c r="AQ509" s="225"/>
      <c r="AR509" s="225"/>
      <c r="AS509" s="225"/>
      <c r="AT509" s="225"/>
      <c r="AU509" s="225"/>
      <c r="AV509" s="225"/>
      <c r="AW509" s="225"/>
      <c r="AX509" s="225"/>
      <c r="AY509" s="225"/>
    </row>
    <row r="510" spans="1:51" s="280" customFormat="1">
      <c r="A510" s="233"/>
      <c r="B510" s="25" t="s">
        <v>1333</v>
      </c>
      <c r="C510" s="20" t="s">
        <v>244</v>
      </c>
      <c r="D510" s="20"/>
      <c r="E510" s="32"/>
      <c r="F510" s="32"/>
      <c r="G510" s="837">
        <v>2</v>
      </c>
      <c r="H510" s="775"/>
      <c r="I510" s="249">
        <f t="shared" si="50"/>
        <v>0</v>
      </c>
      <c r="J510" s="147"/>
      <c r="K510" s="226"/>
      <c r="L510" s="226"/>
      <c r="M510" s="226"/>
      <c r="N510" s="226"/>
      <c r="O510" s="226"/>
      <c r="P510" s="226"/>
      <c r="Q510" s="226"/>
      <c r="R510" s="226"/>
      <c r="S510" s="225"/>
      <c r="T510" s="225"/>
      <c r="U510" s="225"/>
      <c r="V510" s="225"/>
      <c r="W510" s="225"/>
      <c r="X510" s="225"/>
      <c r="Y510" s="225"/>
      <c r="Z510" s="225"/>
      <c r="AA510" s="225"/>
      <c r="AB510" s="225"/>
      <c r="AC510" s="225"/>
      <c r="AD510" s="225"/>
      <c r="AE510" s="225"/>
      <c r="AF510" s="225"/>
      <c r="AG510" s="225"/>
      <c r="AH510" s="225"/>
      <c r="AI510" s="225"/>
      <c r="AJ510" s="225"/>
      <c r="AK510" s="225"/>
      <c r="AL510" s="225"/>
      <c r="AM510" s="225"/>
      <c r="AN510" s="225"/>
      <c r="AO510" s="225"/>
      <c r="AP510" s="225"/>
      <c r="AQ510" s="225"/>
      <c r="AR510" s="225"/>
      <c r="AS510" s="225"/>
      <c r="AT510" s="225"/>
      <c r="AU510" s="225"/>
      <c r="AV510" s="225"/>
      <c r="AW510" s="225"/>
      <c r="AX510" s="225"/>
      <c r="AY510" s="225"/>
    </row>
    <row r="511" spans="1:51" s="280" customFormat="1">
      <c r="A511" s="233"/>
      <c r="B511" s="25"/>
      <c r="C511" s="22"/>
      <c r="D511" s="22"/>
      <c r="E511" s="23"/>
      <c r="F511" s="23"/>
      <c r="G511" s="134"/>
      <c r="H511" s="740"/>
      <c r="I511" s="48"/>
      <c r="J511" s="147"/>
      <c r="K511" s="226"/>
      <c r="L511" s="226"/>
      <c r="M511" s="226"/>
      <c r="N511" s="226"/>
      <c r="O511" s="226"/>
      <c r="P511" s="226"/>
      <c r="Q511" s="226"/>
      <c r="R511" s="226"/>
      <c r="S511" s="225"/>
      <c r="T511" s="225"/>
      <c r="U511" s="225"/>
      <c r="V511" s="225"/>
      <c r="W511" s="225"/>
      <c r="X511" s="225"/>
      <c r="Y511" s="225"/>
      <c r="Z511" s="225"/>
      <c r="AA511" s="225"/>
      <c r="AB511" s="225"/>
      <c r="AC511" s="225"/>
      <c r="AD511" s="225"/>
      <c r="AE511" s="225"/>
      <c r="AF511" s="225"/>
      <c r="AG511" s="225"/>
      <c r="AH511" s="225"/>
      <c r="AI511" s="225"/>
      <c r="AJ511" s="225"/>
      <c r="AK511" s="225"/>
      <c r="AL511" s="225"/>
      <c r="AM511" s="225"/>
      <c r="AN511" s="225"/>
      <c r="AO511" s="225"/>
      <c r="AP511" s="225"/>
      <c r="AQ511" s="225"/>
      <c r="AR511" s="225"/>
      <c r="AS511" s="225"/>
      <c r="AT511" s="225"/>
      <c r="AU511" s="225"/>
      <c r="AV511" s="225"/>
      <c r="AW511" s="225"/>
      <c r="AX511" s="225"/>
      <c r="AY511" s="225"/>
    </row>
    <row r="512" spans="1:51" s="280" customFormat="1">
      <c r="A512" s="233"/>
      <c r="B512" s="21" t="s">
        <v>1185</v>
      </c>
      <c r="C512" s="22"/>
      <c r="D512" s="22"/>
      <c r="E512" s="23"/>
      <c r="F512" s="23"/>
      <c r="G512" s="134"/>
      <c r="H512" s="699"/>
      <c r="I512" s="24"/>
      <c r="J512" s="147"/>
      <c r="K512" s="226"/>
      <c r="L512" s="226"/>
      <c r="M512" s="226"/>
      <c r="N512" s="226"/>
      <c r="O512" s="226"/>
      <c r="P512" s="226"/>
      <c r="Q512" s="226"/>
      <c r="R512" s="226"/>
      <c r="S512" s="225"/>
      <c r="T512" s="225"/>
      <c r="U512" s="225"/>
      <c r="V512" s="225"/>
      <c r="W512" s="225"/>
      <c r="X512" s="225"/>
      <c r="Y512" s="225"/>
      <c r="Z512" s="225"/>
      <c r="AA512" s="225"/>
      <c r="AB512" s="225"/>
      <c r="AC512" s="225"/>
      <c r="AD512" s="225"/>
      <c r="AE512" s="225"/>
      <c r="AF512" s="225"/>
      <c r="AG512" s="225"/>
      <c r="AH512" s="225"/>
      <c r="AI512" s="225"/>
      <c r="AJ512" s="225"/>
      <c r="AK512" s="225"/>
      <c r="AL512" s="225"/>
      <c r="AM512" s="225"/>
      <c r="AN512" s="225"/>
      <c r="AO512" s="225"/>
      <c r="AP512" s="225"/>
      <c r="AQ512" s="225"/>
      <c r="AR512" s="225"/>
      <c r="AS512" s="225"/>
      <c r="AT512" s="225"/>
      <c r="AU512" s="225"/>
      <c r="AV512" s="225"/>
      <c r="AW512" s="225"/>
      <c r="AX512" s="225"/>
      <c r="AY512" s="225"/>
    </row>
    <row r="513" spans="1:51" s="280" customFormat="1">
      <c r="A513" s="233"/>
      <c r="B513" s="21" t="s">
        <v>1186</v>
      </c>
      <c r="C513" s="22"/>
      <c r="D513" s="22"/>
      <c r="E513" s="23"/>
      <c r="F513" s="23"/>
      <c r="G513" s="134"/>
      <c r="H513" s="699"/>
      <c r="I513" s="24"/>
      <c r="J513" s="147"/>
      <c r="K513" s="226"/>
      <c r="L513" s="226"/>
      <c r="M513" s="226"/>
      <c r="N513" s="226"/>
      <c r="O513" s="226"/>
      <c r="P513" s="226"/>
      <c r="Q513" s="226"/>
      <c r="R513" s="226"/>
      <c r="S513" s="225"/>
      <c r="T513" s="225"/>
      <c r="U513" s="225"/>
      <c r="V513" s="225"/>
      <c r="W513" s="225"/>
      <c r="X513" s="225"/>
      <c r="Y513" s="225"/>
      <c r="Z513" s="225"/>
      <c r="AA513" s="225"/>
      <c r="AB513" s="225"/>
      <c r="AC513" s="225"/>
      <c r="AD513" s="225"/>
      <c r="AE513" s="225"/>
      <c r="AF513" s="225"/>
      <c r="AG513" s="225"/>
      <c r="AH513" s="225"/>
      <c r="AI513" s="225"/>
      <c r="AJ513" s="225"/>
      <c r="AK513" s="225"/>
      <c r="AL513" s="225"/>
      <c r="AM513" s="225"/>
      <c r="AN513" s="225"/>
      <c r="AO513" s="225"/>
      <c r="AP513" s="225"/>
      <c r="AQ513" s="225"/>
      <c r="AR513" s="225"/>
      <c r="AS513" s="225"/>
      <c r="AT513" s="225"/>
      <c r="AU513" s="225"/>
      <c r="AV513" s="225"/>
      <c r="AW513" s="225"/>
      <c r="AX513" s="225"/>
      <c r="AY513" s="225"/>
    </row>
    <row r="514" spans="1:51" s="280" customFormat="1">
      <c r="A514" s="233"/>
      <c r="B514" s="25" t="s">
        <v>1187</v>
      </c>
      <c r="C514" s="22"/>
      <c r="D514" s="22"/>
      <c r="E514" s="23"/>
      <c r="F514" s="23"/>
      <c r="G514" s="134"/>
      <c r="H514" s="699"/>
      <c r="I514" s="24"/>
      <c r="J514" s="147"/>
      <c r="K514" s="226"/>
      <c r="L514" s="226"/>
      <c r="M514" s="226"/>
      <c r="N514" s="226"/>
      <c r="O514" s="226"/>
      <c r="P514" s="226"/>
      <c r="Q514" s="226"/>
      <c r="R514" s="226"/>
      <c r="S514" s="225"/>
      <c r="T514" s="225"/>
      <c r="U514" s="225"/>
      <c r="V514" s="225"/>
      <c r="W514" s="225"/>
      <c r="X514" s="225"/>
      <c r="Y514" s="225"/>
      <c r="Z514" s="225"/>
      <c r="AA514" s="225"/>
      <c r="AB514" s="225"/>
      <c r="AC514" s="225"/>
      <c r="AD514" s="225"/>
      <c r="AE514" s="225"/>
      <c r="AF514" s="225"/>
      <c r="AG514" s="225"/>
      <c r="AH514" s="225"/>
      <c r="AI514" s="225"/>
      <c r="AJ514" s="225"/>
      <c r="AK514" s="225"/>
      <c r="AL514" s="225"/>
      <c r="AM514" s="225"/>
      <c r="AN514" s="225"/>
      <c r="AO514" s="225"/>
      <c r="AP514" s="225"/>
      <c r="AQ514" s="225"/>
      <c r="AR514" s="225"/>
      <c r="AS514" s="225"/>
      <c r="AT514" s="225"/>
      <c r="AU514" s="225"/>
      <c r="AV514" s="225"/>
      <c r="AW514" s="225"/>
      <c r="AX514" s="225"/>
      <c r="AY514" s="225"/>
    </row>
    <row r="515" spans="1:51" s="280" customFormat="1">
      <c r="A515" s="233"/>
      <c r="B515" s="31" t="s">
        <v>1372</v>
      </c>
      <c r="C515" s="20" t="s">
        <v>1373</v>
      </c>
      <c r="D515" s="49" t="s">
        <v>1161</v>
      </c>
      <c r="E515" s="38"/>
      <c r="F515" s="50" t="s">
        <v>1188</v>
      </c>
      <c r="G515" s="157">
        <v>2</v>
      </c>
      <c r="H515" s="775"/>
      <c r="I515" s="249">
        <f t="shared" ref="I515:I516" si="51">G515*H515</f>
        <v>0</v>
      </c>
      <c r="J515" s="147"/>
      <c r="K515" s="226"/>
      <c r="L515" s="226"/>
      <c r="M515" s="226"/>
      <c r="N515" s="226"/>
      <c r="O515" s="226"/>
      <c r="P515" s="226"/>
      <c r="Q515" s="226"/>
      <c r="R515" s="226"/>
      <c r="S515" s="225"/>
      <c r="T515" s="225"/>
      <c r="U515" s="225"/>
      <c r="V515" s="225"/>
      <c r="W515" s="225"/>
      <c r="X515" s="225"/>
      <c r="Y515" s="225"/>
      <c r="Z515" s="225"/>
      <c r="AA515" s="225"/>
      <c r="AB515" s="225"/>
      <c r="AC515" s="225"/>
      <c r="AD515" s="225"/>
      <c r="AE515" s="225"/>
      <c r="AF515" s="225"/>
      <c r="AG515" s="225"/>
      <c r="AH515" s="225"/>
      <c r="AI515" s="225"/>
      <c r="AJ515" s="225"/>
      <c r="AK515" s="225"/>
      <c r="AL515" s="225"/>
      <c r="AM515" s="225"/>
      <c r="AN515" s="225"/>
      <c r="AO515" s="225"/>
      <c r="AP515" s="225"/>
      <c r="AQ515" s="225"/>
      <c r="AR515" s="225"/>
      <c r="AS515" s="225"/>
      <c r="AT515" s="225"/>
      <c r="AU515" s="225"/>
      <c r="AV515" s="225"/>
      <c r="AW515" s="225"/>
      <c r="AX515" s="225"/>
      <c r="AY515" s="225"/>
    </row>
    <row r="516" spans="1:51" s="280" customFormat="1">
      <c r="A516" s="233"/>
      <c r="B516" s="34" t="s">
        <v>1374</v>
      </c>
      <c r="C516" s="52"/>
      <c r="D516" s="20"/>
      <c r="E516" s="32"/>
      <c r="F516" s="32"/>
      <c r="G516" s="157">
        <v>2</v>
      </c>
      <c r="H516" s="775"/>
      <c r="I516" s="249">
        <f t="shared" si="51"/>
        <v>0</v>
      </c>
      <c r="J516" s="147"/>
      <c r="K516" s="226"/>
      <c r="L516" s="226"/>
      <c r="M516" s="226"/>
      <c r="N516" s="226"/>
      <c r="O516" s="226"/>
      <c r="P516" s="226"/>
      <c r="Q516" s="226"/>
      <c r="R516" s="226"/>
      <c r="S516" s="225"/>
      <c r="T516" s="225"/>
      <c r="U516" s="225"/>
      <c r="V516" s="225"/>
      <c r="W516" s="225"/>
      <c r="X516" s="225"/>
      <c r="Y516" s="225"/>
      <c r="Z516" s="225"/>
      <c r="AA516" s="225"/>
      <c r="AB516" s="225"/>
      <c r="AC516" s="225"/>
      <c r="AD516" s="225"/>
      <c r="AE516" s="225"/>
      <c r="AF516" s="225"/>
      <c r="AG516" s="225"/>
      <c r="AH516" s="225"/>
      <c r="AI516" s="225"/>
      <c r="AJ516" s="225"/>
      <c r="AK516" s="225"/>
      <c r="AL516" s="225"/>
      <c r="AM516" s="225"/>
      <c r="AN516" s="225"/>
      <c r="AO516" s="225"/>
      <c r="AP516" s="225"/>
      <c r="AQ516" s="225"/>
      <c r="AR516" s="225"/>
      <c r="AS516" s="225"/>
      <c r="AT516" s="225"/>
      <c r="AU516" s="225"/>
      <c r="AV516" s="225"/>
      <c r="AW516" s="225"/>
      <c r="AX516" s="225"/>
      <c r="AY516" s="225"/>
    </row>
    <row r="517" spans="1:51" s="280" customFormat="1">
      <c r="A517" s="233"/>
      <c r="B517" s="25"/>
      <c r="C517" s="22"/>
      <c r="D517" s="30"/>
      <c r="E517" s="39"/>
      <c r="F517" s="39"/>
      <c r="G517" s="28"/>
      <c r="H517" s="699"/>
      <c r="I517" s="24"/>
      <c r="J517" s="147"/>
      <c r="K517" s="226"/>
      <c r="L517" s="226"/>
      <c r="M517" s="226"/>
      <c r="N517" s="226"/>
      <c r="O517" s="226"/>
      <c r="P517" s="226"/>
      <c r="Q517" s="226"/>
      <c r="R517" s="226"/>
      <c r="S517" s="225"/>
      <c r="T517" s="225"/>
      <c r="U517" s="225"/>
      <c r="V517" s="225"/>
      <c r="W517" s="225"/>
      <c r="X517" s="225"/>
      <c r="Y517" s="225"/>
      <c r="Z517" s="225"/>
      <c r="AA517" s="225"/>
      <c r="AB517" s="225"/>
      <c r="AC517" s="225"/>
      <c r="AD517" s="225"/>
      <c r="AE517" s="225"/>
      <c r="AF517" s="225"/>
      <c r="AG517" s="225"/>
      <c r="AH517" s="225"/>
      <c r="AI517" s="225"/>
      <c r="AJ517" s="225"/>
      <c r="AK517" s="225"/>
      <c r="AL517" s="225"/>
      <c r="AM517" s="225"/>
      <c r="AN517" s="225"/>
      <c r="AO517" s="225"/>
      <c r="AP517" s="225"/>
      <c r="AQ517" s="225"/>
      <c r="AR517" s="225"/>
      <c r="AS517" s="225"/>
      <c r="AT517" s="225"/>
      <c r="AU517" s="225"/>
      <c r="AV517" s="225"/>
      <c r="AW517" s="225"/>
      <c r="AX517" s="225"/>
      <c r="AY517" s="225"/>
    </row>
    <row r="518" spans="1:51" s="280" customFormat="1">
      <c r="A518" s="233"/>
      <c r="B518" s="21" t="s">
        <v>1189</v>
      </c>
      <c r="C518" s="22"/>
      <c r="D518" s="22"/>
      <c r="E518" s="23"/>
      <c r="F518" s="23"/>
      <c r="G518" s="134"/>
      <c r="H518" s="740"/>
      <c r="I518" s="24"/>
      <c r="J518" s="147"/>
      <c r="K518" s="226"/>
      <c r="L518" s="226"/>
      <c r="M518" s="226"/>
      <c r="N518" s="226"/>
      <c r="O518" s="226"/>
      <c r="P518" s="226"/>
      <c r="Q518" s="226"/>
      <c r="R518" s="226"/>
      <c r="S518" s="225"/>
      <c r="T518" s="225"/>
      <c r="U518" s="225"/>
      <c r="V518" s="225"/>
      <c r="W518" s="225"/>
      <c r="X518" s="225"/>
      <c r="Y518" s="225"/>
      <c r="Z518" s="225"/>
      <c r="AA518" s="225"/>
      <c r="AB518" s="225"/>
      <c r="AC518" s="225"/>
      <c r="AD518" s="225"/>
      <c r="AE518" s="225"/>
      <c r="AF518" s="225"/>
      <c r="AG518" s="225"/>
      <c r="AH518" s="225"/>
      <c r="AI518" s="225"/>
      <c r="AJ518" s="225"/>
      <c r="AK518" s="225"/>
      <c r="AL518" s="225"/>
      <c r="AM518" s="225"/>
      <c r="AN518" s="225"/>
      <c r="AO518" s="225"/>
      <c r="AP518" s="225"/>
      <c r="AQ518" s="225"/>
      <c r="AR518" s="225"/>
      <c r="AS518" s="225"/>
      <c r="AT518" s="225"/>
      <c r="AU518" s="225"/>
      <c r="AV518" s="225"/>
      <c r="AW518" s="225"/>
      <c r="AX518" s="225"/>
      <c r="AY518" s="225"/>
    </row>
    <row r="519" spans="1:51" s="280" customFormat="1">
      <c r="A519" s="233"/>
      <c r="B519" s="34" t="str">
        <f>'[2]Baza postavk'!B$92</f>
        <v xml:space="preserve"> - obdelavnost sveže betonske mešanice (posed stožca/razlez)</v>
      </c>
      <c r="C519" s="20" t="str">
        <f>'[2]Baza postavk'!C$92</f>
        <v>SIST EN 12350-2, -5</v>
      </c>
      <c r="D519" s="20"/>
      <c r="E519" s="53"/>
      <c r="F519" s="32"/>
      <c r="G519" s="157">
        <v>2</v>
      </c>
      <c r="H519" s="768"/>
      <c r="I519" s="249">
        <f t="shared" ref="I519:I526" si="52">G519*H519</f>
        <v>0</v>
      </c>
      <c r="J519" s="147"/>
      <c r="K519" s="226"/>
      <c r="L519" s="226"/>
      <c r="M519" s="226"/>
      <c r="N519" s="226"/>
      <c r="O519" s="226"/>
      <c r="P519" s="226"/>
      <c r="Q519" s="226"/>
      <c r="R519" s="226"/>
      <c r="S519" s="225"/>
      <c r="T519" s="225"/>
      <c r="U519" s="225"/>
      <c r="V519" s="225"/>
      <c r="W519" s="225"/>
      <c r="X519" s="225"/>
      <c r="Y519" s="225"/>
      <c r="Z519" s="225"/>
      <c r="AA519" s="225"/>
      <c r="AB519" s="225"/>
      <c r="AC519" s="225"/>
      <c r="AD519" s="225"/>
      <c r="AE519" s="225"/>
      <c r="AF519" s="225"/>
      <c r="AG519" s="225"/>
      <c r="AH519" s="225"/>
      <c r="AI519" s="225"/>
      <c r="AJ519" s="225"/>
      <c r="AK519" s="225"/>
      <c r="AL519" s="225"/>
      <c r="AM519" s="225"/>
      <c r="AN519" s="225"/>
      <c r="AO519" s="225"/>
      <c r="AP519" s="225"/>
      <c r="AQ519" s="225"/>
      <c r="AR519" s="225"/>
      <c r="AS519" s="225"/>
      <c r="AT519" s="225"/>
      <c r="AU519" s="225"/>
      <c r="AV519" s="225"/>
      <c r="AW519" s="225"/>
      <c r="AX519" s="225"/>
      <c r="AY519" s="225"/>
    </row>
    <row r="520" spans="1:51" s="280" customFormat="1">
      <c r="A520" s="233"/>
      <c r="B520" s="34" t="str">
        <f>'[2]Baza postavk'!B$91</f>
        <v xml:space="preserve"> - temperatura svežega betona na mestu vgrajevanja</v>
      </c>
      <c r="C520" s="20" t="str">
        <f>'[2]Baza postavk'!C$91</f>
        <v>SIST EN 12350-1</v>
      </c>
      <c r="D520" s="20" t="s">
        <v>644</v>
      </c>
      <c r="E520" s="53">
        <v>36275</v>
      </c>
      <c r="F520" s="54"/>
      <c r="G520" s="191">
        <v>2</v>
      </c>
      <c r="H520" s="768"/>
      <c r="I520" s="249">
        <f t="shared" si="52"/>
        <v>0</v>
      </c>
      <c r="J520" s="147"/>
      <c r="K520" s="226"/>
      <c r="L520" s="226"/>
      <c r="M520" s="226"/>
      <c r="N520" s="226"/>
      <c r="O520" s="226"/>
      <c r="P520" s="226"/>
      <c r="Q520" s="226"/>
      <c r="R520" s="226"/>
      <c r="S520" s="225"/>
      <c r="T520" s="225"/>
      <c r="U520" s="225"/>
      <c r="V520" s="225"/>
      <c r="W520" s="225"/>
      <c r="X520" s="225"/>
      <c r="Y520" s="225"/>
      <c r="Z520" s="225"/>
      <c r="AA520" s="225"/>
      <c r="AB520" s="225"/>
      <c r="AC520" s="225"/>
      <c r="AD520" s="225"/>
      <c r="AE520" s="225"/>
      <c r="AF520" s="225"/>
      <c r="AG520" s="225"/>
      <c r="AH520" s="225"/>
      <c r="AI520" s="225"/>
      <c r="AJ520" s="225"/>
      <c r="AK520" s="225"/>
      <c r="AL520" s="225"/>
      <c r="AM520" s="225"/>
      <c r="AN520" s="225"/>
      <c r="AO520" s="225"/>
      <c r="AP520" s="225"/>
      <c r="AQ520" s="225"/>
      <c r="AR520" s="225"/>
      <c r="AS520" s="225"/>
      <c r="AT520" s="225"/>
      <c r="AU520" s="225"/>
      <c r="AV520" s="225"/>
      <c r="AW520" s="225"/>
      <c r="AX520" s="225"/>
      <c r="AY520" s="225"/>
    </row>
    <row r="521" spans="1:51" s="280" customFormat="1">
      <c r="A521" s="233"/>
      <c r="B521" s="34" t="str">
        <f>'[2]Baza postavk'!B$101</f>
        <v xml:space="preserve"> - vodo-cementni faktor</v>
      </c>
      <c r="C521" s="20" t="str">
        <f>'[2]Baza postavk'!C$101</f>
        <v>SIST 1026</v>
      </c>
      <c r="D521" s="20" t="s">
        <v>644</v>
      </c>
      <c r="E521" s="53">
        <v>36275</v>
      </c>
      <c r="F521" s="54"/>
      <c r="G521" s="191">
        <v>2</v>
      </c>
      <c r="H521" s="768"/>
      <c r="I521" s="249">
        <f t="shared" si="52"/>
        <v>0</v>
      </c>
      <c r="J521" s="147"/>
      <c r="K521" s="226"/>
      <c r="L521" s="226"/>
      <c r="M521" s="226"/>
      <c r="N521" s="226"/>
      <c r="O521" s="226"/>
      <c r="P521" s="226"/>
      <c r="Q521" s="226"/>
      <c r="R521" s="226"/>
      <c r="S521" s="225"/>
      <c r="T521" s="225"/>
      <c r="U521" s="225"/>
      <c r="V521" s="225"/>
      <c r="W521" s="225"/>
      <c r="X521" s="225"/>
      <c r="Y521" s="225"/>
      <c r="Z521" s="225"/>
      <c r="AA521" s="225"/>
      <c r="AB521" s="225"/>
      <c r="AC521" s="225"/>
      <c r="AD521" s="225"/>
      <c r="AE521" s="225"/>
      <c r="AF521" s="225"/>
      <c r="AG521" s="225"/>
      <c r="AH521" s="225"/>
      <c r="AI521" s="225"/>
      <c r="AJ521" s="225"/>
      <c r="AK521" s="225"/>
      <c r="AL521" s="225"/>
      <c r="AM521" s="225"/>
      <c r="AN521" s="225"/>
      <c r="AO521" s="225"/>
      <c r="AP521" s="225"/>
      <c r="AQ521" s="225"/>
      <c r="AR521" s="225"/>
      <c r="AS521" s="225"/>
      <c r="AT521" s="225"/>
      <c r="AU521" s="225"/>
      <c r="AV521" s="225"/>
      <c r="AW521" s="225"/>
      <c r="AX521" s="225"/>
      <c r="AY521" s="225"/>
    </row>
    <row r="522" spans="1:51" s="280" customFormat="1" ht="27.6">
      <c r="A522" s="233"/>
      <c r="B522" s="51" t="str">
        <f>'[2]Baza postavk'!B$102</f>
        <v xml:space="preserve"> - zgodnje priraščanje trdnosti 0 - 10 MPa
    penetrometer + test z žebljem (zelena kartuša)</v>
      </c>
      <c r="C522" s="20" t="str">
        <f>'[2]Baza postavk'!C$102</f>
        <v>SIST EN 14488-2</v>
      </c>
      <c r="D522" s="20" t="s">
        <v>644</v>
      </c>
      <c r="E522" s="53">
        <v>36275</v>
      </c>
      <c r="F522" s="32"/>
      <c r="G522" s="157">
        <v>2</v>
      </c>
      <c r="H522" s="774"/>
      <c r="I522" s="213">
        <f t="shared" si="52"/>
        <v>0</v>
      </c>
      <c r="J522" s="147"/>
      <c r="K522" s="226"/>
      <c r="L522" s="226"/>
      <c r="M522" s="226"/>
      <c r="N522" s="226"/>
      <c r="O522" s="226"/>
      <c r="P522" s="226"/>
      <c r="Q522" s="226"/>
      <c r="R522" s="226"/>
      <c r="S522" s="225"/>
      <c r="T522" s="225"/>
      <c r="U522" s="225"/>
      <c r="V522" s="225"/>
      <c r="W522" s="225"/>
      <c r="X522" s="225"/>
      <c r="Y522" s="225"/>
      <c r="Z522" s="225"/>
      <c r="AA522" s="225"/>
      <c r="AB522" s="225"/>
      <c r="AC522" s="225"/>
      <c r="AD522" s="225"/>
      <c r="AE522" s="225"/>
      <c r="AF522" s="225"/>
      <c r="AG522" s="225"/>
      <c r="AH522" s="225"/>
      <c r="AI522" s="225"/>
      <c r="AJ522" s="225"/>
      <c r="AK522" s="225"/>
      <c r="AL522" s="225"/>
      <c r="AM522" s="225"/>
      <c r="AN522" s="225"/>
      <c r="AO522" s="225"/>
      <c r="AP522" s="225"/>
      <c r="AQ522" s="225"/>
      <c r="AR522" s="225"/>
      <c r="AS522" s="225"/>
      <c r="AT522" s="225"/>
      <c r="AU522" s="225"/>
      <c r="AV522" s="225"/>
      <c r="AW522" s="225"/>
      <c r="AX522" s="225"/>
      <c r="AY522" s="225"/>
    </row>
    <row r="523" spans="1:51" s="280" customFormat="1" ht="41.4">
      <c r="A523" s="233"/>
      <c r="B523" s="51" t="str">
        <f>'[2]Baza postavk'!B$103</f>
        <v xml:space="preserve"> - tlačna trdnost (7 dni, 28 dni) - vsebuje odvzem vzorcev iz 
    kalupov ter vizualni pregled z razvrstitvijo v razrede </v>
      </c>
      <c r="C523" s="52" t="str">
        <f>'[2]Baza postavk'!C$103</f>
        <v>SIST EN 12504-1, SIST EN 12390-3, 
ACI 506.2-13(18)</v>
      </c>
      <c r="D523" s="20" t="s">
        <v>644</v>
      </c>
      <c r="E523" s="53">
        <v>36275</v>
      </c>
      <c r="F523" s="32"/>
      <c r="G523" s="157">
        <v>2</v>
      </c>
      <c r="H523" s="774"/>
      <c r="I523" s="213">
        <f t="shared" si="52"/>
        <v>0</v>
      </c>
      <c r="J523" s="147"/>
      <c r="K523" s="226"/>
      <c r="L523" s="226"/>
      <c r="M523" s="226"/>
      <c r="N523" s="226"/>
      <c r="O523" s="226"/>
      <c r="P523" s="226"/>
      <c r="Q523" s="226"/>
      <c r="R523" s="226"/>
      <c r="S523" s="225"/>
      <c r="T523" s="225"/>
      <c r="U523" s="225"/>
      <c r="V523" s="225"/>
      <c r="W523" s="225"/>
      <c r="X523" s="225"/>
      <c r="Y523" s="225"/>
      <c r="Z523" s="225"/>
      <c r="AA523" s="225"/>
      <c r="AB523" s="225"/>
      <c r="AC523" s="225"/>
      <c r="AD523" s="225"/>
      <c r="AE523" s="225"/>
      <c r="AF523" s="225"/>
      <c r="AG523" s="225"/>
      <c r="AH523" s="225"/>
      <c r="AI523" s="225"/>
      <c r="AJ523" s="225"/>
      <c r="AK523" s="225"/>
      <c r="AL523" s="225"/>
      <c r="AM523" s="225"/>
      <c r="AN523" s="225"/>
      <c r="AO523" s="225"/>
      <c r="AP523" s="225"/>
      <c r="AQ523" s="225"/>
      <c r="AR523" s="225"/>
      <c r="AS523" s="225"/>
      <c r="AT523" s="225"/>
      <c r="AU523" s="225"/>
      <c r="AV523" s="225"/>
      <c r="AW523" s="225"/>
      <c r="AX523" s="225"/>
      <c r="AY523" s="225"/>
    </row>
    <row r="524" spans="1:51" s="280" customFormat="1" ht="27.6">
      <c r="A524" s="233"/>
      <c r="B524" s="51" t="str">
        <f>'[2]Baza postavk'!B$104</f>
        <v xml:space="preserve"> - žilavost mikroarmiranega brizganega betona 
    ("pizza test")</v>
      </c>
      <c r="C524" s="20" t="s">
        <v>1375</v>
      </c>
      <c r="D524" s="20" t="s">
        <v>644</v>
      </c>
      <c r="E524" s="53">
        <v>36275</v>
      </c>
      <c r="F524" s="32"/>
      <c r="G524" s="157">
        <v>2</v>
      </c>
      <c r="H524" s="774"/>
      <c r="I524" s="213">
        <f t="shared" si="52"/>
        <v>0</v>
      </c>
      <c r="J524" s="147"/>
      <c r="K524" s="226"/>
      <c r="L524" s="226"/>
      <c r="M524" s="226"/>
      <c r="N524" s="226"/>
      <c r="O524" s="226"/>
      <c r="P524" s="226"/>
      <c r="Q524" s="226"/>
      <c r="R524" s="226"/>
      <c r="S524" s="225"/>
      <c r="T524" s="225"/>
      <c r="U524" s="225"/>
      <c r="V524" s="225"/>
      <c r="W524" s="225"/>
      <c r="X524" s="225"/>
      <c r="Y524" s="225"/>
      <c r="Z524" s="225"/>
      <c r="AA524" s="225"/>
      <c r="AB524" s="225"/>
      <c r="AC524" s="225"/>
      <c r="AD524" s="225"/>
      <c r="AE524" s="225"/>
      <c r="AF524" s="225"/>
      <c r="AG524" s="225"/>
      <c r="AH524" s="225"/>
      <c r="AI524" s="225"/>
      <c r="AJ524" s="225"/>
      <c r="AK524" s="225"/>
      <c r="AL524" s="225"/>
      <c r="AM524" s="225"/>
      <c r="AN524" s="225"/>
      <c r="AO524" s="225"/>
      <c r="AP524" s="225"/>
      <c r="AQ524" s="225"/>
      <c r="AR524" s="225"/>
      <c r="AS524" s="225"/>
      <c r="AT524" s="225"/>
      <c r="AU524" s="225"/>
      <c r="AV524" s="225"/>
      <c r="AW524" s="225"/>
      <c r="AX524" s="225"/>
      <c r="AY524" s="225"/>
    </row>
    <row r="525" spans="1:51" s="280" customFormat="1" ht="27.6">
      <c r="A525" s="233"/>
      <c r="B525" s="51" t="str">
        <f>'[2]Baza postavk'!B$105</f>
        <v xml:space="preserve"> - žilavost mikroarmiranega brizganega betona (cepitev z
    zagozdo - in-situ vgrajen beton, vzorce izvrta Izvajalec)</v>
      </c>
      <c r="C525" s="20"/>
      <c r="D525" s="20" t="s">
        <v>644</v>
      </c>
      <c r="E525" s="53">
        <v>36275</v>
      </c>
      <c r="F525" s="32"/>
      <c r="G525" s="157">
        <v>2</v>
      </c>
      <c r="H525" s="774"/>
      <c r="I525" s="213">
        <f t="shared" si="52"/>
        <v>0</v>
      </c>
      <c r="J525" s="147"/>
      <c r="K525" s="226"/>
      <c r="L525" s="226"/>
      <c r="M525" s="226"/>
      <c r="N525" s="226"/>
      <c r="O525" s="226"/>
      <c r="P525" s="226"/>
      <c r="Q525" s="226"/>
      <c r="R525" s="226"/>
      <c r="S525" s="225"/>
      <c r="T525" s="225"/>
      <c r="U525" s="225"/>
      <c r="V525" s="225"/>
      <c r="W525" s="225"/>
      <c r="X525" s="225"/>
      <c r="Y525" s="225"/>
      <c r="Z525" s="225"/>
      <c r="AA525" s="225"/>
      <c r="AB525" s="225"/>
      <c r="AC525" s="225"/>
      <c r="AD525" s="225"/>
      <c r="AE525" s="225"/>
      <c r="AF525" s="225"/>
      <c r="AG525" s="225"/>
      <c r="AH525" s="225"/>
      <c r="AI525" s="225"/>
      <c r="AJ525" s="225"/>
      <c r="AK525" s="225"/>
      <c r="AL525" s="225"/>
      <c r="AM525" s="225"/>
      <c r="AN525" s="225"/>
      <c r="AO525" s="225"/>
      <c r="AP525" s="225"/>
      <c r="AQ525" s="225"/>
      <c r="AR525" s="225"/>
      <c r="AS525" s="225"/>
      <c r="AT525" s="225"/>
      <c r="AU525" s="225"/>
      <c r="AV525" s="225"/>
      <c r="AW525" s="225"/>
      <c r="AX525" s="225"/>
      <c r="AY525" s="225"/>
    </row>
    <row r="526" spans="1:51" s="280" customFormat="1">
      <c r="A526" s="233"/>
      <c r="B526" s="25" t="str">
        <f>'[2]Baza postavk'!B$106</f>
        <v xml:space="preserve"> - količina mikroarmature</v>
      </c>
      <c r="C526" s="20" t="s">
        <v>152</v>
      </c>
      <c r="D526" s="20" t="s">
        <v>644</v>
      </c>
      <c r="E526" s="32">
        <v>36275</v>
      </c>
      <c r="F526" s="32"/>
      <c r="G526" s="157">
        <v>2</v>
      </c>
      <c r="H526" s="768"/>
      <c r="I526" s="249">
        <f t="shared" si="52"/>
        <v>0</v>
      </c>
      <c r="J526" s="147"/>
      <c r="K526" s="226"/>
      <c r="L526" s="226"/>
      <c r="M526" s="226"/>
      <c r="N526" s="226"/>
      <c r="O526" s="226"/>
      <c r="P526" s="226"/>
      <c r="Q526" s="226"/>
      <c r="R526" s="226"/>
      <c r="S526" s="225"/>
      <c r="T526" s="225"/>
      <c r="U526" s="225"/>
      <c r="V526" s="225"/>
      <c r="W526" s="225"/>
      <c r="X526" s="225"/>
      <c r="Y526" s="225"/>
      <c r="Z526" s="225"/>
      <c r="AA526" s="225"/>
      <c r="AB526" s="225"/>
      <c r="AC526" s="225"/>
      <c r="AD526" s="225"/>
      <c r="AE526" s="225"/>
      <c r="AF526" s="225"/>
      <c r="AG526" s="225"/>
      <c r="AH526" s="225"/>
      <c r="AI526" s="225"/>
      <c r="AJ526" s="225"/>
      <c r="AK526" s="225"/>
      <c r="AL526" s="225"/>
      <c r="AM526" s="225"/>
      <c r="AN526" s="225"/>
      <c r="AO526" s="225"/>
      <c r="AP526" s="225"/>
      <c r="AQ526" s="225"/>
      <c r="AR526" s="225"/>
      <c r="AS526" s="225"/>
      <c r="AT526" s="225"/>
      <c r="AU526" s="225"/>
      <c r="AV526" s="225"/>
      <c r="AW526" s="225"/>
      <c r="AX526" s="225"/>
      <c r="AY526" s="225"/>
    </row>
    <row r="527" spans="1:51" s="280" customFormat="1">
      <c r="A527" s="233"/>
      <c r="B527" s="34" t="s">
        <v>134</v>
      </c>
      <c r="C527" s="22"/>
      <c r="D527" s="30"/>
      <c r="E527" s="39"/>
      <c r="F527" s="39"/>
      <c r="G527" s="28"/>
      <c r="H527" s="751"/>
      <c r="I527" s="36"/>
      <c r="J527" s="147"/>
      <c r="K527" s="226"/>
      <c r="L527" s="226"/>
      <c r="M527" s="226"/>
      <c r="N527" s="226"/>
      <c r="O527" s="226"/>
      <c r="P527" s="226"/>
      <c r="Q527" s="226"/>
      <c r="R527" s="226"/>
      <c r="S527" s="225"/>
      <c r="T527" s="225"/>
      <c r="U527" s="225"/>
      <c r="V527" s="225"/>
      <c r="W527" s="225"/>
      <c r="X527" s="225"/>
      <c r="Y527" s="225"/>
      <c r="Z527" s="225"/>
      <c r="AA527" s="225"/>
      <c r="AB527" s="225"/>
      <c r="AC527" s="225"/>
      <c r="AD527" s="225"/>
      <c r="AE527" s="225"/>
      <c r="AF527" s="225"/>
      <c r="AG527" s="225"/>
      <c r="AH527" s="225"/>
      <c r="AI527" s="225"/>
      <c r="AJ527" s="225"/>
      <c r="AK527" s="225"/>
      <c r="AL527" s="225"/>
      <c r="AM527" s="225"/>
      <c r="AN527" s="225"/>
      <c r="AO527" s="225"/>
      <c r="AP527" s="225"/>
      <c r="AQ527" s="225"/>
      <c r="AR527" s="225"/>
      <c r="AS527" s="225"/>
      <c r="AT527" s="225"/>
      <c r="AU527" s="225"/>
      <c r="AV527" s="225"/>
      <c r="AW527" s="225"/>
      <c r="AX527" s="225"/>
      <c r="AY527" s="225"/>
    </row>
    <row r="528" spans="1:51" s="280" customFormat="1">
      <c r="A528" s="233"/>
      <c r="B528" s="21" t="s">
        <v>1190</v>
      </c>
      <c r="C528" s="22"/>
      <c r="D528" s="22"/>
      <c r="E528" s="23"/>
      <c r="F528" s="23"/>
      <c r="G528" s="134"/>
      <c r="H528" s="740"/>
      <c r="I528" s="24"/>
      <c r="J528" s="147"/>
      <c r="K528" s="226"/>
      <c r="L528" s="226"/>
      <c r="M528" s="226"/>
      <c r="N528" s="226"/>
      <c r="O528" s="226"/>
      <c r="P528" s="226"/>
      <c r="Q528" s="226"/>
      <c r="R528" s="226"/>
      <c r="S528" s="225"/>
      <c r="T528" s="225"/>
      <c r="U528" s="225"/>
      <c r="V528" s="225"/>
      <c r="W528" s="225"/>
      <c r="X528" s="225"/>
      <c r="Y528" s="225"/>
      <c r="Z528" s="225"/>
      <c r="AA528" s="225"/>
      <c r="AB528" s="225"/>
      <c r="AC528" s="225"/>
      <c r="AD528" s="225"/>
      <c r="AE528" s="225"/>
      <c r="AF528" s="225"/>
      <c r="AG528" s="225"/>
      <c r="AH528" s="225"/>
      <c r="AI528" s="225"/>
      <c r="AJ528" s="225"/>
      <c r="AK528" s="225"/>
      <c r="AL528" s="225"/>
      <c r="AM528" s="225"/>
      <c r="AN528" s="225"/>
      <c r="AO528" s="225"/>
      <c r="AP528" s="225"/>
      <c r="AQ528" s="225"/>
      <c r="AR528" s="225"/>
      <c r="AS528" s="225"/>
      <c r="AT528" s="225"/>
      <c r="AU528" s="225"/>
      <c r="AV528" s="225"/>
      <c r="AW528" s="225"/>
      <c r="AX528" s="225"/>
      <c r="AY528" s="225"/>
    </row>
    <row r="529" spans="1:51" s="280" customFormat="1">
      <c r="A529" s="233"/>
      <c r="B529" s="34" t="s">
        <v>1191</v>
      </c>
      <c r="C529" s="20" t="s">
        <v>1192</v>
      </c>
      <c r="D529" s="20" t="s">
        <v>644</v>
      </c>
      <c r="E529" s="53">
        <v>36275</v>
      </c>
      <c r="F529" s="32" t="s">
        <v>87</v>
      </c>
      <c r="G529" s="157">
        <v>27</v>
      </c>
      <c r="H529" s="768"/>
      <c r="I529" s="249">
        <f t="shared" ref="I529:I538" si="53">G529*H529</f>
        <v>0</v>
      </c>
      <c r="J529" s="147"/>
      <c r="K529" s="226"/>
      <c r="L529" s="226"/>
      <c r="M529" s="226"/>
      <c r="N529" s="226"/>
      <c r="O529" s="226"/>
      <c r="P529" s="226"/>
      <c r="Q529" s="226"/>
      <c r="R529" s="226"/>
      <c r="S529" s="225"/>
      <c r="T529" s="225"/>
      <c r="U529" s="225"/>
      <c r="V529" s="225"/>
      <c r="W529" s="225"/>
      <c r="X529" s="225"/>
      <c r="Y529" s="225"/>
      <c r="Z529" s="225"/>
      <c r="AA529" s="225"/>
      <c r="AB529" s="225"/>
      <c r="AC529" s="225"/>
      <c r="AD529" s="225"/>
      <c r="AE529" s="225"/>
      <c r="AF529" s="225"/>
      <c r="AG529" s="225"/>
      <c r="AH529" s="225"/>
      <c r="AI529" s="225"/>
      <c r="AJ529" s="225"/>
      <c r="AK529" s="225"/>
      <c r="AL529" s="225"/>
      <c r="AM529" s="225"/>
      <c r="AN529" s="225"/>
      <c r="AO529" s="225"/>
      <c r="AP529" s="225"/>
      <c r="AQ529" s="225"/>
      <c r="AR529" s="225"/>
      <c r="AS529" s="225"/>
      <c r="AT529" s="225"/>
      <c r="AU529" s="225"/>
      <c r="AV529" s="225"/>
      <c r="AW529" s="225"/>
      <c r="AX529" s="225"/>
      <c r="AY529" s="225"/>
    </row>
    <row r="530" spans="1:51" s="280" customFormat="1">
      <c r="A530" s="233"/>
      <c r="B530" s="34" t="str">
        <f>'[2]Baza postavk'!B$92</f>
        <v xml:space="preserve"> - obdelavnost sveže betonske mešanice (posed stožca/razlez)</v>
      </c>
      <c r="C530" s="20" t="str">
        <f>'[2]Baza postavk'!C$92</f>
        <v>SIST EN 12350-2, -5</v>
      </c>
      <c r="D530" s="20" t="s">
        <v>644</v>
      </c>
      <c r="E530" s="53">
        <v>36275</v>
      </c>
      <c r="F530" s="32" t="s">
        <v>1178</v>
      </c>
      <c r="G530" s="157">
        <v>37</v>
      </c>
      <c r="H530" s="768"/>
      <c r="I530" s="249">
        <f t="shared" si="53"/>
        <v>0</v>
      </c>
      <c r="J530" s="147"/>
      <c r="K530" s="226"/>
      <c r="L530" s="226"/>
      <c r="M530" s="226"/>
      <c r="N530" s="226"/>
      <c r="O530" s="226"/>
      <c r="P530" s="226"/>
      <c r="Q530" s="226"/>
      <c r="R530" s="226"/>
      <c r="S530" s="225"/>
      <c r="T530" s="225"/>
      <c r="U530" s="225"/>
      <c r="V530" s="225"/>
      <c r="W530" s="225"/>
      <c r="X530" s="225"/>
      <c r="Y530" s="225"/>
      <c r="Z530" s="225"/>
      <c r="AA530" s="225"/>
      <c r="AB530" s="225"/>
      <c r="AC530" s="225"/>
      <c r="AD530" s="225"/>
      <c r="AE530" s="225"/>
      <c r="AF530" s="225"/>
      <c r="AG530" s="225"/>
      <c r="AH530" s="225"/>
      <c r="AI530" s="225"/>
      <c r="AJ530" s="225"/>
      <c r="AK530" s="225"/>
      <c r="AL530" s="225"/>
      <c r="AM530" s="225"/>
      <c r="AN530" s="225"/>
      <c r="AO530" s="225"/>
      <c r="AP530" s="225"/>
      <c r="AQ530" s="225"/>
      <c r="AR530" s="225"/>
      <c r="AS530" s="225"/>
      <c r="AT530" s="225"/>
      <c r="AU530" s="225"/>
      <c r="AV530" s="225"/>
      <c r="AW530" s="225"/>
      <c r="AX530" s="225"/>
      <c r="AY530" s="225"/>
    </row>
    <row r="531" spans="1:51" s="280" customFormat="1">
      <c r="A531" s="233"/>
      <c r="B531" s="34" t="str">
        <f>'[2]Baza postavk'!B$91</f>
        <v xml:space="preserve"> - temperatura svežega betona na mestu vgrajevanja</v>
      </c>
      <c r="C531" s="20" t="str">
        <f>'[2]Baza postavk'!C$91</f>
        <v>SIST EN 12350-1</v>
      </c>
      <c r="D531" s="20" t="s">
        <v>644</v>
      </c>
      <c r="E531" s="53">
        <v>36275</v>
      </c>
      <c r="F531" s="32" t="s">
        <v>1174</v>
      </c>
      <c r="G531" s="191">
        <v>37</v>
      </c>
      <c r="H531" s="768"/>
      <c r="I531" s="249">
        <f t="shared" si="53"/>
        <v>0</v>
      </c>
      <c r="J531" s="147"/>
      <c r="K531" s="226"/>
      <c r="L531" s="226"/>
      <c r="M531" s="226"/>
      <c r="N531" s="226"/>
      <c r="O531" s="226"/>
      <c r="P531" s="226"/>
      <c r="Q531" s="226"/>
      <c r="R531" s="226"/>
      <c r="S531" s="225"/>
      <c r="T531" s="225"/>
      <c r="U531" s="225"/>
      <c r="V531" s="225"/>
      <c r="W531" s="225"/>
      <c r="X531" s="225"/>
      <c r="Y531" s="225"/>
      <c r="Z531" s="225"/>
      <c r="AA531" s="225"/>
      <c r="AB531" s="225"/>
      <c r="AC531" s="225"/>
      <c r="AD531" s="225"/>
      <c r="AE531" s="225"/>
      <c r="AF531" s="225"/>
      <c r="AG531" s="225"/>
      <c r="AH531" s="225"/>
      <c r="AI531" s="225"/>
      <c r="AJ531" s="225"/>
      <c r="AK531" s="225"/>
      <c r="AL531" s="225"/>
      <c r="AM531" s="225"/>
      <c r="AN531" s="225"/>
      <c r="AO531" s="225"/>
      <c r="AP531" s="225"/>
      <c r="AQ531" s="225"/>
      <c r="AR531" s="225"/>
      <c r="AS531" s="225"/>
      <c r="AT531" s="225"/>
      <c r="AU531" s="225"/>
      <c r="AV531" s="225"/>
      <c r="AW531" s="225"/>
      <c r="AX531" s="225"/>
      <c r="AY531" s="225"/>
    </row>
    <row r="532" spans="1:51" s="280" customFormat="1">
      <c r="A532" s="233"/>
      <c r="B532" s="34" t="str">
        <f>'[2]Baza postavk'!B$101</f>
        <v xml:space="preserve"> - vodo-cementni faktor</v>
      </c>
      <c r="C532" s="20" t="str">
        <f>'[2]Baza postavk'!C$101</f>
        <v>SIST 1026</v>
      </c>
      <c r="D532" s="20" t="s">
        <v>644</v>
      </c>
      <c r="E532" s="53">
        <v>36275</v>
      </c>
      <c r="F532" s="32" t="s">
        <v>1174</v>
      </c>
      <c r="G532" s="191">
        <v>37</v>
      </c>
      <c r="H532" s="768"/>
      <c r="I532" s="249">
        <f t="shared" si="53"/>
        <v>0</v>
      </c>
      <c r="J532" s="147"/>
      <c r="K532" s="226"/>
      <c r="L532" s="226"/>
      <c r="M532" s="226"/>
      <c r="N532" s="226"/>
      <c r="O532" s="226"/>
      <c r="P532" s="226"/>
      <c r="Q532" s="226"/>
      <c r="R532" s="226"/>
      <c r="S532" s="225"/>
      <c r="T532" s="225"/>
      <c r="U532" s="225"/>
      <c r="V532" s="225"/>
      <c r="W532" s="225"/>
      <c r="X532" s="225"/>
      <c r="Y532" s="225"/>
      <c r="Z532" s="225"/>
      <c r="AA532" s="225"/>
      <c r="AB532" s="225"/>
      <c r="AC532" s="225"/>
      <c r="AD532" s="225"/>
      <c r="AE532" s="225"/>
      <c r="AF532" s="225"/>
      <c r="AG532" s="225"/>
      <c r="AH532" s="225"/>
      <c r="AI532" s="225"/>
      <c r="AJ532" s="225"/>
      <c r="AK532" s="225"/>
      <c r="AL532" s="225"/>
      <c r="AM532" s="225"/>
      <c r="AN532" s="225"/>
      <c r="AO532" s="225"/>
      <c r="AP532" s="225"/>
      <c r="AQ532" s="225"/>
      <c r="AR532" s="225"/>
      <c r="AS532" s="225"/>
      <c r="AT532" s="225"/>
      <c r="AU532" s="225"/>
      <c r="AV532" s="225"/>
      <c r="AW532" s="225"/>
      <c r="AX532" s="225"/>
      <c r="AY532" s="225"/>
    </row>
    <row r="533" spans="1:51" s="280" customFormat="1" ht="27.6">
      <c r="A533" s="233"/>
      <c r="B533" s="51" t="str">
        <f>'[2]Baza postavk'!B$102</f>
        <v xml:space="preserve"> - zgodnje priraščanje trdnosti 0 - 10 MPa
    penetrometer + test z žebljem (zelena kartuša)</v>
      </c>
      <c r="C533" s="20" t="str">
        <f>'[2]Baza postavk'!C$102</f>
        <v>SIST EN 14488-2</v>
      </c>
      <c r="D533" s="20" t="s">
        <v>644</v>
      </c>
      <c r="E533" s="53">
        <v>36275</v>
      </c>
      <c r="F533" s="32" t="s">
        <v>1174</v>
      </c>
      <c r="G533" s="191">
        <v>37</v>
      </c>
      <c r="H533" s="774"/>
      <c r="I533" s="213">
        <f t="shared" si="53"/>
        <v>0</v>
      </c>
      <c r="J533" s="147"/>
      <c r="K533" s="226"/>
      <c r="L533" s="226"/>
      <c r="M533" s="226"/>
      <c r="N533" s="226"/>
      <c r="O533" s="226"/>
      <c r="P533" s="226"/>
      <c r="Q533" s="226"/>
      <c r="R533" s="226"/>
      <c r="S533" s="225"/>
      <c r="T533" s="225"/>
      <c r="U533" s="225"/>
      <c r="V533" s="225"/>
      <c r="W533" s="225"/>
      <c r="X533" s="225"/>
      <c r="Y533" s="225"/>
      <c r="Z533" s="225"/>
      <c r="AA533" s="225"/>
      <c r="AB533" s="225"/>
      <c r="AC533" s="225"/>
      <c r="AD533" s="225"/>
      <c r="AE533" s="225"/>
      <c r="AF533" s="225"/>
      <c r="AG533" s="225"/>
      <c r="AH533" s="225"/>
      <c r="AI533" s="225"/>
      <c r="AJ533" s="225"/>
      <c r="AK533" s="225"/>
      <c r="AL533" s="225"/>
      <c r="AM533" s="225"/>
      <c r="AN533" s="225"/>
      <c r="AO533" s="225"/>
      <c r="AP533" s="225"/>
      <c r="AQ533" s="225"/>
      <c r="AR533" s="225"/>
      <c r="AS533" s="225"/>
      <c r="AT533" s="225"/>
      <c r="AU533" s="225"/>
      <c r="AV533" s="225"/>
      <c r="AW533" s="225"/>
      <c r="AX533" s="225"/>
      <c r="AY533" s="225"/>
    </row>
    <row r="534" spans="1:51" s="280" customFormat="1" ht="41.4">
      <c r="A534" s="233"/>
      <c r="B534" s="51" t="str">
        <f>'[2]Baza postavk'!B$103</f>
        <v xml:space="preserve"> - tlačna trdnost (7 dni, 28 dni) - vsebuje odvzem vzorcev iz 
    kalupov ter vizualni pregled z razvrstitvijo v razrede </v>
      </c>
      <c r="C534" s="52" t="str">
        <f>'[2]Baza postavk'!C$103</f>
        <v>SIST EN 12504-1, SIST EN 12390-3, 
ACI 506.2-13(18)</v>
      </c>
      <c r="D534" s="20" t="s">
        <v>644</v>
      </c>
      <c r="E534" s="53">
        <v>36275</v>
      </c>
      <c r="F534" s="32" t="s">
        <v>1174</v>
      </c>
      <c r="G534" s="191">
        <v>37</v>
      </c>
      <c r="H534" s="774"/>
      <c r="I534" s="213">
        <f t="shared" si="53"/>
        <v>0</v>
      </c>
      <c r="J534" s="147"/>
      <c r="K534" s="226"/>
      <c r="L534" s="226"/>
      <c r="M534" s="226"/>
      <c r="N534" s="226"/>
      <c r="O534" s="226"/>
      <c r="P534" s="226"/>
      <c r="Q534" s="226"/>
      <c r="R534" s="226"/>
      <c r="S534" s="225"/>
      <c r="T534" s="225"/>
      <c r="U534" s="225"/>
      <c r="V534" s="225"/>
      <c r="W534" s="225"/>
      <c r="X534" s="225"/>
      <c r="Y534" s="225"/>
      <c r="Z534" s="225"/>
      <c r="AA534" s="225"/>
      <c r="AB534" s="225"/>
      <c r="AC534" s="225"/>
      <c r="AD534" s="225"/>
      <c r="AE534" s="225"/>
      <c r="AF534" s="225"/>
      <c r="AG534" s="225"/>
      <c r="AH534" s="225"/>
      <c r="AI534" s="225"/>
      <c r="AJ534" s="225"/>
      <c r="AK534" s="225"/>
      <c r="AL534" s="225"/>
      <c r="AM534" s="225"/>
      <c r="AN534" s="225"/>
      <c r="AO534" s="225"/>
      <c r="AP534" s="225"/>
      <c r="AQ534" s="225"/>
      <c r="AR534" s="225"/>
      <c r="AS534" s="225"/>
      <c r="AT534" s="225"/>
      <c r="AU534" s="225"/>
      <c r="AV534" s="225"/>
      <c r="AW534" s="225"/>
      <c r="AX534" s="225"/>
      <c r="AY534" s="225"/>
    </row>
    <row r="535" spans="1:51" s="280" customFormat="1" ht="27.6">
      <c r="A535" s="233"/>
      <c r="B535" s="51" t="str">
        <f>'[2]Baza postavk'!B$104</f>
        <v xml:space="preserve"> - žilavost mikroarmiranega brizganega betona 
    ("pizza test")</v>
      </c>
      <c r="C535" s="20" t="s">
        <v>1375</v>
      </c>
      <c r="D535" s="20" t="s">
        <v>644</v>
      </c>
      <c r="E535" s="53">
        <v>36275</v>
      </c>
      <c r="F535" s="32" t="s">
        <v>1174</v>
      </c>
      <c r="G535" s="157">
        <v>37</v>
      </c>
      <c r="H535" s="774"/>
      <c r="I535" s="213">
        <f t="shared" si="53"/>
        <v>0</v>
      </c>
      <c r="J535" s="147"/>
      <c r="K535" s="226"/>
      <c r="L535" s="226"/>
      <c r="M535" s="226"/>
      <c r="N535" s="226"/>
      <c r="O535" s="226"/>
      <c r="P535" s="226"/>
      <c r="Q535" s="226"/>
      <c r="R535" s="226"/>
      <c r="S535" s="225"/>
      <c r="T535" s="225"/>
      <c r="U535" s="225"/>
      <c r="V535" s="225"/>
      <c r="W535" s="225"/>
      <c r="X535" s="225"/>
      <c r="Y535" s="225"/>
      <c r="Z535" s="225"/>
      <c r="AA535" s="225"/>
      <c r="AB535" s="225"/>
      <c r="AC535" s="225"/>
      <c r="AD535" s="225"/>
      <c r="AE535" s="225"/>
      <c r="AF535" s="225"/>
      <c r="AG535" s="225"/>
      <c r="AH535" s="225"/>
      <c r="AI535" s="225"/>
      <c r="AJ535" s="225"/>
      <c r="AK535" s="225"/>
      <c r="AL535" s="225"/>
      <c r="AM535" s="225"/>
      <c r="AN535" s="225"/>
      <c r="AO535" s="225"/>
      <c r="AP535" s="225"/>
      <c r="AQ535" s="225"/>
      <c r="AR535" s="225"/>
      <c r="AS535" s="225"/>
      <c r="AT535" s="225"/>
      <c r="AU535" s="225"/>
      <c r="AV535" s="225"/>
      <c r="AW535" s="225"/>
      <c r="AX535" s="225"/>
      <c r="AY535" s="225"/>
    </row>
    <row r="536" spans="1:51" s="280" customFormat="1" ht="41.4">
      <c r="A536" s="233"/>
      <c r="B536" s="31" t="s">
        <v>1193</v>
      </c>
      <c r="C536" s="52" t="s">
        <v>1194</v>
      </c>
      <c r="D536" s="20" t="s">
        <v>644</v>
      </c>
      <c r="E536" s="53">
        <v>36275</v>
      </c>
      <c r="F536" s="32"/>
      <c r="G536" s="157">
        <v>8</v>
      </c>
      <c r="H536" s="774"/>
      <c r="I536" s="213">
        <f t="shared" si="53"/>
        <v>0</v>
      </c>
      <c r="J536" s="147"/>
      <c r="K536" s="226"/>
      <c r="L536" s="226"/>
      <c r="M536" s="226"/>
      <c r="N536" s="226"/>
      <c r="O536" s="226"/>
      <c r="P536" s="226"/>
      <c r="Q536" s="226"/>
      <c r="R536" s="226"/>
      <c r="S536" s="225"/>
      <c r="T536" s="225"/>
      <c r="U536" s="225"/>
      <c r="V536" s="225"/>
      <c r="W536" s="225"/>
      <c r="X536" s="225"/>
      <c r="Y536" s="225"/>
      <c r="Z536" s="225"/>
      <c r="AA536" s="225"/>
      <c r="AB536" s="225"/>
      <c r="AC536" s="225"/>
      <c r="AD536" s="225"/>
      <c r="AE536" s="225"/>
      <c r="AF536" s="225"/>
      <c r="AG536" s="225"/>
      <c r="AH536" s="225"/>
      <c r="AI536" s="225"/>
      <c r="AJ536" s="225"/>
      <c r="AK536" s="225"/>
      <c r="AL536" s="225"/>
      <c r="AM536" s="225"/>
      <c r="AN536" s="225"/>
      <c r="AO536" s="225"/>
      <c r="AP536" s="225"/>
      <c r="AQ536" s="225"/>
      <c r="AR536" s="225"/>
      <c r="AS536" s="225"/>
      <c r="AT536" s="225"/>
      <c r="AU536" s="225"/>
      <c r="AV536" s="225"/>
      <c r="AW536" s="225"/>
      <c r="AX536" s="225"/>
      <c r="AY536" s="225"/>
    </row>
    <row r="537" spans="1:51" s="280" customFormat="1" ht="27.6">
      <c r="A537" s="233"/>
      <c r="B537" s="51" t="str">
        <f>'[2]Baza postavk'!B$105</f>
        <v xml:space="preserve"> - žilavost mikroarmiranega brizganega betona (cepitev z
    zagozdo - in-situ vgrajen beton, vzorce izvrta Izvajalec)</v>
      </c>
      <c r="C537" s="20"/>
      <c r="D537" s="20" t="s">
        <v>644</v>
      </c>
      <c r="E537" s="53">
        <v>36275</v>
      </c>
      <c r="F537" s="32"/>
      <c r="G537" s="157">
        <v>8</v>
      </c>
      <c r="H537" s="774"/>
      <c r="I537" s="213">
        <f t="shared" si="53"/>
        <v>0</v>
      </c>
      <c r="J537" s="147"/>
      <c r="K537" s="226"/>
      <c r="L537" s="226"/>
      <c r="M537" s="226"/>
      <c r="N537" s="226"/>
      <c r="O537" s="226"/>
      <c r="P537" s="226"/>
      <c r="Q537" s="226"/>
      <c r="R537" s="226"/>
      <c r="S537" s="225"/>
      <c r="T537" s="225"/>
      <c r="U537" s="225"/>
      <c r="V537" s="225"/>
      <c r="W537" s="225"/>
      <c r="X537" s="225"/>
      <c r="Y537" s="225"/>
      <c r="Z537" s="225"/>
      <c r="AA537" s="225"/>
      <c r="AB537" s="225"/>
      <c r="AC537" s="225"/>
      <c r="AD537" s="225"/>
      <c r="AE537" s="225"/>
      <c r="AF537" s="225"/>
      <c r="AG537" s="225"/>
      <c r="AH537" s="225"/>
      <c r="AI537" s="225"/>
      <c r="AJ537" s="225"/>
      <c r="AK537" s="225"/>
      <c r="AL537" s="225"/>
      <c r="AM537" s="225"/>
      <c r="AN537" s="225"/>
      <c r="AO537" s="225"/>
      <c r="AP537" s="225"/>
      <c r="AQ537" s="225"/>
      <c r="AR537" s="225"/>
      <c r="AS537" s="225"/>
      <c r="AT537" s="225"/>
      <c r="AU537" s="225"/>
      <c r="AV537" s="225"/>
      <c r="AW537" s="225"/>
      <c r="AX537" s="225"/>
      <c r="AY537" s="225"/>
    </row>
    <row r="538" spans="1:51" s="280" customFormat="1">
      <c r="A538" s="233"/>
      <c r="B538" s="25" t="str">
        <f>'[2]Baza postavk'!B$106</f>
        <v xml:space="preserve"> - količina mikroarmature</v>
      </c>
      <c r="C538" s="20" t="s">
        <v>152</v>
      </c>
      <c r="D538" s="20" t="s">
        <v>644</v>
      </c>
      <c r="E538" s="53">
        <v>36275</v>
      </c>
      <c r="F538" s="32" t="s">
        <v>1174</v>
      </c>
      <c r="G538" s="157">
        <v>37</v>
      </c>
      <c r="H538" s="768"/>
      <c r="I538" s="249">
        <f t="shared" si="53"/>
        <v>0</v>
      </c>
      <c r="J538" s="147"/>
      <c r="K538" s="226"/>
      <c r="L538" s="226"/>
      <c r="M538" s="226"/>
      <c r="N538" s="226"/>
      <c r="O538" s="226"/>
      <c r="P538" s="226"/>
      <c r="Q538" s="226"/>
      <c r="R538" s="226"/>
      <c r="S538" s="225"/>
      <c r="T538" s="225"/>
      <c r="U538" s="225"/>
      <c r="V538" s="225"/>
      <c r="W538" s="225"/>
      <c r="X538" s="225"/>
      <c r="Y538" s="225"/>
      <c r="Z538" s="225"/>
      <c r="AA538" s="225"/>
      <c r="AB538" s="225"/>
      <c r="AC538" s="225"/>
      <c r="AD538" s="225"/>
      <c r="AE538" s="225"/>
      <c r="AF538" s="225"/>
      <c r="AG538" s="225"/>
      <c r="AH538" s="225"/>
      <c r="AI538" s="225"/>
      <c r="AJ538" s="225"/>
      <c r="AK538" s="225"/>
      <c r="AL538" s="225"/>
      <c r="AM538" s="225"/>
      <c r="AN538" s="225"/>
      <c r="AO538" s="225"/>
      <c r="AP538" s="225"/>
      <c r="AQ538" s="225"/>
      <c r="AR538" s="225"/>
      <c r="AS538" s="225"/>
      <c r="AT538" s="225"/>
      <c r="AU538" s="225"/>
      <c r="AV538" s="225"/>
      <c r="AW538" s="225"/>
      <c r="AX538" s="225"/>
      <c r="AY538" s="225"/>
    </row>
    <row r="539" spans="1:51" s="280" customFormat="1">
      <c r="A539" s="233"/>
      <c r="B539" s="25"/>
      <c r="C539" s="30"/>
      <c r="D539" s="30"/>
      <c r="E539" s="39"/>
      <c r="F539" s="39"/>
      <c r="G539" s="28"/>
      <c r="H539" s="752"/>
      <c r="I539" s="46"/>
      <c r="J539" s="147"/>
      <c r="K539" s="226"/>
      <c r="L539" s="226"/>
      <c r="M539" s="226"/>
      <c r="N539" s="226"/>
      <c r="O539" s="226"/>
      <c r="P539" s="226"/>
      <c r="Q539" s="226"/>
      <c r="R539" s="226"/>
      <c r="S539" s="225"/>
      <c r="T539" s="225"/>
      <c r="U539" s="225"/>
      <c r="V539" s="225"/>
      <c r="W539" s="225"/>
      <c r="X539" s="225"/>
      <c r="Y539" s="225"/>
      <c r="Z539" s="225"/>
      <c r="AA539" s="225"/>
      <c r="AB539" s="225"/>
      <c r="AC539" s="225"/>
      <c r="AD539" s="225"/>
      <c r="AE539" s="225"/>
      <c r="AF539" s="225"/>
      <c r="AG539" s="225"/>
      <c r="AH539" s="225"/>
      <c r="AI539" s="225"/>
      <c r="AJ539" s="225"/>
      <c r="AK539" s="225"/>
      <c r="AL539" s="225"/>
      <c r="AM539" s="225"/>
      <c r="AN539" s="225"/>
      <c r="AO539" s="225"/>
      <c r="AP539" s="225"/>
      <c r="AQ539" s="225"/>
      <c r="AR539" s="225"/>
      <c r="AS539" s="225"/>
      <c r="AT539" s="225"/>
      <c r="AU539" s="225"/>
      <c r="AV539" s="225"/>
      <c r="AW539" s="225"/>
      <c r="AX539" s="225"/>
      <c r="AY539" s="225"/>
    </row>
    <row r="540" spans="1:51" s="280" customFormat="1">
      <c r="A540" s="233"/>
      <c r="B540" s="21" t="s">
        <v>1195</v>
      </c>
      <c r="C540" s="55"/>
      <c r="D540" s="56"/>
      <c r="E540" s="55"/>
      <c r="F540" s="55"/>
      <c r="G540" s="838"/>
      <c r="H540" s="753"/>
      <c r="I540" s="206"/>
      <c r="J540" s="147"/>
      <c r="K540" s="226"/>
      <c r="L540" s="226"/>
      <c r="M540" s="226"/>
      <c r="N540" s="226"/>
      <c r="O540" s="226"/>
      <c r="P540" s="226"/>
      <c r="Q540" s="226"/>
      <c r="R540" s="226"/>
      <c r="S540" s="225"/>
      <c r="T540" s="225"/>
      <c r="U540" s="225"/>
      <c r="V540" s="225"/>
      <c r="W540" s="225"/>
      <c r="X540" s="225"/>
      <c r="Y540" s="225"/>
      <c r="Z540" s="225"/>
      <c r="AA540" s="225"/>
      <c r="AB540" s="225"/>
      <c r="AC540" s="225"/>
      <c r="AD540" s="225"/>
      <c r="AE540" s="225"/>
      <c r="AF540" s="225"/>
      <c r="AG540" s="225"/>
      <c r="AH540" s="225"/>
      <c r="AI540" s="225"/>
      <c r="AJ540" s="225"/>
      <c r="AK540" s="225"/>
      <c r="AL540" s="225"/>
      <c r="AM540" s="225"/>
      <c r="AN540" s="225"/>
      <c r="AO540" s="225"/>
      <c r="AP540" s="225"/>
      <c r="AQ540" s="225"/>
      <c r="AR540" s="225"/>
      <c r="AS540" s="225"/>
      <c r="AT540" s="225"/>
      <c r="AU540" s="225"/>
      <c r="AV540" s="225"/>
      <c r="AW540" s="225"/>
      <c r="AX540" s="225"/>
      <c r="AY540" s="225"/>
    </row>
    <row r="541" spans="1:51" s="280" customFormat="1">
      <c r="A541" s="233"/>
      <c r="B541" s="25" t="s">
        <v>1334</v>
      </c>
      <c r="C541" s="20" t="s">
        <v>1184</v>
      </c>
      <c r="D541" s="20"/>
      <c r="E541" s="32"/>
      <c r="F541" s="32"/>
      <c r="G541" s="837">
        <v>1</v>
      </c>
      <c r="H541" s="771"/>
      <c r="I541" s="249">
        <f t="shared" ref="I541:I542" si="54">G541*H541</f>
        <v>0</v>
      </c>
      <c r="J541" s="147"/>
      <c r="K541" s="226"/>
      <c r="L541" s="226"/>
      <c r="M541" s="226"/>
      <c r="N541" s="226"/>
      <c r="O541" s="226"/>
      <c r="P541" s="226"/>
      <c r="Q541" s="226"/>
      <c r="R541" s="226"/>
      <c r="S541" s="225"/>
      <c r="T541" s="225"/>
      <c r="U541" s="225"/>
      <c r="V541" s="225"/>
      <c r="W541" s="225"/>
      <c r="X541" s="225"/>
      <c r="Y541" s="225"/>
      <c r="Z541" s="225"/>
      <c r="AA541" s="225"/>
      <c r="AB541" s="225"/>
      <c r="AC541" s="225"/>
      <c r="AD541" s="225"/>
      <c r="AE541" s="225"/>
      <c r="AF541" s="225"/>
      <c r="AG541" s="225"/>
      <c r="AH541" s="225"/>
      <c r="AI541" s="225"/>
      <c r="AJ541" s="225"/>
      <c r="AK541" s="225"/>
      <c r="AL541" s="225"/>
      <c r="AM541" s="225"/>
      <c r="AN541" s="225"/>
      <c r="AO541" s="225"/>
      <c r="AP541" s="225"/>
      <c r="AQ541" s="225"/>
      <c r="AR541" s="225"/>
      <c r="AS541" s="225"/>
      <c r="AT541" s="225"/>
      <c r="AU541" s="225"/>
      <c r="AV541" s="225"/>
      <c r="AW541" s="225"/>
      <c r="AX541" s="225"/>
      <c r="AY541" s="225"/>
    </row>
    <row r="542" spans="1:51" s="280" customFormat="1">
      <c r="A542" s="233"/>
      <c r="B542" s="25" t="s">
        <v>1335</v>
      </c>
      <c r="C542" s="20" t="s">
        <v>1184</v>
      </c>
      <c r="D542" s="20"/>
      <c r="E542" s="32"/>
      <c r="F542" s="32"/>
      <c r="G542" s="837">
        <v>1</v>
      </c>
      <c r="H542" s="771"/>
      <c r="I542" s="249">
        <f t="shared" si="54"/>
        <v>0</v>
      </c>
      <c r="J542" s="147"/>
      <c r="K542" s="226"/>
      <c r="L542" s="226"/>
      <c r="M542" s="226"/>
      <c r="N542" s="226"/>
      <c r="O542" s="226"/>
      <c r="P542" s="226"/>
      <c r="Q542" s="226"/>
      <c r="R542" s="226"/>
      <c r="S542" s="225"/>
      <c r="T542" s="225"/>
      <c r="U542" s="225"/>
      <c r="V542" s="225"/>
      <c r="W542" s="225"/>
      <c r="X542" s="225"/>
      <c r="Y542" s="225"/>
      <c r="Z542" s="225"/>
      <c r="AA542" s="225"/>
      <c r="AB542" s="225"/>
      <c r="AC542" s="225"/>
      <c r="AD542" s="225"/>
      <c r="AE542" s="225"/>
      <c r="AF542" s="225"/>
      <c r="AG542" s="225"/>
      <c r="AH542" s="225"/>
      <c r="AI542" s="225"/>
      <c r="AJ542" s="225"/>
      <c r="AK542" s="225"/>
      <c r="AL542" s="225"/>
      <c r="AM542" s="225"/>
      <c r="AN542" s="225"/>
      <c r="AO542" s="225"/>
      <c r="AP542" s="225"/>
      <c r="AQ542" s="225"/>
      <c r="AR542" s="225"/>
      <c r="AS542" s="225"/>
      <c r="AT542" s="225"/>
      <c r="AU542" s="225"/>
      <c r="AV542" s="225"/>
      <c r="AW542" s="225"/>
      <c r="AX542" s="225"/>
      <c r="AY542" s="225"/>
    </row>
    <row r="543" spans="1:51" s="280" customFormat="1">
      <c r="A543" s="233"/>
      <c r="B543" s="25" t="s">
        <v>134</v>
      </c>
      <c r="C543" s="22"/>
      <c r="D543" s="30"/>
      <c r="E543" s="39"/>
      <c r="F543" s="39"/>
      <c r="G543" s="28"/>
      <c r="H543" s="699"/>
      <c r="I543" s="24"/>
      <c r="J543" s="147"/>
      <c r="K543" s="226"/>
      <c r="L543" s="226"/>
      <c r="M543" s="226"/>
      <c r="N543" s="226"/>
      <c r="O543" s="226"/>
      <c r="P543" s="226"/>
      <c r="Q543" s="226"/>
      <c r="R543" s="226"/>
      <c r="S543" s="225"/>
      <c r="T543" s="225"/>
      <c r="U543" s="225"/>
      <c r="V543" s="225"/>
      <c r="W543" s="225"/>
      <c r="X543" s="225"/>
      <c r="Y543" s="225"/>
      <c r="Z543" s="225"/>
      <c r="AA543" s="225"/>
      <c r="AB543" s="225"/>
      <c r="AC543" s="225"/>
      <c r="AD543" s="225"/>
      <c r="AE543" s="225"/>
      <c r="AF543" s="225"/>
      <c r="AG543" s="225"/>
      <c r="AH543" s="225"/>
      <c r="AI543" s="225"/>
      <c r="AJ543" s="225"/>
      <c r="AK543" s="225"/>
      <c r="AL543" s="225"/>
      <c r="AM543" s="225"/>
      <c r="AN543" s="225"/>
      <c r="AO543" s="225"/>
      <c r="AP543" s="225"/>
      <c r="AQ543" s="225"/>
      <c r="AR543" s="225"/>
      <c r="AS543" s="225"/>
      <c r="AT543" s="225"/>
      <c r="AU543" s="225"/>
      <c r="AV543" s="225"/>
      <c r="AW543" s="225"/>
      <c r="AX543" s="225"/>
      <c r="AY543" s="225"/>
    </row>
    <row r="544" spans="1:51" s="280" customFormat="1">
      <c r="A544" s="233"/>
      <c r="B544" s="21" t="s">
        <v>1376</v>
      </c>
      <c r="C544" s="57"/>
      <c r="D544" s="58"/>
      <c r="E544" s="59"/>
      <c r="F544" s="59"/>
      <c r="G544" s="134"/>
      <c r="H544" s="740"/>
      <c r="I544" s="24"/>
      <c r="J544" s="147"/>
      <c r="K544" s="226"/>
      <c r="L544" s="226"/>
      <c r="M544" s="226"/>
      <c r="N544" s="226"/>
      <c r="O544" s="226"/>
      <c r="P544" s="226"/>
      <c r="Q544" s="226"/>
      <c r="R544" s="226"/>
      <c r="S544" s="225"/>
      <c r="T544" s="225"/>
      <c r="U544" s="225"/>
      <c r="V544" s="225"/>
      <c r="W544" s="225"/>
      <c r="X544" s="225"/>
      <c r="Y544" s="225"/>
      <c r="Z544" s="225"/>
      <c r="AA544" s="225"/>
      <c r="AB544" s="225"/>
      <c r="AC544" s="225"/>
      <c r="AD544" s="225"/>
      <c r="AE544" s="225"/>
      <c r="AF544" s="225"/>
      <c r="AG544" s="225"/>
      <c r="AH544" s="225"/>
      <c r="AI544" s="225"/>
      <c r="AJ544" s="225"/>
      <c r="AK544" s="225"/>
      <c r="AL544" s="225"/>
      <c r="AM544" s="225"/>
      <c r="AN544" s="225"/>
      <c r="AO544" s="225"/>
      <c r="AP544" s="225"/>
      <c r="AQ544" s="225"/>
      <c r="AR544" s="225"/>
      <c r="AS544" s="225"/>
      <c r="AT544" s="225"/>
      <c r="AU544" s="225"/>
      <c r="AV544" s="225"/>
      <c r="AW544" s="225"/>
      <c r="AX544" s="225"/>
      <c r="AY544" s="225"/>
    </row>
    <row r="545" spans="1:51" s="280" customFormat="1">
      <c r="A545" s="233"/>
      <c r="B545" s="21" t="s">
        <v>1196</v>
      </c>
      <c r="C545" s="22"/>
      <c r="D545" s="22"/>
      <c r="E545" s="60"/>
      <c r="F545" s="23"/>
      <c r="G545" s="134"/>
      <c r="H545" s="740"/>
      <c r="I545" s="24"/>
      <c r="J545" s="147"/>
      <c r="K545" s="226"/>
      <c r="L545" s="226"/>
      <c r="M545" s="226"/>
      <c r="N545" s="226"/>
      <c r="O545" s="226"/>
      <c r="P545" s="226"/>
      <c r="Q545" s="226"/>
      <c r="R545" s="226"/>
      <c r="S545" s="225"/>
      <c r="T545" s="225"/>
      <c r="U545" s="225"/>
      <c r="V545" s="225"/>
      <c r="W545" s="225"/>
      <c r="X545" s="225"/>
      <c r="Y545" s="225"/>
      <c r="Z545" s="225"/>
      <c r="AA545" s="225"/>
      <c r="AB545" s="225"/>
      <c r="AC545" s="225"/>
      <c r="AD545" s="225"/>
      <c r="AE545" s="225"/>
      <c r="AF545" s="225"/>
      <c r="AG545" s="225"/>
      <c r="AH545" s="225"/>
      <c r="AI545" s="225"/>
      <c r="AJ545" s="225"/>
      <c r="AK545" s="225"/>
      <c r="AL545" s="225"/>
      <c r="AM545" s="225"/>
      <c r="AN545" s="225"/>
      <c r="AO545" s="225"/>
      <c r="AP545" s="225"/>
      <c r="AQ545" s="225"/>
      <c r="AR545" s="225"/>
      <c r="AS545" s="225"/>
      <c r="AT545" s="225"/>
      <c r="AU545" s="225"/>
      <c r="AV545" s="225"/>
      <c r="AW545" s="225"/>
      <c r="AX545" s="225"/>
      <c r="AY545" s="225"/>
    </row>
    <row r="546" spans="1:51" s="280" customFormat="1" ht="27.6">
      <c r="A546" s="233"/>
      <c r="B546" s="61" t="s">
        <v>1197</v>
      </c>
      <c r="C546" s="20" t="s">
        <v>244</v>
      </c>
      <c r="D546" s="52" t="s">
        <v>1198</v>
      </c>
      <c r="E546" s="62"/>
      <c r="F546" s="50" t="s">
        <v>1199</v>
      </c>
      <c r="G546" s="157">
        <v>2</v>
      </c>
      <c r="H546" s="771"/>
      <c r="I546" s="213">
        <f t="shared" ref="I546" si="55">G546*H546</f>
        <v>0</v>
      </c>
      <c r="J546" s="147"/>
      <c r="K546" s="226"/>
      <c r="L546" s="226"/>
      <c r="M546" s="226"/>
      <c r="N546" s="226"/>
      <c r="O546" s="226"/>
      <c r="P546" s="226"/>
      <c r="Q546" s="226"/>
      <c r="R546" s="226"/>
      <c r="S546" s="225"/>
      <c r="T546" s="225"/>
      <c r="U546" s="225"/>
      <c r="V546" s="225"/>
      <c r="W546" s="225"/>
      <c r="X546" s="225"/>
      <c r="Y546" s="225"/>
      <c r="Z546" s="225"/>
      <c r="AA546" s="225"/>
      <c r="AB546" s="225"/>
      <c r="AC546" s="225"/>
      <c r="AD546" s="225"/>
      <c r="AE546" s="225"/>
      <c r="AF546" s="225"/>
      <c r="AG546" s="225"/>
      <c r="AH546" s="225"/>
      <c r="AI546" s="225"/>
      <c r="AJ546" s="225"/>
      <c r="AK546" s="225"/>
      <c r="AL546" s="225"/>
      <c r="AM546" s="225"/>
      <c r="AN546" s="225"/>
      <c r="AO546" s="225"/>
      <c r="AP546" s="225"/>
      <c r="AQ546" s="225"/>
      <c r="AR546" s="225"/>
      <c r="AS546" s="225"/>
      <c r="AT546" s="225"/>
      <c r="AU546" s="225"/>
      <c r="AV546" s="225"/>
      <c r="AW546" s="225"/>
      <c r="AX546" s="225"/>
      <c r="AY546" s="225"/>
    </row>
    <row r="547" spans="1:51" s="280" customFormat="1">
      <c r="A547" s="233"/>
      <c r="B547" s="25" t="s">
        <v>134</v>
      </c>
      <c r="C547" s="729" t="s">
        <v>1200</v>
      </c>
      <c r="D547" s="22"/>
      <c r="E547" s="23"/>
      <c r="F547" s="39"/>
      <c r="G547" s="28"/>
      <c r="H547" s="699"/>
      <c r="I547" s="36"/>
      <c r="J547" s="147"/>
      <c r="K547" s="226"/>
      <c r="L547" s="226"/>
      <c r="M547" s="226"/>
      <c r="N547" s="226"/>
      <c r="O547" s="226"/>
      <c r="P547" s="226"/>
      <c r="Q547" s="226"/>
      <c r="R547" s="226"/>
      <c r="S547" s="225"/>
      <c r="T547" s="225"/>
      <c r="U547" s="225"/>
      <c r="V547" s="225"/>
      <c r="W547" s="225"/>
      <c r="X547" s="225"/>
      <c r="Y547" s="225"/>
      <c r="Z547" s="225"/>
      <c r="AA547" s="225"/>
      <c r="AB547" s="225"/>
      <c r="AC547" s="225"/>
      <c r="AD547" s="225"/>
      <c r="AE547" s="225"/>
      <c r="AF547" s="225"/>
      <c r="AG547" s="225"/>
      <c r="AH547" s="225"/>
      <c r="AI547" s="225"/>
      <c r="AJ547" s="225"/>
      <c r="AK547" s="225"/>
      <c r="AL547" s="225"/>
      <c r="AM547" s="225"/>
      <c r="AN547" s="225"/>
      <c r="AO547" s="225"/>
      <c r="AP547" s="225"/>
      <c r="AQ547" s="225"/>
      <c r="AR547" s="225"/>
      <c r="AS547" s="225"/>
      <c r="AT547" s="225"/>
      <c r="AU547" s="225"/>
      <c r="AV547" s="225"/>
      <c r="AW547" s="225"/>
      <c r="AX547" s="225"/>
      <c r="AY547" s="225"/>
    </row>
    <row r="548" spans="1:51" s="280" customFormat="1">
      <c r="A548" s="233"/>
      <c r="B548" s="25"/>
      <c r="C548" s="729" t="s">
        <v>1201</v>
      </c>
      <c r="D548" s="22"/>
      <c r="E548" s="23"/>
      <c r="F548" s="39"/>
      <c r="G548" s="28"/>
      <c r="H548" s="699"/>
      <c r="I548" s="36"/>
      <c r="J548" s="147"/>
      <c r="K548" s="226"/>
      <c r="L548" s="226"/>
      <c r="M548" s="226"/>
      <c r="N548" s="226"/>
      <c r="O548" s="226"/>
      <c r="P548" s="226"/>
      <c r="Q548" s="226"/>
      <c r="R548" s="226"/>
      <c r="S548" s="225"/>
      <c r="T548" s="225"/>
      <c r="U548" s="225"/>
      <c r="V548" s="225"/>
      <c r="W548" s="225"/>
      <c r="X548" s="225"/>
      <c r="Y548" s="225"/>
      <c r="Z548" s="225"/>
      <c r="AA548" s="225"/>
      <c r="AB548" s="225"/>
      <c r="AC548" s="225"/>
      <c r="AD548" s="225"/>
      <c r="AE548" s="225"/>
      <c r="AF548" s="225"/>
      <c r="AG548" s="225"/>
      <c r="AH548" s="225"/>
      <c r="AI548" s="225"/>
      <c r="AJ548" s="225"/>
      <c r="AK548" s="225"/>
      <c r="AL548" s="225"/>
      <c r="AM548" s="225"/>
      <c r="AN548" s="225"/>
      <c r="AO548" s="225"/>
      <c r="AP548" s="225"/>
      <c r="AQ548" s="225"/>
      <c r="AR548" s="225"/>
      <c r="AS548" s="225"/>
      <c r="AT548" s="225"/>
      <c r="AU548" s="225"/>
      <c r="AV548" s="225"/>
      <c r="AW548" s="225"/>
      <c r="AX548" s="225"/>
      <c r="AY548" s="225"/>
    </row>
    <row r="549" spans="1:51" s="280" customFormat="1">
      <c r="A549" s="233"/>
      <c r="B549" s="21" t="s">
        <v>1379</v>
      </c>
      <c r="C549" s="43"/>
      <c r="D549" s="22"/>
      <c r="E549" s="23"/>
      <c r="F549" s="39"/>
      <c r="G549" s="28"/>
      <c r="H549" s="699"/>
      <c r="I549" s="36"/>
      <c r="J549" s="147"/>
      <c r="K549" s="226"/>
      <c r="L549" s="226"/>
      <c r="M549" s="226"/>
      <c r="N549" s="226"/>
      <c r="O549" s="226"/>
      <c r="P549" s="226"/>
      <c r="Q549" s="226"/>
      <c r="R549" s="226"/>
      <c r="S549" s="225"/>
      <c r="T549" s="225"/>
      <c r="U549" s="225"/>
      <c r="V549" s="225"/>
      <c r="W549" s="225"/>
      <c r="X549" s="225"/>
      <c r="Y549" s="225"/>
      <c r="Z549" s="225"/>
      <c r="AA549" s="225"/>
      <c r="AB549" s="225"/>
      <c r="AC549" s="225"/>
      <c r="AD549" s="225"/>
      <c r="AE549" s="225"/>
      <c r="AF549" s="225"/>
      <c r="AG549" s="225"/>
      <c r="AH549" s="225"/>
      <c r="AI549" s="225"/>
      <c r="AJ549" s="225"/>
      <c r="AK549" s="225"/>
      <c r="AL549" s="225"/>
      <c r="AM549" s="225"/>
      <c r="AN549" s="225"/>
      <c r="AO549" s="225"/>
      <c r="AP549" s="225"/>
      <c r="AQ549" s="225"/>
      <c r="AR549" s="225"/>
      <c r="AS549" s="225"/>
      <c r="AT549" s="225"/>
      <c r="AU549" s="225"/>
      <c r="AV549" s="225"/>
      <c r="AW549" s="225"/>
      <c r="AX549" s="225"/>
      <c r="AY549" s="225"/>
    </row>
    <row r="550" spans="1:51" s="280" customFormat="1">
      <c r="A550" s="233"/>
      <c r="B550" s="21" t="s">
        <v>1377</v>
      </c>
      <c r="C550" s="22"/>
      <c r="D550" s="22"/>
      <c r="E550" s="23"/>
      <c r="F550" s="23"/>
      <c r="G550" s="134"/>
      <c r="H550" s="740"/>
      <c r="I550" s="24"/>
      <c r="J550" s="147"/>
      <c r="K550" s="226"/>
      <c r="L550" s="226"/>
      <c r="M550" s="226"/>
      <c r="N550" s="226"/>
      <c r="O550" s="226"/>
      <c r="P550" s="226"/>
      <c r="Q550" s="226"/>
      <c r="R550" s="226"/>
      <c r="S550" s="225"/>
      <c r="T550" s="225"/>
      <c r="U550" s="225"/>
      <c r="V550" s="225"/>
      <c r="W550" s="225"/>
      <c r="X550" s="225"/>
      <c r="Y550" s="225"/>
      <c r="Z550" s="225"/>
      <c r="AA550" s="225"/>
      <c r="AB550" s="225"/>
      <c r="AC550" s="225"/>
      <c r="AD550" s="225"/>
      <c r="AE550" s="225"/>
      <c r="AF550" s="225"/>
      <c r="AG550" s="225"/>
      <c r="AH550" s="225"/>
      <c r="AI550" s="225"/>
      <c r="AJ550" s="225"/>
      <c r="AK550" s="225"/>
      <c r="AL550" s="225"/>
      <c r="AM550" s="225"/>
      <c r="AN550" s="225"/>
      <c r="AO550" s="225"/>
      <c r="AP550" s="225"/>
      <c r="AQ550" s="225"/>
      <c r="AR550" s="225"/>
      <c r="AS550" s="225"/>
      <c r="AT550" s="225"/>
      <c r="AU550" s="225"/>
      <c r="AV550" s="225"/>
      <c r="AW550" s="225"/>
      <c r="AX550" s="225"/>
      <c r="AY550" s="225"/>
    </row>
    <row r="551" spans="1:51" s="280" customFormat="1">
      <c r="A551" s="233"/>
      <c r="B551" s="34" t="str">
        <f>'[2]Baza postavk'!B$92</f>
        <v xml:space="preserve"> - obdelavnost sveže betonske mešanice (posed stožca/razlez)</v>
      </c>
      <c r="C551" s="20" t="str">
        <f>'[2]Baza postavk'!C$92</f>
        <v>SIST EN 12350-2, -5</v>
      </c>
      <c r="D551" s="41" t="s">
        <v>1121</v>
      </c>
      <c r="E551" s="53"/>
      <c r="F551" s="63" t="s">
        <v>1202</v>
      </c>
      <c r="G551" s="836">
        <v>4</v>
      </c>
      <c r="H551" s="768"/>
      <c r="I551" s="249">
        <f t="shared" ref="I551:I552" si="56">G551*H551</f>
        <v>0</v>
      </c>
      <c r="J551" s="147"/>
      <c r="K551" s="226"/>
      <c r="L551" s="226"/>
      <c r="M551" s="226"/>
      <c r="N551" s="226"/>
      <c r="O551" s="226"/>
      <c r="P551" s="226"/>
      <c r="Q551" s="226"/>
      <c r="R551" s="226"/>
      <c r="S551" s="225"/>
      <c r="T551" s="225"/>
      <c r="U551" s="225"/>
      <c r="V551" s="225"/>
      <c r="W551" s="225"/>
      <c r="X551" s="225"/>
      <c r="Y551" s="225"/>
      <c r="Z551" s="225"/>
      <c r="AA551" s="225"/>
      <c r="AB551" s="225"/>
      <c r="AC551" s="225"/>
      <c r="AD551" s="225"/>
      <c r="AE551" s="225"/>
      <c r="AF551" s="225"/>
      <c r="AG551" s="225"/>
      <c r="AH551" s="225"/>
      <c r="AI551" s="225"/>
      <c r="AJ551" s="225"/>
      <c r="AK551" s="225"/>
      <c r="AL551" s="225"/>
      <c r="AM551" s="225"/>
      <c r="AN551" s="225"/>
      <c r="AO551" s="225"/>
      <c r="AP551" s="225"/>
      <c r="AQ551" s="225"/>
      <c r="AR551" s="225"/>
      <c r="AS551" s="225"/>
      <c r="AT551" s="225"/>
      <c r="AU551" s="225"/>
      <c r="AV551" s="225"/>
      <c r="AW551" s="225"/>
      <c r="AX551" s="225"/>
      <c r="AY551" s="225"/>
    </row>
    <row r="552" spans="1:51" s="280" customFormat="1" ht="27.6">
      <c r="A552" s="233"/>
      <c r="B552" s="34" t="str">
        <f>'[2]Baza postavk'!B$94</f>
        <v xml:space="preserve"> - vsebnost por (pri aeriranih betonih NOZT/OPZT)</v>
      </c>
      <c r="C552" s="20" t="str">
        <f>'[2]Baza postavk'!C$94</f>
        <v>SIST EN 12350-7</v>
      </c>
      <c r="D552" s="20"/>
      <c r="E552" s="32"/>
      <c r="F552" s="42" t="s">
        <v>1203</v>
      </c>
      <c r="G552" s="157">
        <v>4</v>
      </c>
      <c r="H552" s="768"/>
      <c r="I552" s="213">
        <f t="shared" si="56"/>
        <v>0</v>
      </c>
      <c r="J552" s="147"/>
      <c r="K552" s="226"/>
      <c r="L552" s="226"/>
      <c r="M552" s="226"/>
      <c r="N552" s="226"/>
      <c r="O552" s="226"/>
      <c r="P552" s="226"/>
      <c r="Q552" s="226"/>
      <c r="R552" s="226"/>
      <c r="S552" s="225"/>
      <c r="T552" s="225"/>
      <c r="U552" s="225"/>
      <c r="V552" s="225"/>
      <c r="W552" s="225"/>
      <c r="X552" s="225"/>
      <c r="Y552" s="225"/>
      <c r="Z552" s="225"/>
      <c r="AA552" s="225"/>
      <c r="AB552" s="225"/>
      <c r="AC552" s="225"/>
      <c r="AD552" s="225"/>
      <c r="AE552" s="225"/>
      <c r="AF552" s="225"/>
      <c r="AG552" s="225"/>
      <c r="AH552" s="225"/>
      <c r="AI552" s="225"/>
      <c r="AJ552" s="225"/>
      <c r="AK552" s="225"/>
      <c r="AL552" s="225"/>
      <c r="AM552" s="225"/>
      <c r="AN552" s="225"/>
      <c r="AO552" s="225"/>
      <c r="AP552" s="225"/>
      <c r="AQ552" s="225"/>
      <c r="AR552" s="225"/>
      <c r="AS552" s="225"/>
      <c r="AT552" s="225"/>
      <c r="AU552" s="225"/>
      <c r="AV552" s="225"/>
      <c r="AW552" s="225"/>
      <c r="AX552" s="225"/>
      <c r="AY552" s="225"/>
    </row>
    <row r="553" spans="1:51" s="280" customFormat="1">
      <c r="A553" s="233"/>
      <c r="B553" s="25" t="s">
        <v>134</v>
      </c>
      <c r="C553" s="729" t="s">
        <v>1176</v>
      </c>
      <c r="D553" s="30"/>
      <c r="E553" s="39"/>
      <c r="F553" s="39"/>
      <c r="G553" s="28"/>
      <c r="H553" s="699"/>
      <c r="I553" s="24"/>
      <c r="J553" s="147"/>
      <c r="K553" s="226"/>
      <c r="L553" s="226"/>
      <c r="M553" s="226"/>
      <c r="N553" s="226"/>
      <c r="O553" s="226"/>
      <c r="P553" s="226"/>
      <c r="Q553" s="226"/>
      <c r="R553" s="226"/>
      <c r="S553" s="225"/>
      <c r="T553" s="225"/>
      <c r="U553" s="225"/>
      <c r="V553" s="225"/>
      <c r="W553" s="225"/>
      <c r="X553" s="225"/>
      <c r="Y553" s="225"/>
      <c r="Z553" s="225"/>
      <c r="AA553" s="225"/>
      <c r="AB553" s="225"/>
      <c r="AC553" s="225"/>
      <c r="AD553" s="225"/>
      <c r="AE553" s="225"/>
      <c r="AF553" s="225"/>
      <c r="AG553" s="225"/>
      <c r="AH553" s="225"/>
      <c r="AI553" s="225"/>
      <c r="AJ553" s="225"/>
      <c r="AK553" s="225"/>
      <c r="AL553" s="225"/>
      <c r="AM553" s="225"/>
      <c r="AN553" s="225"/>
      <c r="AO553" s="225"/>
      <c r="AP553" s="225"/>
      <c r="AQ553" s="225"/>
      <c r="AR553" s="225"/>
      <c r="AS553" s="225"/>
      <c r="AT553" s="225"/>
      <c r="AU553" s="225"/>
      <c r="AV553" s="225"/>
      <c r="AW553" s="225"/>
      <c r="AX553" s="225"/>
      <c r="AY553" s="225"/>
    </row>
    <row r="554" spans="1:51" s="280" customFormat="1">
      <c r="A554" s="233"/>
      <c r="B554" s="21" t="s">
        <v>1378</v>
      </c>
      <c r="C554" s="22"/>
      <c r="D554" s="22"/>
      <c r="E554" s="23"/>
      <c r="F554" s="851"/>
      <c r="G554" s="134"/>
      <c r="H554" s="740"/>
      <c r="I554" s="24"/>
      <c r="J554" s="147"/>
      <c r="K554" s="226"/>
      <c r="L554" s="226"/>
      <c r="M554" s="226"/>
      <c r="N554" s="226"/>
      <c r="O554" s="226"/>
      <c r="P554" s="226"/>
      <c r="Q554" s="226"/>
      <c r="R554" s="226"/>
      <c r="S554" s="225"/>
      <c r="T554" s="225"/>
      <c r="U554" s="225"/>
      <c r="V554" s="225"/>
      <c r="W554" s="225"/>
      <c r="X554" s="225"/>
      <c r="Y554" s="225"/>
      <c r="Z554" s="225"/>
      <c r="AA554" s="225"/>
      <c r="AB554" s="225"/>
      <c r="AC554" s="225"/>
      <c r="AD554" s="225"/>
      <c r="AE554" s="225"/>
      <c r="AF554" s="225"/>
      <c r="AG554" s="225"/>
      <c r="AH554" s="225"/>
      <c r="AI554" s="225"/>
      <c r="AJ554" s="225"/>
      <c r="AK554" s="225"/>
      <c r="AL554" s="225"/>
      <c r="AM554" s="225"/>
      <c r="AN554" s="225"/>
      <c r="AO554" s="225"/>
      <c r="AP554" s="225"/>
      <c r="AQ554" s="225"/>
      <c r="AR554" s="225"/>
      <c r="AS554" s="225"/>
      <c r="AT554" s="225"/>
      <c r="AU554" s="225"/>
      <c r="AV554" s="225"/>
      <c r="AW554" s="225"/>
      <c r="AX554" s="225"/>
      <c r="AY554" s="225"/>
    </row>
    <row r="555" spans="1:51" s="280" customFormat="1">
      <c r="A555" s="233"/>
      <c r="B555" s="25" t="str">
        <f>'[2]Baza postavk'!B$96</f>
        <v xml:space="preserve"> - tlačna trdnost (28 dni) in prostorninska masa - liti beton</v>
      </c>
      <c r="C555" s="20" t="str">
        <f>'[2]Baza postavk'!C$96</f>
        <v>SIST EN 12390-3 in -7</v>
      </c>
      <c r="D555" s="41" t="s">
        <v>1121</v>
      </c>
      <c r="E555" s="53"/>
      <c r="F555" s="63" t="s">
        <v>1202</v>
      </c>
      <c r="G555" s="157">
        <v>4</v>
      </c>
      <c r="H555" s="768"/>
      <c r="I555" s="249">
        <f t="shared" ref="I555:I557" si="57">G555*H555</f>
        <v>0</v>
      </c>
      <c r="J555" s="147"/>
      <c r="K555" s="226"/>
      <c r="L555" s="226"/>
      <c r="M555" s="226"/>
      <c r="N555" s="226"/>
      <c r="O555" s="226"/>
      <c r="P555" s="226"/>
      <c r="Q555" s="226"/>
      <c r="R555" s="226"/>
      <c r="S555" s="225"/>
      <c r="T555" s="225"/>
      <c r="U555" s="225"/>
      <c r="V555" s="225"/>
      <c r="W555" s="225"/>
      <c r="X555" s="225"/>
      <c r="Y555" s="225"/>
      <c r="Z555" s="225"/>
      <c r="AA555" s="225"/>
      <c r="AB555" s="225"/>
      <c r="AC555" s="225"/>
      <c r="AD555" s="225"/>
      <c r="AE555" s="225"/>
      <c r="AF555" s="225"/>
      <c r="AG555" s="225"/>
      <c r="AH555" s="225"/>
      <c r="AI555" s="225"/>
      <c r="AJ555" s="225"/>
      <c r="AK555" s="225"/>
      <c r="AL555" s="225"/>
      <c r="AM555" s="225"/>
      <c r="AN555" s="225"/>
      <c r="AO555" s="225"/>
      <c r="AP555" s="225"/>
      <c r="AQ555" s="225"/>
      <c r="AR555" s="225"/>
      <c r="AS555" s="225"/>
      <c r="AT555" s="225"/>
      <c r="AU555" s="225"/>
      <c r="AV555" s="225"/>
      <c r="AW555" s="225"/>
      <c r="AX555" s="225"/>
      <c r="AY555" s="225"/>
    </row>
    <row r="556" spans="1:51" s="280" customFormat="1" ht="27.6">
      <c r="A556" s="233"/>
      <c r="B556" s="25" t="str">
        <f>'[2]Baza postavk'!B$98</f>
        <v xml:space="preserve"> - neprepustnost za vodo</v>
      </c>
      <c r="C556" s="20" t="s">
        <v>95</v>
      </c>
      <c r="D556" s="41" t="s">
        <v>1121</v>
      </c>
      <c r="E556" s="53"/>
      <c r="F556" s="63" t="s">
        <v>1204</v>
      </c>
      <c r="G556" s="157">
        <v>4</v>
      </c>
      <c r="H556" s="768"/>
      <c r="I556" s="213">
        <f t="shared" si="57"/>
        <v>0</v>
      </c>
      <c r="J556" s="147"/>
      <c r="K556" s="226"/>
      <c r="L556" s="226"/>
      <c r="M556" s="226"/>
      <c r="N556" s="226"/>
      <c r="O556" s="226"/>
      <c r="P556" s="226"/>
      <c r="Q556" s="226"/>
      <c r="R556" s="226"/>
      <c r="S556" s="225"/>
      <c r="T556" s="225"/>
      <c r="U556" s="225"/>
      <c r="V556" s="225"/>
      <c r="W556" s="225"/>
      <c r="X556" s="225"/>
      <c r="Y556" s="225"/>
      <c r="Z556" s="225"/>
      <c r="AA556" s="225"/>
      <c r="AB556" s="225"/>
      <c r="AC556" s="225"/>
      <c r="AD556" s="225"/>
      <c r="AE556" s="225"/>
      <c r="AF556" s="225"/>
      <c r="AG556" s="225"/>
      <c r="AH556" s="225"/>
      <c r="AI556" s="225"/>
      <c r="AJ556" s="225"/>
      <c r="AK556" s="225"/>
      <c r="AL556" s="225"/>
      <c r="AM556" s="225"/>
      <c r="AN556" s="225"/>
      <c r="AO556" s="225"/>
      <c r="AP556" s="225"/>
      <c r="AQ556" s="225"/>
      <c r="AR556" s="225"/>
      <c r="AS556" s="225"/>
      <c r="AT556" s="225"/>
      <c r="AU556" s="225"/>
      <c r="AV556" s="225"/>
      <c r="AW556" s="225"/>
      <c r="AX556" s="225"/>
      <c r="AY556" s="225"/>
    </row>
    <row r="557" spans="1:51" s="280" customFormat="1" ht="27.6">
      <c r="A557" s="233"/>
      <c r="B557" s="25" t="str">
        <f>'[2]Baza postavk'!B$99</f>
        <v xml:space="preserve"> - odpornost proti zmrzovanju (NOZT 150)</v>
      </c>
      <c r="C557" s="20" t="s">
        <v>1205</v>
      </c>
      <c r="D557" s="20"/>
      <c r="E557" s="32"/>
      <c r="F557" s="42" t="s">
        <v>1203</v>
      </c>
      <c r="G557" s="157">
        <v>4</v>
      </c>
      <c r="H557" s="768"/>
      <c r="I557" s="213">
        <f t="shared" si="57"/>
        <v>0</v>
      </c>
      <c r="J557" s="147"/>
      <c r="K557" s="226"/>
      <c r="L557" s="226"/>
      <c r="M557" s="226"/>
      <c r="N557" s="226"/>
      <c r="O557" s="226"/>
      <c r="P557" s="226"/>
      <c r="Q557" s="226"/>
      <c r="R557" s="226"/>
      <c r="S557" s="225"/>
      <c r="T557" s="225"/>
      <c r="U557" s="225"/>
      <c r="V557" s="225"/>
      <c r="W557" s="225"/>
      <c r="X557" s="225"/>
      <c r="Y557" s="225"/>
      <c r="Z557" s="225"/>
      <c r="AA557" s="225"/>
      <c r="AB557" s="225"/>
      <c r="AC557" s="225"/>
      <c r="AD557" s="225"/>
      <c r="AE557" s="225"/>
      <c r="AF557" s="225"/>
      <c r="AG557" s="225"/>
      <c r="AH557" s="225"/>
      <c r="AI557" s="225"/>
      <c r="AJ557" s="225"/>
      <c r="AK557" s="225"/>
      <c r="AL557" s="225"/>
      <c r="AM557" s="225"/>
      <c r="AN557" s="225"/>
      <c r="AO557" s="225"/>
      <c r="AP557" s="225"/>
      <c r="AQ557" s="225"/>
      <c r="AR557" s="225"/>
      <c r="AS557" s="225"/>
      <c r="AT557" s="225"/>
      <c r="AU557" s="225"/>
      <c r="AV557" s="225"/>
      <c r="AW557" s="225"/>
      <c r="AX557" s="225"/>
      <c r="AY557" s="225"/>
    </row>
    <row r="558" spans="1:51" s="280" customFormat="1">
      <c r="A558" s="233"/>
      <c r="B558" s="25"/>
      <c r="C558" s="729" t="s">
        <v>1176</v>
      </c>
      <c r="D558" s="30"/>
      <c r="E558" s="39"/>
      <c r="F558" s="45"/>
      <c r="G558" s="30"/>
      <c r="H558" s="294"/>
      <c r="I558" s="194"/>
      <c r="J558" s="147"/>
      <c r="K558" s="226"/>
      <c r="L558" s="226"/>
      <c r="M558" s="226"/>
      <c r="N558" s="226"/>
      <c r="O558" s="226"/>
      <c r="P558" s="226"/>
      <c r="Q558" s="226"/>
      <c r="R558" s="226"/>
      <c r="S558" s="225"/>
      <c r="T558" s="225"/>
      <c r="U558" s="225"/>
      <c r="V558" s="225"/>
      <c r="W558" s="225"/>
      <c r="X558" s="225"/>
      <c r="Y558" s="225"/>
      <c r="Z558" s="225"/>
      <c r="AA558" s="225"/>
      <c r="AB558" s="225"/>
      <c r="AC558" s="225"/>
      <c r="AD558" s="225"/>
      <c r="AE558" s="225"/>
      <c r="AF558" s="225"/>
      <c r="AG558" s="225"/>
      <c r="AH558" s="225"/>
      <c r="AI558" s="225"/>
      <c r="AJ558" s="225"/>
      <c r="AK558" s="225"/>
      <c r="AL558" s="225"/>
      <c r="AM558" s="225"/>
      <c r="AN558" s="225"/>
      <c r="AO558" s="225"/>
      <c r="AP558" s="225"/>
      <c r="AQ558" s="225"/>
      <c r="AR558" s="225"/>
      <c r="AS558" s="225"/>
      <c r="AT558" s="225"/>
      <c r="AU558" s="225"/>
      <c r="AV558" s="225"/>
      <c r="AW558" s="225"/>
      <c r="AX558" s="225"/>
      <c r="AY558" s="225"/>
    </row>
    <row r="559" spans="1:51" s="280" customFormat="1">
      <c r="A559" s="233"/>
      <c r="B559" s="25"/>
      <c r="C559" s="30"/>
      <c r="D559" s="30"/>
      <c r="E559" s="39"/>
      <c r="F559" s="45"/>
      <c r="G559" s="30"/>
      <c r="H559" s="294"/>
      <c r="I559" s="194"/>
      <c r="J559" s="147"/>
      <c r="K559" s="226"/>
      <c r="L559" s="226"/>
      <c r="M559" s="226"/>
      <c r="N559" s="226"/>
      <c r="O559" s="226"/>
      <c r="P559" s="226"/>
      <c r="Q559" s="226"/>
      <c r="R559" s="226"/>
      <c r="S559" s="225"/>
      <c r="T559" s="225"/>
      <c r="U559" s="225"/>
      <c r="V559" s="225"/>
      <c r="W559" s="225"/>
      <c r="X559" s="225"/>
      <c r="Y559" s="225"/>
      <c r="Z559" s="225"/>
      <c r="AA559" s="225"/>
      <c r="AB559" s="225"/>
      <c r="AC559" s="225"/>
      <c r="AD559" s="225"/>
      <c r="AE559" s="225"/>
      <c r="AF559" s="225"/>
      <c r="AG559" s="225"/>
      <c r="AH559" s="225"/>
      <c r="AI559" s="225"/>
      <c r="AJ559" s="225"/>
      <c r="AK559" s="225"/>
      <c r="AL559" s="225"/>
      <c r="AM559" s="225"/>
      <c r="AN559" s="225"/>
      <c r="AO559" s="225"/>
      <c r="AP559" s="225"/>
      <c r="AQ559" s="225"/>
      <c r="AR559" s="225"/>
      <c r="AS559" s="225"/>
      <c r="AT559" s="225"/>
      <c r="AU559" s="225"/>
      <c r="AV559" s="225"/>
      <c r="AW559" s="225"/>
      <c r="AX559" s="225"/>
      <c r="AY559" s="225"/>
    </row>
    <row r="560" spans="1:51" s="280" customFormat="1">
      <c r="A560" s="233"/>
      <c r="B560" s="859" t="s">
        <v>1456</v>
      </c>
      <c r="C560" s="242" t="s">
        <v>134</v>
      </c>
      <c r="D560" s="220" t="s">
        <v>134</v>
      </c>
      <c r="E560" s="254"/>
      <c r="F560" s="254"/>
      <c r="G560" s="241"/>
      <c r="H560" s="730"/>
      <c r="I560" s="253"/>
      <c r="J560" s="147"/>
      <c r="K560" s="226"/>
      <c r="L560" s="226"/>
      <c r="M560" s="226"/>
      <c r="N560" s="226"/>
      <c r="O560" s="226"/>
      <c r="P560" s="226"/>
      <c r="Q560" s="226"/>
      <c r="R560" s="226"/>
      <c r="S560" s="225"/>
      <c r="T560" s="225"/>
      <c r="U560" s="225"/>
      <c r="V560" s="225"/>
      <c r="W560" s="225"/>
      <c r="X560" s="225"/>
      <c r="Y560" s="225"/>
      <c r="Z560" s="225"/>
      <c r="AA560" s="225"/>
      <c r="AB560" s="225"/>
      <c r="AC560" s="225"/>
      <c r="AD560" s="225"/>
      <c r="AE560" s="225"/>
      <c r="AF560" s="225"/>
      <c r="AG560" s="225"/>
      <c r="AH560" s="225"/>
      <c r="AI560" s="225"/>
      <c r="AJ560" s="225"/>
      <c r="AK560" s="225"/>
      <c r="AL560" s="225"/>
      <c r="AM560" s="225"/>
      <c r="AN560" s="225"/>
      <c r="AO560" s="225"/>
      <c r="AP560" s="225"/>
      <c r="AQ560" s="225"/>
      <c r="AR560" s="225"/>
      <c r="AS560" s="225"/>
      <c r="AT560" s="225"/>
      <c r="AU560" s="225"/>
      <c r="AV560" s="225"/>
      <c r="AW560" s="225"/>
      <c r="AX560" s="225"/>
      <c r="AY560" s="225"/>
    </row>
    <row r="561" spans="1:51" s="280" customFormat="1">
      <c r="A561" s="233"/>
      <c r="B561" s="218" t="s">
        <v>1440</v>
      </c>
      <c r="C561" s="276" t="s">
        <v>207</v>
      </c>
      <c r="D561" s="245"/>
      <c r="E561" s="247">
        <v>1</v>
      </c>
      <c r="F561" s="247"/>
      <c r="G561" s="236">
        <v>1</v>
      </c>
      <c r="H561" s="768"/>
      <c r="I561" s="249">
        <f t="shared" ref="I561" si="58">G561*H561</f>
        <v>0</v>
      </c>
      <c r="J561" s="147"/>
      <c r="K561" s="226"/>
      <c r="L561" s="226"/>
      <c r="M561" s="226"/>
      <c r="N561" s="226"/>
      <c r="O561" s="226"/>
      <c r="P561" s="226"/>
      <c r="Q561" s="226"/>
      <c r="R561" s="226"/>
      <c r="S561" s="225"/>
      <c r="T561" s="225"/>
      <c r="U561" s="225"/>
      <c r="V561" s="225"/>
      <c r="W561" s="225"/>
      <c r="X561" s="225"/>
      <c r="Y561" s="225"/>
      <c r="Z561" s="225"/>
      <c r="AA561" s="225"/>
      <c r="AB561" s="225"/>
      <c r="AC561" s="225"/>
      <c r="AD561" s="225"/>
      <c r="AE561" s="225"/>
      <c r="AF561" s="225"/>
      <c r="AG561" s="225"/>
      <c r="AH561" s="225"/>
      <c r="AI561" s="225"/>
      <c r="AJ561" s="225"/>
      <c r="AK561" s="225"/>
      <c r="AL561" s="225"/>
      <c r="AM561" s="225"/>
      <c r="AN561" s="225"/>
      <c r="AO561" s="225"/>
      <c r="AP561" s="225"/>
      <c r="AQ561" s="225"/>
      <c r="AR561" s="225"/>
      <c r="AS561" s="225"/>
      <c r="AT561" s="225"/>
      <c r="AU561" s="225"/>
      <c r="AV561" s="225"/>
      <c r="AW561" s="225"/>
      <c r="AX561" s="225"/>
      <c r="AY561" s="225"/>
    </row>
    <row r="562" spans="1:51" s="280" customFormat="1">
      <c r="A562" s="233"/>
      <c r="B562" s="25"/>
      <c r="C562" s="225"/>
      <c r="D562" s="22"/>
      <c r="E562" s="23"/>
      <c r="F562" s="23"/>
      <c r="G562" s="22"/>
      <c r="H562" s="741"/>
      <c r="I562" s="24"/>
      <c r="J562" s="147"/>
      <c r="K562" s="226"/>
      <c r="L562" s="226"/>
      <c r="M562" s="226"/>
      <c r="N562" s="226"/>
      <c r="O562" s="226"/>
      <c r="P562" s="226"/>
      <c r="Q562" s="226"/>
      <c r="R562" s="226"/>
      <c r="S562" s="225"/>
      <c r="T562" s="225"/>
      <c r="U562" s="225"/>
      <c r="V562" s="225"/>
      <c r="W562" s="225"/>
      <c r="X562" s="225"/>
      <c r="Y562" s="225"/>
      <c r="Z562" s="225"/>
      <c r="AA562" s="225"/>
      <c r="AB562" s="225"/>
      <c r="AC562" s="225"/>
      <c r="AD562" s="225"/>
      <c r="AE562" s="225"/>
      <c r="AF562" s="225"/>
      <c r="AG562" s="225"/>
      <c r="AH562" s="225"/>
      <c r="AI562" s="225"/>
      <c r="AJ562" s="225"/>
      <c r="AK562" s="225"/>
      <c r="AL562" s="225"/>
      <c r="AM562" s="225"/>
      <c r="AN562" s="225"/>
      <c r="AO562" s="225"/>
      <c r="AP562" s="225"/>
      <c r="AQ562" s="225"/>
      <c r="AR562" s="225"/>
      <c r="AS562" s="225"/>
      <c r="AT562" s="225"/>
      <c r="AU562" s="225"/>
      <c r="AV562" s="225"/>
      <c r="AW562" s="225"/>
      <c r="AX562" s="225"/>
      <c r="AY562" s="225"/>
    </row>
    <row r="563" spans="1:51" s="280" customFormat="1">
      <c r="A563" s="233"/>
      <c r="B563" s="25"/>
      <c r="C563" s="43"/>
      <c r="D563" s="22"/>
      <c r="E563" s="23"/>
      <c r="F563" s="23"/>
      <c r="G563" s="22"/>
      <c r="H563" s="741"/>
      <c r="I563" s="24"/>
      <c r="J563" s="147"/>
      <c r="K563" s="226"/>
      <c r="L563" s="226"/>
      <c r="M563" s="226"/>
      <c r="N563" s="226"/>
      <c r="O563" s="226"/>
      <c r="P563" s="226"/>
      <c r="Q563" s="226"/>
      <c r="R563" s="226"/>
      <c r="S563" s="225"/>
      <c r="T563" s="225"/>
      <c r="U563" s="225"/>
      <c r="V563" s="225"/>
      <c r="W563" s="225"/>
      <c r="X563" s="225"/>
      <c r="Y563" s="225"/>
      <c r="Z563" s="225"/>
      <c r="AA563" s="225"/>
      <c r="AB563" s="225"/>
      <c r="AC563" s="225"/>
      <c r="AD563" s="225"/>
      <c r="AE563" s="225"/>
      <c r="AF563" s="225"/>
      <c r="AG563" s="225"/>
      <c r="AH563" s="225"/>
      <c r="AI563" s="225"/>
      <c r="AJ563" s="225"/>
      <c r="AK563" s="225"/>
      <c r="AL563" s="225"/>
      <c r="AM563" s="225"/>
      <c r="AN563" s="225"/>
      <c r="AO563" s="225"/>
      <c r="AP563" s="225"/>
      <c r="AQ563" s="225"/>
      <c r="AR563" s="225"/>
      <c r="AS563" s="225"/>
      <c r="AT563" s="225"/>
      <c r="AU563" s="225"/>
      <c r="AV563" s="225"/>
      <c r="AW563" s="225"/>
      <c r="AX563" s="225"/>
      <c r="AY563" s="225"/>
    </row>
    <row r="564" spans="1:51" s="280" customFormat="1" ht="14.4" thickBot="1">
      <c r="A564" s="552"/>
      <c r="B564" s="151" t="s">
        <v>1206</v>
      </c>
      <c r="C564" s="281" t="s">
        <v>134</v>
      </c>
      <c r="D564" s="281" t="s">
        <v>134</v>
      </c>
      <c r="E564" s="412"/>
      <c r="F564" s="412"/>
      <c r="G564" s="287"/>
      <c r="H564" s="734" t="s">
        <v>1048</v>
      </c>
      <c r="I564" s="193">
        <f>SUM(I486:I562)</f>
        <v>0</v>
      </c>
      <c r="J564" s="147"/>
      <c r="K564" s="226"/>
      <c r="L564" s="226"/>
      <c r="M564" s="226"/>
      <c r="N564" s="226"/>
      <c r="O564" s="226"/>
      <c r="P564" s="226"/>
      <c r="Q564" s="226"/>
      <c r="R564" s="226"/>
      <c r="S564" s="225"/>
      <c r="T564" s="225"/>
      <c r="U564" s="225"/>
      <c r="V564" s="225"/>
      <c r="W564" s="225"/>
      <c r="X564" s="225"/>
      <c r="Y564" s="225"/>
      <c r="Z564" s="225"/>
      <c r="AA564" s="225"/>
      <c r="AB564" s="225"/>
      <c r="AC564" s="225"/>
      <c r="AD564" s="225"/>
      <c r="AE564" s="225"/>
      <c r="AF564" s="225"/>
      <c r="AG564" s="225"/>
      <c r="AH564" s="225"/>
      <c r="AI564" s="225"/>
      <c r="AJ564" s="225"/>
      <c r="AK564" s="225"/>
      <c r="AL564" s="225"/>
      <c r="AM564" s="225"/>
      <c r="AN564" s="225"/>
      <c r="AO564" s="225"/>
      <c r="AP564" s="225"/>
      <c r="AQ564" s="225"/>
      <c r="AR564" s="225"/>
      <c r="AS564" s="225"/>
      <c r="AT564" s="225"/>
      <c r="AU564" s="225"/>
      <c r="AV564" s="225"/>
      <c r="AW564" s="225"/>
      <c r="AX564" s="225"/>
      <c r="AY564" s="225"/>
    </row>
    <row r="565" spans="1:51" s="280" customFormat="1">
      <c r="A565" s="233"/>
      <c r="B565" s="25"/>
      <c r="C565" s="43"/>
      <c r="D565" s="198"/>
      <c r="E565" s="199"/>
      <c r="F565" s="199"/>
      <c r="G565" s="198"/>
      <c r="H565" s="741"/>
      <c r="I565" s="24"/>
      <c r="J565" s="197"/>
      <c r="K565" s="226"/>
      <c r="L565" s="226"/>
      <c r="M565" s="226"/>
      <c r="N565" s="226"/>
      <c r="O565" s="226"/>
      <c r="P565" s="226"/>
      <c r="Q565" s="226"/>
      <c r="R565" s="226"/>
      <c r="S565" s="225"/>
      <c r="T565" s="225"/>
      <c r="U565" s="225"/>
      <c r="V565" s="225"/>
      <c r="W565" s="225"/>
      <c r="X565" s="225"/>
      <c r="Y565" s="225"/>
      <c r="Z565" s="225"/>
      <c r="AA565" s="225"/>
      <c r="AB565" s="225"/>
      <c r="AC565" s="225"/>
      <c r="AD565" s="225"/>
      <c r="AE565" s="225"/>
      <c r="AF565" s="225"/>
      <c r="AG565" s="225"/>
      <c r="AH565" s="225"/>
      <c r="AI565" s="225"/>
      <c r="AJ565" s="225"/>
      <c r="AK565" s="225"/>
      <c r="AL565" s="225"/>
      <c r="AM565" s="225"/>
      <c r="AN565" s="225"/>
      <c r="AO565" s="225"/>
      <c r="AP565" s="225"/>
      <c r="AQ565" s="225"/>
      <c r="AR565" s="225"/>
      <c r="AS565" s="225"/>
      <c r="AT565" s="225"/>
      <c r="AU565" s="225"/>
      <c r="AV565" s="225"/>
      <c r="AW565" s="225"/>
      <c r="AX565" s="225"/>
      <c r="AY565" s="225"/>
    </row>
    <row r="566" spans="1:51" s="280" customFormat="1">
      <c r="A566" s="233"/>
      <c r="B566" s="25"/>
      <c r="C566" s="22"/>
      <c r="D566" s="200"/>
      <c r="E566" s="201"/>
      <c r="F566" s="201"/>
      <c r="G566" s="200"/>
      <c r="H566" s="748"/>
      <c r="I566" s="24"/>
      <c r="J566" s="197"/>
      <c r="K566" s="226"/>
      <c r="L566" s="226"/>
      <c r="M566" s="226"/>
      <c r="N566" s="226"/>
      <c r="O566" s="226"/>
      <c r="P566" s="226"/>
      <c r="Q566" s="226"/>
      <c r="R566" s="226"/>
      <c r="S566" s="225"/>
      <c r="T566" s="225"/>
      <c r="U566" s="225"/>
      <c r="V566" s="225"/>
      <c r="W566" s="225"/>
      <c r="X566" s="225"/>
      <c r="Y566" s="225"/>
      <c r="Z566" s="225"/>
      <c r="AA566" s="225"/>
      <c r="AB566" s="225"/>
      <c r="AC566" s="225"/>
      <c r="AD566" s="225"/>
      <c r="AE566" s="225"/>
      <c r="AF566" s="225"/>
      <c r="AG566" s="225"/>
      <c r="AH566" s="225"/>
      <c r="AI566" s="225"/>
      <c r="AJ566" s="225"/>
      <c r="AK566" s="225"/>
      <c r="AL566" s="225"/>
      <c r="AM566" s="225"/>
      <c r="AN566" s="225"/>
      <c r="AO566" s="225"/>
      <c r="AP566" s="225"/>
      <c r="AQ566" s="225"/>
      <c r="AR566" s="225"/>
      <c r="AS566" s="225"/>
      <c r="AT566" s="225"/>
      <c r="AU566" s="225"/>
      <c r="AV566" s="225"/>
      <c r="AW566" s="225"/>
      <c r="AX566" s="225"/>
      <c r="AY566" s="225"/>
    </row>
    <row r="567" spans="1:51" s="280" customFormat="1">
      <c r="A567" s="233"/>
      <c r="B567" s="21" t="s">
        <v>1207</v>
      </c>
      <c r="C567" s="22"/>
      <c r="D567" s="198"/>
      <c r="E567" s="199"/>
      <c r="F567" s="199"/>
      <c r="G567" s="198"/>
      <c r="H567" s="741"/>
      <c r="I567" s="24"/>
      <c r="J567" s="197"/>
      <c r="K567" s="226"/>
      <c r="L567" s="226"/>
      <c r="M567" s="226"/>
      <c r="N567" s="226"/>
      <c r="O567" s="226"/>
      <c r="P567" s="226"/>
      <c r="Q567" s="226"/>
      <c r="R567" s="226"/>
      <c r="S567" s="225"/>
      <c r="T567" s="225"/>
      <c r="U567" s="225"/>
      <c r="V567" s="225"/>
      <c r="W567" s="225"/>
      <c r="X567" s="225"/>
      <c r="Y567" s="225"/>
      <c r="Z567" s="225"/>
      <c r="AA567" s="225"/>
      <c r="AB567" s="225"/>
      <c r="AC567" s="225"/>
      <c r="AD567" s="225"/>
      <c r="AE567" s="225"/>
      <c r="AF567" s="225"/>
      <c r="AG567" s="225"/>
      <c r="AH567" s="225"/>
      <c r="AI567" s="225"/>
      <c r="AJ567" s="225"/>
      <c r="AK567" s="225"/>
      <c r="AL567" s="225"/>
      <c r="AM567" s="225"/>
      <c r="AN567" s="225"/>
      <c r="AO567" s="225"/>
      <c r="AP567" s="225"/>
      <c r="AQ567" s="225"/>
      <c r="AR567" s="225"/>
      <c r="AS567" s="225"/>
      <c r="AT567" s="225"/>
      <c r="AU567" s="225"/>
      <c r="AV567" s="225"/>
      <c r="AW567" s="225"/>
      <c r="AX567" s="225"/>
      <c r="AY567" s="225"/>
    </row>
    <row r="568" spans="1:51" s="280" customFormat="1">
      <c r="A568" s="233"/>
      <c r="B568" s="65" t="s">
        <v>1208</v>
      </c>
      <c r="C568" s="22"/>
      <c r="D568" s="198"/>
      <c r="E568" s="199"/>
      <c r="F568" s="199"/>
      <c r="G568" s="198"/>
      <c r="H568" s="741"/>
      <c r="I568" s="24"/>
      <c r="J568" s="197"/>
      <c r="K568" s="226"/>
      <c r="L568" s="226"/>
      <c r="M568" s="226"/>
      <c r="N568" s="226"/>
      <c r="O568" s="226"/>
      <c r="P568" s="226"/>
      <c r="Q568" s="226"/>
      <c r="R568" s="226"/>
      <c r="S568" s="225"/>
      <c r="T568" s="225"/>
      <c r="U568" s="225"/>
      <c r="V568" s="225"/>
      <c r="W568" s="225"/>
      <c r="X568" s="225"/>
      <c r="Y568" s="225"/>
      <c r="Z568" s="225"/>
      <c r="AA568" s="225"/>
      <c r="AB568" s="225"/>
      <c r="AC568" s="225"/>
      <c r="AD568" s="225"/>
      <c r="AE568" s="225"/>
      <c r="AF568" s="225"/>
      <c r="AG568" s="225"/>
      <c r="AH568" s="225"/>
      <c r="AI568" s="225"/>
      <c r="AJ568" s="225"/>
      <c r="AK568" s="225"/>
      <c r="AL568" s="225"/>
      <c r="AM568" s="225"/>
      <c r="AN568" s="225"/>
      <c r="AO568" s="225"/>
      <c r="AP568" s="225"/>
      <c r="AQ568" s="225"/>
      <c r="AR568" s="225"/>
      <c r="AS568" s="225"/>
      <c r="AT568" s="225"/>
      <c r="AU568" s="225"/>
      <c r="AV568" s="225"/>
      <c r="AW568" s="225"/>
      <c r="AX568" s="225"/>
      <c r="AY568" s="225"/>
    </row>
    <row r="569" spans="1:51" s="280" customFormat="1">
      <c r="A569" s="233"/>
      <c r="B569" s="66" t="str">
        <f>'[2]Baza postavk'!B$109</f>
        <v xml:space="preserve"> - mehanske lastnosti in masa na meter (Rm, ReH (Rp0,2), Agt)</v>
      </c>
      <c r="C569" s="67" t="str">
        <f>'[2]Baza postavk'!C$109</f>
        <v>SIST EN ISO 15630-1</v>
      </c>
      <c r="D569" s="20" t="s">
        <v>1209</v>
      </c>
      <c r="E569" s="32">
        <v>1505</v>
      </c>
      <c r="F569" s="32" t="s">
        <v>1210</v>
      </c>
      <c r="G569" s="837">
        <v>3</v>
      </c>
      <c r="H569" s="768"/>
      <c r="I569" s="249">
        <f t="shared" ref="I569:I572" si="59">G569*H569</f>
        <v>0</v>
      </c>
      <c r="J569" s="197"/>
      <c r="K569" s="226"/>
      <c r="L569" s="226"/>
      <c r="M569" s="226"/>
      <c r="N569" s="226"/>
      <c r="O569" s="226"/>
      <c r="P569" s="226"/>
      <c r="Q569" s="226"/>
      <c r="R569" s="226"/>
      <c r="S569" s="225"/>
      <c r="T569" s="225"/>
      <c r="U569" s="225"/>
      <c r="V569" s="225"/>
      <c r="W569" s="225"/>
      <c r="X569" s="225"/>
      <c r="Y569" s="225"/>
      <c r="Z569" s="225"/>
      <c r="AA569" s="225"/>
      <c r="AB569" s="225"/>
      <c r="AC569" s="225"/>
      <c r="AD569" s="225"/>
      <c r="AE569" s="225"/>
      <c r="AF569" s="225"/>
      <c r="AG569" s="225"/>
      <c r="AH569" s="225"/>
      <c r="AI569" s="225"/>
      <c r="AJ569" s="225"/>
      <c r="AK569" s="225"/>
      <c r="AL569" s="225"/>
      <c r="AM569" s="225"/>
      <c r="AN569" s="225"/>
      <c r="AO569" s="225"/>
      <c r="AP569" s="225"/>
      <c r="AQ569" s="225"/>
      <c r="AR569" s="225"/>
      <c r="AS569" s="225"/>
      <c r="AT569" s="225"/>
      <c r="AU569" s="225"/>
      <c r="AV569" s="225"/>
      <c r="AW569" s="225"/>
      <c r="AX569" s="225"/>
      <c r="AY569" s="225"/>
    </row>
    <row r="570" spans="1:51" s="280" customFormat="1">
      <c r="A570" s="233"/>
      <c r="B570" s="66" t="str">
        <f>'[2]Baza postavk'!B$110</f>
        <v xml:space="preserve"> - preiskave na upogib, povratni upogib</v>
      </c>
      <c r="C570" s="67" t="str">
        <f>'[2]Baza postavk'!C$110</f>
        <v>SIST EN ISO 15630-1</v>
      </c>
      <c r="D570" s="20" t="s">
        <v>1209</v>
      </c>
      <c r="E570" s="32">
        <v>1505</v>
      </c>
      <c r="F570" s="32" t="s">
        <v>1210</v>
      </c>
      <c r="G570" s="837">
        <v>3</v>
      </c>
      <c r="H570" s="768"/>
      <c r="I570" s="249">
        <f t="shared" si="59"/>
        <v>0</v>
      </c>
      <c r="J570" s="197"/>
      <c r="K570" s="226"/>
      <c r="L570" s="226"/>
      <c r="M570" s="226"/>
      <c r="N570" s="226"/>
      <c r="O570" s="226"/>
      <c r="P570" s="226"/>
      <c r="Q570" s="226"/>
      <c r="R570" s="226"/>
      <c r="S570" s="225"/>
      <c r="T570" s="225"/>
      <c r="U570" s="225"/>
      <c r="V570" s="225"/>
      <c r="W570" s="225"/>
      <c r="X570" s="225"/>
      <c r="Y570" s="225"/>
      <c r="Z570" s="225"/>
      <c r="AA570" s="225"/>
      <c r="AB570" s="225"/>
      <c r="AC570" s="225"/>
      <c r="AD570" s="225"/>
      <c r="AE570" s="225"/>
      <c r="AF570" s="225"/>
      <c r="AG570" s="225"/>
      <c r="AH570" s="225"/>
      <c r="AI570" s="225"/>
      <c r="AJ570" s="225"/>
      <c r="AK570" s="225"/>
      <c r="AL570" s="225"/>
      <c r="AM570" s="225"/>
      <c r="AN570" s="225"/>
      <c r="AO570" s="225"/>
      <c r="AP570" s="225"/>
      <c r="AQ570" s="225"/>
      <c r="AR570" s="225"/>
      <c r="AS570" s="225"/>
      <c r="AT570" s="225"/>
      <c r="AU570" s="225"/>
      <c r="AV570" s="225"/>
      <c r="AW570" s="225"/>
      <c r="AX570" s="225"/>
      <c r="AY570" s="225"/>
    </row>
    <row r="571" spans="1:51" s="280" customFormat="1">
      <c r="A571" s="233"/>
      <c r="B571" s="66" t="str">
        <f>'[2]Baza postavk'!B$111</f>
        <v xml:space="preserve"> - dimenzijska in geometrijska kontrola  </v>
      </c>
      <c r="C571" s="67" t="str">
        <f>'[2]Baza postavk'!C$111</f>
        <v>SIST EN ISO 15630-1</v>
      </c>
      <c r="D571" s="20" t="s">
        <v>1209</v>
      </c>
      <c r="E571" s="32">
        <v>1505</v>
      </c>
      <c r="F571" s="32" t="s">
        <v>1210</v>
      </c>
      <c r="G571" s="837">
        <v>3</v>
      </c>
      <c r="H571" s="768"/>
      <c r="I571" s="249">
        <f t="shared" si="59"/>
        <v>0</v>
      </c>
      <c r="J571" s="197"/>
      <c r="K571" s="226"/>
      <c r="L571" s="226"/>
      <c r="M571" s="226"/>
      <c r="N571" s="226"/>
      <c r="O571" s="226"/>
      <c r="P571" s="226"/>
      <c r="Q571" s="226"/>
      <c r="R571" s="226"/>
      <c r="S571" s="225"/>
      <c r="T571" s="225"/>
      <c r="U571" s="225"/>
      <c r="V571" s="225"/>
      <c r="W571" s="225"/>
      <c r="X571" s="225"/>
      <c r="Y571" s="225"/>
      <c r="Z571" s="225"/>
      <c r="AA571" s="225"/>
      <c r="AB571" s="225"/>
      <c r="AC571" s="225"/>
      <c r="AD571" s="225"/>
      <c r="AE571" s="225"/>
      <c r="AF571" s="225"/>
      <c r="AG571" s="225"/>
      <c r="AH571" s="225"/>
      <c r="AI571" s="225"/>
      <c r="AJ571" s="225"/>
      <c r="AK571" s="225"/>
      <c r="AL571" s="225"/>
      <c r="AM571" s="225"/>
      <c r="AN571" s="225"/>
      <c r="AO571" s="225"/>
      <c r="AP571" s="225"/>
      <c r="AQ571" s="225"/>
      <c r="AR571" s="225"/>
      <c r="AS571" s="225"/>
      <c r="AT571" s="225"/>
      <c r="AU571" s="225"/>
      <c r="AV571" s="225"/>
      <c r="AW571" s="225"/>
      <c r="AX571" s="225"/>
      <c r="AY571" s="225"/>
    </row>
    <row r="572" spans="1:51" s="280" customFormat="1">
      <c r="A572" s="233"/>
      <c r="B572" s="68" t="str">
        <f>'[2]Baza postavk'!B$112</f>
        <v xml:space="preserve"> - kemijska analiza</v>
      </c>
      <c r="C572" s="69" t="str">
        <f>'[2]Baza postavk'!C$112</f>
        <v>SIST EN ISO 15630-1</v>
      </c>
      <c r="D572" s="20" t="s">
        <v>1209</v>
      </c>
      <c r="E572" s="32">
        <v>1505</v>
      </c>
      <c r="F572" s="32" t="s">
        <v>1210</v>
      </c>
      <c r="G572" s="837">
        <v>3</v>
      </c>
      <c r="H572" s="768"/>
      <c r="I572" s="249">
        <f t="shared" si="59"/>
        <v>0</v>
      </c>
      <c r="J572" s="197"/>
      <c r="K572" s="226"/>
      <c r="L572" s="226"/>
      <c r="M572" s="226"/>
      <c r="N572" s="226"/>
      <c r="O572" s="226"/>
      <c r="P572" s="226"/>
      <c r="Q572" s="226"/>
      <c r="R572" s="226"/>
      <c r="S572" s="225"/>
      <c r="T572" s="225"/>
      <c r="U572" s="225"/>
      <c r="V572" s="225"/>
      <c r="W572" s="225"/>
      <c r="X572" s="225"/>
      <c r="Y572" s="225"/>
      <c r="Z572" s="225"/>
      <c r="AA572" s="225"/>
      <c r="AB572" s="225"/>
      <c r="AC572" s="225"/>
      <c r="AD572" s="225"/>
      <c r="AE572" s="225"/>
      <c r="AF572" s="225"/>
      <c r="AG572" s="225"/>
      <c r="AH572" s="225"/>
      <c r="AI572" s="225"/>
      <c r="AJ572" s="225"/>
      <c r="AK572" s="225"/>
      <c r="AL572" s="225"/>
      <c r="AM572" s="225"/>
      <c r="AN572" s="225"/>
      <c r="AO572" s="225"/>
      <c r="AP572" s="225"/>
      <c r="AQ572" s="225"/>
      <c r="AR572" s="225"/>
      <c r="AS572" s="225"/>
      <c r="AT572" s="225"/>
      <c r="AU572" s="225"/>
      <c r="AV572" s="225"/>
      <c r="AW572" s="225"/>
      <c r="AX572" s="225"/>
      <c r="AY572" s="225"/>
    </row>
    <row r="573" spans="1:51" s="280" customFormat="1">
      <c r="A573" s="233"/>
      <c r="B573" s="66"/>
      <c r="C573" s="22"/>
      <c r="D573" s="22"/>
      <c r="E573" s="23"/>
      <c r="F573" s="23"/>
      <c r="G573" s="134"/>
      <c r="H573" s="699"/>
      <c r="I573" s="24"/>
      <c r="J573" s="197"/>
      <c r="K573" s="226"/>
      <c r="L573" s="226"/>
      <c r="M573" s="226"/>
      <c r="N573" s="226"/>
      <c r="O573" s="226"/>
      <c r="P573" s="226"/>
      <c r="Q573" s="226"/>
      <c r="R573" s="226"/>
      <c r="S573" s="225"/>
      <c r="T573" s="225"/>
      <c r="U573" s="225"/>
      <c r="V573" s="225"/>
      <c r="W573" s="225"/>
      <c r="X573" s="225"/>
      <c r="Y573" s="225"/>
      <c r="Z573" s="225"/>
      <c r="AA573" s="225"/>
      <c r="AB573" s="225"/>
      <c r="AC573" s="225"/>
      <c r="AD573" s="225"/>
      <c r="AE573" s="225"/>
      <c r="AF573" s="225"/>
      <c r="AG573" s="225"/>
      <c r="AH573" s="225"/>
      <c r="AI573" s="225"/>
      <c r="AJ573" s="225"/>
      <c r="AK573" s="225"/>
      <c r="AL573" s="225"/>
      <c r="AM573" s="225"/>
      <c r="AN573" s="225"/>
      <c r="AO573" s="225"/>
      <c r="AP573" s="225"/>
      <c r="AQ573" s="225"/>
      <c r="AR573" s="225"/>
      <c r="AS573" s="225"/>
      <c r="AT573" s="225"/>
      <c r="AU573" s="225"/>
      <c r="AV573" s="225"/>
      <c r="AW573" s="225"/>
      <c r="AX573" s="225"/>
      <c r="AY573" s="225"/>
    </row>
    <row r="574" spans="1:51" s="280" customFormat="1">
      <c r="A574" s="233"/>
      <c r="B574" s="65" t="s">
        <v>1505</v>
      </c>
      <c r="C574" s="22"/>
      <c r="D574" s="22"/>
      <c r="E574" s="23"/>
      <c r="F574" s="23"/>
      <c r="G574" s="134"/>
      <c r="H574" s="699"/>
      <c r="I574" s="24"/>
      <c r="J574" s="197"/>
      <c r="K574" s="226"/>
      <c r="L574" s="226"/>
      <c r="M574" s="226"/>
      <c r="N574" s="226"/>
      <c r="O574" s="226"/>
      <c r="P574" s="226"/>
      <c r="Q574" s="226"/>
      <c r="R574" s="226"/>
      <c r="S574" s="225"/>
      <c r="T574" s="225"/>
      <c r="U574" s="225"/>
      <c r="V574" s="225"/>
      <c r="W574" s="225"/>
      <c r="X574" s="225"/>
      <c r="Y574" s="225"/>
      <c r="Z574" s="225"/>
      <c r="AA574" s="225"/>
      <c r="AB574" s="225"/>
      <c r="AC574" s="225"/>
      <c r="AD574" s="225"/>
      <c r="AE574" s="225"/>
      <c r="AF574" s="225"/>
      <c r="AG574" s="225"/>
      <c r="AH574" s="225"/>
      <c r="AI574" s="225"/>
      <c r="AJ574" s="225"/>
      <c r="AK574" s="225"/>
      <c r="AL574" s="225"/>
      <c r="AM574" s="225"/>
      <c r="AN574" s="225"/>
      <c r="AO574" s="225"/>
      <c r="AP574" s="225"/>
      <c r="AQ574" s="225"/>
      <c r="AR574" s="225"/>
      <c r="AS574" s="225"/>
      <c r="AT574" s="225"/>
      <c r="AU574" s="225"/>
      <c r="AV574" s="225"/>
      <c r="AW574" s="225"/>
      <c r="AX574" s="225"/>
      <c r="AY574" s="225"/>
    </row>
    <row r="575" spans="1:51" s="280" customFormat="1">
      <c r="A575" s="233"/>
      <c r="B575" s="66" t="str">
        <f>'[2]Baza postavk'!B$109</f>
        <v xml:space="preserve"> - mehanske lastnosti in masa na meter (Rm, ReH (Rp0,2), Agt)</v>
      </c>
      <c r="C575" s="67" t="str">
        <f>'[2]Baza postavk'!C$109</f>
        <v>SIST EN ISO 15630-1</v>
      </c>
      <c r="D575" s="20" t="s">
        <v>1209</v>
      </c>
      <c r="E575" s="32">
        <f>836.1+375</f>
        <v>1211.0999999999999</v>
      </c>
      <c r="F575" s="32" t="s">
        <v>1210</v>
      </c>
      <c r="G575" s="157">
        <v>7</v>
      </c>
      <c r="H575" s="768"/>
      <c r="I575" s="249">
        <f t="shared" ref="I575:I579" si="60">G575*H575</f>
        <v>0</v>
      </c>
      <c r="J575" s="197"/>
      <c r="K575" s="226"/>
      <c r="L575" s="226"/>
      <c r="M575" s="226"/>
      <c r="N575" s="226"/>
      <c r="O575" s="226"/>
      <c r="P575" s="226"/>
      <c r="Q575" s="226"/>
      <c r="R575" s="226"/>
      <c r="S575" s="225"/>
      <c r="T575" s="225"/>
      <c r="U575" s="225"/>
      <c r="V575" s="225"/>
      <c r="W575" s="225"/>
      <c r="X575" s="225"/>
      <c r="Y575" s="225"/>
      <c r="Z575" s="225"/>
      <c r="AA575" s="225"/>
      <c r="AB575" s="225"/>
      <c r="AC575" s="225"/>
      <c r="AD575" s="225"/>
      <c r="AE575" s="225"/>
      <c r="AF575" s="225"/>
      <c r="AG575" s="225"/>
      <c r="AH575" s="225"/>
      <c r="AI575" s="225"/>
      <c r="AJ575" s="225"/>
      <c r="AK575" s="225"/>
      <c r="AL575" s="225"/>
      <c r="AM575" s="225"/>
      <c r="AN575" s="225"/>
      <c r="AO575" s="225"/>
      <c r="AP575" s="225"/>
      <c r="AQ575" s="225"/>
      <c r="AR575" s="225"/>
      <c r="AS575" s="225"/>
      <c r="AT575" s="225"/>
      <c r="AU575" s="225"/>
      <c r="AV575" s="225"/>
      <c r="AW575" s="225"/>
      <c r="AX575" s="225"/>
      <c r="AY575" s="225"/>
    </row>
    <row r="576" spans="1:51" s="280" customFormat="1">
      <c r="A576" s="233"/>
      <c r="B576" s="66" t="str">
        <f>'[2]Baza postavk'!B$110</f>
        <v xml:space="preserve"> - preiskave na upogib, povratni upogib</v>
      </c>
      <c r="C576" s="67" t="str">
        <f>'[2]Baza postavk'!C$110</f>
        <v>SIST EN ISO 15630-1</v>
      </c>
      <c r="D576" s="20" t="s">
        <v>1209</v>
      </c>
      <c r="E576" s="32">
        <v>1211</v>
      </c>
      <c r="F576" s="32" t="s">
        <v>1210</v>
      </c>
      <c r="G576" s="157">
        <v>7</v>
      </c>
      <c r="H576" s="768"/>
      <c r="I576" s="249">
        <f t="shared" si="60"/>
        <v>0</v>
      </c>
      <c r="J576" s="197"/>
      <c r="K576" s="226"/>
      <c r="L576" s="226"/>
      <c r="M576" s="226"/>
      <c r="N576" s="226"/>
      <c r="O576" s="226"/>
      <c r="P576" s="226"/>
      <c r="Q576" s="226"/>
      <c r="R576" s="226"/>
      <c r="S576" s="225"/>
      <c r="T576" s="225"/>
      <c r="U576" s="225"/>
      <c r="V576" s="225"/>
      <c r="W576" s="225"/>
      <c r="X576" s="225"/>
      <c r="Y576" s="225"/>
      <c r="Z576" s="225"/>
      <c r="AA576" s="225"/>
      <c r="AB576" s="225"/>
      <c r="AC576" s="225"/>
      <c r="AD576" s="225"/>
      <c r="AE576" s="225"/>
      <c r="AF576" s="225"/>
      <c r="AG576" s="225"/>
      <c r="AH576" s="225"/>
      <c r="AI576" s="225"/>
      <c r="AJ576" s="225"/>
      <c r="AK576" s="225"/>
      <c r="AL576" s="225"/>
      <c r="AM576" s="225"/>
      <c r="AN576" s="225"/>
      <c r="AO576" s="225"/>
      <c r="AP576" s="225"/>
      <c r="AQ576" s="225"/>
      <c r="AR576" s="225"/>
      <c r="AS576" s="225"/>
      <c r="AT576" s="225"/>
      <c r="AU576" s="225"/>
      <c r="AV576" s="225"/>
      <c r="AW576" s="225"/>
      <c r="AX576" s="225"/>
      <c r="AY576" s="225"/>
    </row>
    <row r="577" spans="1:51" s="280" customFormat="1">
      <c r="A577" s="233"/>
      <c r="B577" s="66" t="str">
        <f>'[2]Baza postavk'!B$111</f>
        <v xml:space="preserve"> - dimenzijska in geometrijska kontrola  </v>
      </c>
      <c r="C577" s="67" t="str">
        <f>'[2]Baza postavk'!C$111</f>
        <v>SIST EN ISO 15630-1</v>
      </c>
      <c r="D577" s="20" t="s">
        <v>1209</v>
      </c>
      <c r="E577" s="32">
        <v>1211</v>
      </c>
      <c r="F577" s="32" t="s">
        <v>1210</v>
      </c>
      <c r="G577" s="157">
        <v>7</v>
      </c>
      <c r="H577" s="768"/>
      <c r="I577" s="249">
        <f t="shared" si="60"/>
        <v>0</v>
      </c>
      <c r="J577" s="197"/>
      <c r="K577" s="226"/>
      <c r="L577" s="226"/>
      <c r="M577" s="226"/>
      <c r="N577" s="226"/>
      <c r="O577" s="226"/>
      <c r="P577" s="226"/>
      <c r="Q577" s="226"/>
      <c r="R577" s="226"/>
      <c r="S577" s="225"/>
      <c r="T577" s="225"/>
      <c r="U577" s="225"/>
      <c r="V577" s="225"/>
      <c r="W577" s="225"/>
      <c r="X577" s="225"/>
      <c r="Y577" s="225"/>
      <c r="Z577" s="225"/>
      <c r="AA577" s="225"/>
      <c r="AB577" s="225"/>
      <c r="AC577" s="225"/>
      <c r="AD577" s="225"/>
      <c r="AE577" s="225"/>
      <c r="AF577" s="225"/>
      <c r="AG577" s="225"/>
      <c r="AH577" s="225"/>
      <c r="AI577" s="225"/>
      <c r="AJ577" s="225"/>
      <c r="AK577" s="225"/>
      <c r="AL577" s="225"/>
      <c r="AM577" s="225"/>
      <c r="AN577" s="225"/>
      <c r="AO577" s="225"/>
      <c r="AP577" s="225"/>
      <c r="AQ577" s="225"/>
      <c r="AR577" s="225"/>
      <c r="AS577" s="225"/>
      <c r="AT577" s="225"/>
      <c r="AU577" s="225"/>
      <c r="AV577" s="225"/>
      <c r="AW577" s="225"/>
      <c r="AX577" s="225"/>
      <c r="AY577" s="225"/>
    </row>
    <row r="578" spans="1:51" s="280" customFormat="1">
      <c r="A578" s="233"/>
      <c r="B578" s="68" t="str">
        <f>'[2]Baza postavk'!B$113</f>
        <v xml:space="preserve"> - strižna sila zvara</v>
      </c>
      <c r="C578" s="69" t="str">
        <f>'[2]Baza postavk'!C$113</f>
        <v>SIST EN ISO 15630-2</v>
      </c>
      <c r="D578" s="20" t="s">
        <v>1209</v>
      </c>
      <c r="E578" s="32">
        <v>1211</v>
      </c>
      <c r="F578" s="32" t="s">
        <v>1210</v>
      </c>
      <c r="G578" s="157">
        <v>7</v>
      </c>
      <c r="H578" s="768"/>
      <c r="I578" s="249">
        <f t="shared" si="60"/>
        <v>0</v>
      </c>
      <c r="J578" s="147"/>
      <c r="K578" s="226"/>
      <c r="L578" s="226"/>
      <c r="M578" s="226"/>
      <c r="N578" s="226"/>
      <c r="O578" s="226"/>
      <c r="P578" s="226"/>
      <c r="Q578" s="226"/>
      <c r="R578" s="226"/>
      <c r="S578" s="225"/>
      <c r="T578" s="225"/>
      <c r="U578" s="225"/>
      <c r="V578" s="225"/>
      <c r="W578" s="225"/>
      <c r="X578" s="225"/>
      <c r="Y578" s="225"/>
      <c r="Z578" s="225"/>
      <c r="AA578" s="225"/>
      <c r="AB578" s="225"/>
      <c r="AC578" s="225"/>
      <c r="AD578" s="225"/>
      <c r="AE578" s="225"/>
      <c r="AF578" s="225"/>
      <c r="AG578" s="225"/>
      <c r="AH578" s="225"/>
      <c r="AI578" s="225"/>
      <c r="AJ578" s="225"/>
      <c r="AK578" s="225"/>
      <c r="AL578" s="225"/>
      <c r="AM578" s="225"/>
      <c r="AN578" s="225"/>
      <c r="AO578" s="225"/>
      <c r="AP578" s="225"/>
      <c r="AQ578" s="225"/>
      <c r="AR578" s="225"/>
      <c r="AS578" s="225"/>
      <c r="AT578" s="225"/>
      <c r="AU578" s="225"/>
      <c r="AV578" s="225"/>
      <c r="AW578" s="225"/>
      <c r="AX578" s="225"/>
      <c r="AY578" s="225"/>
    </row>
    <row r="579" spans="1:51" s="280" customFormat="1">
      <c r="A579" s="233"/>
      <c r="B579" s="68" t="str">
        <f>'[2]Baza postavk'!B$112</f>
        <v xml:space="preserve"> - kemijska analiza</v>
      </c>
      <c r="C579" s="69" t="str">
        <f>'[2]Baza postavk'!C$112</f>
        <v>SIST EN ISO 15630-1</v>
      </c>
      <c r="D579" s="70" t="s">
        <v>1209</v>
      </c>
      <c r="E579" s="32">
        <v>1211</v>
      </c>
      <c r="F579" s="32" t="s">
        <v>1210</v>
      </c>
      <c r="G579" s="157">
        <v>7</v>
      </c>
      <c r="H579" s="768"/>
      <c r="I579" s="249">
        <f t="shared" si="60"/>
        <v>0</v>
      </c>
      <c r="J579" s="147"/>
      <c r="K579" s="226"/>
      <c r="L579" s="226"/>
      <c r="M579" s="226"/>
      <c r="N579" s="226"/>
      <c r="O579" s="226"/>
      <c r="P579" s="226"/>
      <c r="Q579" s="226"/>
      <c r="R579" s="226"/>
      <c r="S579" s="225"/>
      <c r="T579" s="225"/>
      <c r="U579" s="225"/>
      <c r="V579" s="225"/>
      <c r="W579" s="225"/>
      <c r="X579" s="225"/>
      <c r="Y579" s="225"/>
      <c r="Z579" s="225"/>
      <c r="AA579" s="225"/>
      <c r="AB579" s="225"/>
      <c r="AC579" s="225"/>
      <c r="AD579" s="225"/>
      <c r="AE579" s="225"/>
      <c r="AF579" s="225"/>
      <c r="AG579" s="225"/>
      <c r="AH579" s="225"/>
      <c r="AI579" s="225"/>
      <c r="AJ579" s="225"/>
      <c r="AK579" s="225"/>
      <c r="AL579" s="225"/>
      <c r="AM579" s="225"/>
      <c r="AN579" s="225"/>
      <c r="AO579" s="225"/>
      <c r="AP579" s="225"/>
      <c r="AQ579" s="225"/>
      <c r="AR579" s="225"/>
      <c r="AS579" s="225"/>
      <c r="AT579" s="225"/>
      <c r="AU579" s="225"/>
      <c r="AV579" s="225"/>
      <c r="AW579" s="225"/>
      <c r="AX579" s="225"/>
      <c r="AY579" s="225"/>
    </row>
    <row r="580" spans="1:51" s="280" customFormat="1">
      <c r="A580" s="233"/>
      <c r="B580" s="68"/>
      <c r="C580" s="35"/>
      <c r="D580" s="205"/>
      <c r="E580" s="39"/>
      <c r="F580" s="39"/>
      <c r="G580" s="30"/>
      <c r="H580" s="294"/>
      <c r="I580" s="194"/>
      <c r="J580" s="147"/>
      <c r="K580" s="226"/>
      <c r="L580" s="226"/>
      <c r="M580" s="226"/>
      <c r="N580" s="226"/>
      <c r="O580" s="226"/>
      <c r="P580" s="226"/>
      <c r="Q580" s="226"/>
      <c r="R580" s="226"/>
      <c r="S580" s="225"/>
      <c r="T580" s="225"/>
      <c r="U580" s="225"/>
      <c r="V580" s="225"/>
      <c r="W580" s="225"/>
      <c r="X580" s="225"/>
      <c r="Y580" s="225"/>
      <c r="Z580" s="225"/>
      <c r="AA580" s="225"/>
      <c r="AB580" s="225"/>
      <c r="AC580" s="225"/>
      <c r="AD580" s="225"/>
      <c r="AE580" s="225"/>
      <c r="AF580" s="225"/>
      <c r="AG580" s="225"/>
      <c r="AH580" s="225"/>
      <c r="AI580" s="225"/>
      <c r="AJ580" s="225"/>
      <c r="AK580" s="225"/>
      <c r="AL580" s="225"/>
      <c r="AM580" s="225"/>
      <c r="AN580" s="225"/>
      <c r="AO580" s="225"/>
      <c r="AP580" s="225"/>
      <c r="AQ580" s="225"/>
      <c r="AR580" s="225"/>
      <c r="AS580" s="225"/>
      <c r="AT580" s="225"/>
      <c r="AU580" s="225"/>
      <c r="AV580" s="225"/>
      <c r="AW580" s="225"/>
      <c r="AX580" s="225"/>
      <c r="AY580" s="225"/>
    </row>
    <row r="581" spans="1:51" s="280" customFormat="1">
      <c r="A581" s="233"/>
      <c r="B581" s="859" t="s">
        <v>1457</v>
      </c>
      <c r="C581" s="242" t="s">
        <v>134</v>
      </c>
      <c r="D581" s="220" t="s">
        <v>134</v>
      </c>
      <c r="E581" s="254"/>
      <c r="F581" s="254"/>
      <c r="G581" s="241"/>
      <c r="H581" s="730"/>
      <c r="I581" s="253"/>
      <c r="J581" s="147"/>
      <c r="K581" s="226"/>
      <c r="L581" s="226"/>
      <c r="M581" s="226"/>
      <c r="N581" s="226"/>
      <c r="O581" s="226"/>
      <c r="P581" s="226"/>
      <c r="Q581" s="226"/>
      <c r="R581" s="226"/>
      <c r="S581" s="225"/>
      <c r="T581" s="225"/>
      <c r="U581" s="225"/>
      <c r="V581" s="225"/>
      <c r="W581" s="225"/>
      <c r="X581" s="225"/>
      <c r="Y581" s="225"/>
      <c r="Z581" s="225"/>
      <c r="AA581" s="225"/>
      <c r="AB581" s="225"/>
      <c r="AC581" s="225"/>
      <c r="AD581" s="225"/>
      <c r="AE581" s="225"/>
      <c r="AF581" s="225"/>
      <c r="AG581" s="225"/>
      <c r="AH581" s="225"/>
      <c r="AI581" s="225"/>
      <c r="AJ581" s="225"/>
      <c r="AK581" s="225"/>
      <c r="AL581" s="225"/>
      <c r="AM581" s="225"/>
      <c r="AN581" s="225"/>
      <c r="AO581" s="225"/>
      <c r="AP581" s="225"/>
      <c r="AQ581" s="225"/>
      <c r="AR581" s="225"/>
      <c r="AS581" s="225"/>
      <c r="AT581" s="225"/>
      <c r="AU581" s="225"/>
      <c r="AV581" s="225"/>
      <c r="AW581" s="225"/>
      <c r="AX581" s="225"/>
      <c r="AY581" s="225"/>
    </row>
    <row r="582" spans="1:51" s="280" customFormat="1">
      <c r="A582" s="233"/>
      <c r="B582" s="218" t="s">
        <v>1440</v>
      </c>
      <c r="C582" s="276" t="s">
        <v>207</v>
      </c>
      <c r="D582" s="245"/>
      <c r="E582" s="247">
        <v>1</v>
      </c>
      <c r="F582" s="247"/>
      <c r="G582" s="236">
        <v>1</v>
      </c>
      <c r="H582" s="768"/>
      <c r="I582" s="249">
        <f t="shared" ref="I582" si="61">G582*H582</f>
        <v>0</v>
      </c>
      <c r="J582" s="147"/>
      <c r="K582" s="226"/>
      <c r="L582" s="226"/>
      <c r="M582" s="226"/>
      <c r="N582" s="226"/>
      <c r="O582" s="226"/>
      <c r="P582" s="226"/>
      <c r="Q582" s="226"/>
      <c r="R582" s="226"/>
      <c r="S582" s="225"/>
      <c r="T582" s="225"/>
      <c r="U582" s="225"/>
      <c r="V582" s="225"/>
      <c r="W582" s="225"/>
      <c r="X582" s="225"/>
      <c r="Y582" s="225"/>
      <c r="Z582" s="225"/>
      <c r="AA582" s="225"/>
      <c r="AB582" s="225"/>
      <c r="AC582" s="225"/>
      <c r="AD582" s="225"/>
      <c r="AE582" s="225"/>
      <c r="AF582" s="225"/>
      <c r="AG582" s="225"/>
      <c r="AH582" s="225"/>
      <c r="AI582" s="225"/>
      <c r="AJ582" s="225"/>
      <c r="AK582" s="225"/>
      <c r="AL582" s="225"/>
      <c r="AM582" s="225"/>
      <c r="AN582" s="225"/>
      <c r="AO582" s="225"/>
      <c r="AP582" s="225"/>
      <c r="AQ582" s="225"/>
      <c r="AR582" s="225"/>
      <c r="AS582" s="225"/>
      <c r="AT582" s="225"/>
      <c r="AU582" s="225"/>
      <c r="AV582" s="225"/>
      <c r="AW582" s="225"/>
      <c r="AX582" s="225"/>
      <c r="AY582" s="225"/>
    </row>
    <row r="583" spans="1:51" s="280" customFormat="1">
      <c r="A583" s="233"/>
      <c r="B583" s="66"/>
      <c r="C583" s="22"/>
      <c r="D583" s="64"/>
      <c r="E583" s="23"/>
      <c r="F583" s="23"/>
      <c r="G583" s="64"/>
      <c r="H583" s="740"/>
      <c r="I583" s="24"/>
      <c r="J583" s="147"/>
      <c r="K583" s="226"/>
      <c r="L583" s="226"/>
      <c r="M583" s="226"/>
      <c r="N583" s="226"/>
      <c r="O583" s="226"/>
      <c r="P583" s="226"/>
      <c r="Q583" s="226"/>
      <c r="R583" s="226"/>
      <c r="S583" s="225"/>
      <c r="T583" s="225"/>
      <c r="U583" s="225"/>
      <c r="V583" s="225"/>
      <c r="W583" s="225"/>
      <c r="X583" s="225"/>
      <c r="Y583" s="225"/>
      <c r="Z583" s="225"/>
      <c r="AA583" s="225"/>
      <c r="AB583" s="225"/>
      <c r="AC583" s="225"/>
      <c r="AD583" s="225"/>
      <c r="AE583" s="225"/>
      <c r="AF583" s="225"/>
      <c r="AG583" s="225"/>
      <c r="AH583" s="225"/>
      <c r="AI583" s="225"/>
      <c r="AJ583" s="225"/>
      <c r="AK583" s="225"/>
      <c r="AL583" s="225"/>
      <c r="AM583" s="225"/>
      <c r="AN583" s="225"/>
      <c r="AO583" s="225"/>
      <c r="AP583" s="225"/>
      <c r="AQ583" s="225"/>
      <c r="AR583" s="225"/>
      <c r="AS583" s="225"/>
      <c r="AT583" s="225"/>
      <c r="AU583" s="225"/>
      <c r="AV583" s="225"/>
      <c r="AW583" s="225"/>
      <c r="AX583" s="225"/>
      <c r="AY583" s="225"/>
    </row>
    <row r="584" spans="1:51" s="280" customFormat="1" ht="14.4" thickBot="1">
      <c r="A584" s="552"/>
      <c r="B584" s="151" t="s">
        <v>1211</v>
      </c>
      <c r="C584" s="281" t="s">
        <v>134</v>
      </c>
      <c r="D584" s="281" t="s">
        <v>134</v>
      </c>
      <c r="E584" s="412"/>
      <c r="F584" s="412"/>
      <c r="G584" s="287"/>
      <c r="H584" s="734" t="s">
        <v>1048</v>
      </c>
      <c r="I584" s="193">
        <f>SUM(I569:I582)</f>
        <v>0</v>
      </c>
      <c r="J584" s="147"/>
      <c r="K584" s="226"/>
      <c r="L584" s="226"/>
      <c r="M584" s="226"/>
      <c r="N584" s="226"/>
      <c r="O584" s="226"/>
      <c r="P584" s="226"/>
      <c r="Q584" s="226"/>
      <c r="R584" s="226"/>
      <c r="S584" s="225"/>
      <c r="T584" s="225"/>
      <c r="U584" s="225"/>
      <c r="V584" s="225"/>
      <c r="W584" s="225"/>
      <c r="X584" s="225"/>
      <c r="Y584" s="225"/>
      <c r="Z584" s="225"/>
      <c r="AA584" s="225"/>
      <c r="AB584" s="225"/>
      <c r="AC584" s="225"/>
      <c r="AD584" s="225"/>
      <c r="AE584" s="225"/>
      <c r="AF584" s="225"/>
      <c r="AG584" s="225"/>
      <c r="AH584" s="225"/>
      <c r="AI584" s="225"/>
      <c r="AJ584" s="225"/>
      <c r="AK584" s="225"/>
      <c r="AL584" s="225"/>
      <c r="AM584" s="225"/>
      <c r="AN584" s="225"/>
      <c r="AO584" s="225"/>
      <c r="AP584" s="225"/>
      <c r="AQ584" s="225"/>
      <c r="AR584" s="225"/>
      <c r="AS584" s="225"/>
      <c r="AT584" s="225"/>
      <c r="AU584" s="225"/>
      <c r="AV584" s="225"/>
      <c r="AW584" s="225"/>
      <c r="AX584" s="225"/>
      <c r="AY584" s="225"/>
    </row>
    <row r="585" spans="1:51" s="280" customFormat="1">
      <c r="A585" s="233"/>
      <c r="B585" s="66"/>
      <c r="C585" s="22"/>
      <c r="D585" s="64"/>
      <c r="E585" s="23"/>
      <c r="F585" s="23"/>
      <c r="G585" s="64"/>
      <c r="H585" s="740"/>
      <c r="I585" s="24"/>
      <c r="J585" s="147"/>
      <c r="K585" s="226"/>
      <c r="L585" s="226"/>
      <c r="M585" s="226"/>
      <c r="N585" s="226"/>
      <c r="O585" s="226"/>
      <c r="P585" s="226"/>
      <c r="Q585" s="226"/>
      <c r="R585" s="226"/>
      <c r="S585" s="225"/>
      <c r="T585" s="225"/>
      <c r="U585" s="225"/>
      <c r="V585" s="225"/>
      <c r="W585" s="225"/>
      <c r="X585" s="225"/>
      <c r="Y585" s="225"/>
      <c r="Z585" s="225"/>
      <c r="AA585" s="225"/>
      <c r="AB585" s="225"/>
      <c r="AC585" s="225"/>
      <c r="AD585" s="225"/>
      <c r="AE585" s="225"/>
      <c r="AF585" s="225"/>
      <c r="AG585" s="225"/>
      <c r="AH585" s="225"/>
      <c r="AI585" s="225"/>
      <c r="AJ585" s="225"/>
      <c r="AK585" s="225"/>
      <c r="AL585" s="225"/>
      <c r="AM585" s="225"/>
      <c r="AN585" s="225"/>
      <c r="AO585" s="225"/>
      <c r="AP585" s="225"/>
      <c r="AQ585" s="225"/>
      <c r="AR585" s="225"/>
      <c r="AS585" s="225"/>
      <c r="AT585" s="225"/>
      <c r="AU585" s="225"/>
      <c r="AV585" s="225"/>
      <c r="AW585" s="225"/>
      <c r="AX585" s="225"/>
      <c r="AY585" s="225"/>
    </row>
    <row r="586" spans="1:51" s="280" customFormat="1">
      <c r="A586" s="233"/>
      <c r="B586" s="66"/>
      <c r="C586" s="22"/>
      <c r="D586" s="64"/>
      <c r="E586" s="23"/>
      <c r="F586" s="23"/>
      <c r="G586" s="64"/>
      <c r="H586" s="740"/>
      <c r="I586" s="24"/>
      <c r="J586" s="147"/>
      <c r="K586" s="226"/>
      <c r="L586" s="226"/>
      <c r="M586" s="226"/>
      <c r="N586" s="226"/>
      <c r="O586" s="226"/>
      <c r="P586" s="226"/>
      <c r="Q586" s="226"/>
      <c r="R586" s="226"/>
      <c r="S586" s="225"/>
      <c r="T586" s="225"/>
      <c r="U586" s="225"/>
      <c r="V586" s="225"/>
      <c r="W586" s="225"/>
      <c r="X586" s="225"/>
      <c r="Y586" s="225"/>
      <c r="Z586" s="225"/>
      <c r="AA586" s="225"/>
      <c r="AB586" s="225"/>
      <c r="AC586" s="225"/>
      <c r="AD586" s="225"/>
      <c r="AE586" s="225"/>
      <c r="AF586" s="225"/>
      <c r="AG586" s="225"/>
      <c r="AH586" s="225"/>
      <c r="AI586" s="225"/>
      <c r="AJ586" s="225"/>
      <c r="AK586" s="225"/>
      <c r="AL586" s="225"/>
      <c r="AM586" s="225"/>
      <c r="AN586" s="225"/>
      <c r="AO586" s="225"/>
      <c r="AP586" s="225"/>
      <c r="AQ586" s="225"/>
      <c r="AR586" s="225"/>
      <c r="AS586" s="225"/>
      <c r="AT586" s="225"/>
      <c r="AU586" s="225"/>
      <c r="AV586" s="225"/>
      <c r="AW586" s="225"/>
      <c r="AX586" s="225"/>
      <c r="AY586" s="225"/>
    </row>
    <row r="587" spans="1:51" s="280" customFormat="1">
      <c r="A587" s="233"/>
      <c r="B587" s="21" t="s">
        <v>1212</v>
      </c>
      <c r="C587" s="22"/>
      <c r="D587" s="64"/>
      <c r="E587" s="23"/>
      <c r="F587" s="23"/>
      <c r="G587" s="64"/>
      <c r="H587" s="740"/>
      <c r="I587" s="24"/>
      <c r="J587" s="197"/>
      <c r="K587" s="226"/>
      <c r="L587" s="226"/>
      <c r="M587" s="226"/>
      <c r="N587" s="226"/>
      <c r="O587" s="226"/>
      <c r="P587" s="226"/>
      <c r="Q587" s="226"/>
      <c r="R587" s="226"/>
      <c r="S587" s="225"/>
      <c r="T587" s="225"/>
      <c r="U587" s="225"/>
      <c r="V587" s="225"/>
      <c r="W587" s="225"/>
      <c r="X587" s="225"/>
      <c r="Y587" s="225"/>
      <c r="Z587" s="225"/>
      <c r="AA587" s="225"/>
      <c r="AB587" s="225"/>
      <c r="AC587" s="225"/>
      <c r="AD587" s="225"/>
      <c r="AE587" s="225"/>
      <c r="AF587" s="225"/>
      <c r="AG587" s="225"/>
      <c r="AH587" s="225"/>
      <c r="AI587" s="225"/>
      <c r="AJ587" s="225"/>
      <c r="AK587" s="225"/>
      <c r="AL587" s="225"/>
      <c r="AM587" s="225"/>
      <c r="AN587" s="225"/>
      <c r="AO587" s="225"/>
      <c r="AP587" s="225"/>
      <c r="AQ587" s="225"/>
      <c r="AR587" s="225"/>
      <c r="AS587" s="225"/>
      <c r="AT587" s="225"/>
      <c r="AU587" s="225"/>
      <c r="AV587" s="225"/>
      <c r="AW587" s="225"/>
      <c r="AX587" s="225"/>
      <c r="AY587" s="225"/>
    </row>
    <row r="588" spans="1:51" s="280" customFormat="1">
      <c r="A588" s="233"/>
      <c r="B588" s="21" t="s">
        <v>1213</v>
      </c>
      <c r="C588" s="64"/>
      <c r="D588" s="64"/>
      <c r="E588" s="23"/>
      <c r="F588" s="23"/>
      <c r="G588" s="64"/>
      <c r="H588" s="740"/>
      <c r="I588" s="48"/>
      <c r="J588" s="147"/>
      <c r="K588" s="226"/>
      <c r="L588" s="226"/>
      <c r="M588" s="226"/>
      <c r="N588" s="226"/>
      <c r="O588" s="226"/>
      <c r="P588" s="226"/>
      <c r="Q588" s="226"/>
      <c r="R588" s="226"/>
      <c r="S588" s="225"/>
      <c r="T588" s="225"/>
      <c r="U588" s="225"/>
      <c r="V588" s="225"/>
      <c r="W588" s="225"/>
      <c r="X588" s="225"/>
      <c r="Y588" s="225"/>
      <c r="Z588" s="225"/>
      <c r="AA588" s="225"/>
      <c r="AB588" s="225"/>
      <c r="AC588" s="225"/>
      <c r="AD588" s="225"/>
      <c r="AE588" s="225"/>
      <c r="AF588" s="225"/>
      <c r="AG588" s="225"/>
      <c r="AH588" s="225"/>
      <c r="AI588" s="225"/>
      <c r="AJ588" s="225"/>
      <c r="AK588" s="225"/>
      <c r="AL588" s="225"/>
      <c r="AM588" s="225"/>
      <c r="AN588" s="225"/>
      <c r="AO588" s="225"/>
      <c r="AP588" s="225"/>
      <c r="AQ588" s="225"/>
      <c r="AR588" s="225"/>
      <c r="AS588" s="225"/>
      <c r="AT588" s="225"/>
      <c r="AU588" s="225"/>
      <c r="AV588" s="225"/>
      <c r="AW588" s="225"/>
      <c r="AX588" s="225"/>
      <c r="AY588" s="225"/>
    </row>
    <row r="589" spans="1:51" s="280" customFormat="1" ht="27.6">
      <c r="A589" s="233"/>
      <c r="B589" s="66" t="s">
        <v>1323</v>
      </c>
      <c r="C589" s="67" t="s">
        <v>1214</v>
      </c>
      <c r="D589" s="20" t="s">
        <v>119</v>
      </c>
      <c r="E589" s="32">
        <v>2340</v>
      </c>
      <c r="F589" s="63" t="s">
        <v>1215</v>
      </c>
      <c r="G589" s="837">
        <v>4</v>
      </c>
      <c r="H589" s="775"/>
      <c r="I589" s="213">
        <f t="shared" ref="I589:I591" si="62">G589*H589</f>
        <v>0</v>
      </c>
      <c r="J589" s="147"/>
      <c r="K589" s="226"/>
      <c r="L589" s="226"/>
      <c r="M589" s="226"/>
      <c r="N589" s="226"/>
      <c r="O589" s="226"/>
      <c r="P589" s="226"/>
      <c r="Q589" s="226"/>
      <c r="R589" s="226"/>
      <c r="S589" s="225"/>
      <c r="T589" s="225"/>
      <c r="U589" s="225"/>
      <c r="V589" s="225"/>
      <c r="W589" s="225"/>
      <c r="X589" s="225"/>
      <c r="Y589" s="225"/>
      <c r="Z589" s="225"/>
      <c r="AA589" s="225"/>
      <c r="AB589" s="225"/>
      <c r="AC589" s="225"/>
      <c r="AD589" s="225"/>
      <c r="AE589" s="225"/>
      <c r="AF589" s="225"/>
      <c r="AG589" s="225"/>
      <c r="AH589" s="225"/>
      <c r="AI589" s="225"/>
      <c r="AJ589" s="225"/>
      <c r="AK589" s="225"/>
      <c r="AL589" s="225"/>
      <c r="AM589" s="225"/>
      <c r="AN589" s="225"/>
      <c r="AO589" s="225"/>
      <c r="AP589" s="225"/>
      <c r="AQ589" s="225"/>
      <c r="AR589" s="225"/>
      <c r="AS589" s="225"/>
      <c r="AT589" s="225"/>
      <c r="AU589" s="225"/>
      <c r="AV589" s="225"/>
      <c r="AW589" s="225"/>
      <c r="AX589" s="225"/>
      <c r="AY589" s="225"/>
    </row>
    <row r="590" spans="1:51" s="280" customFormat="1" ht="27.6">
      <c r="A590" s="233"/>
      <c r="B590" s="34" t="s">
        <v>1216</v>
      </c>
      <c r="C590" s="20"/>
      <c r="D590" s="47"/>
      <c r="E590" s="32"/>
      <c r="F590" s="63" t="s">
        <v>1217</v>
      </c>
      <c r="G590" s="837">
        <v>9</v>
      </c>
      <c r="H590" s="775"/>
      <c r="I590" s="213">
        <f t="shared" si="62"/>
        <v>0</v>
      </c>
      <c r="J590" s="147"/>
      <c r="K590" s="226"/>
      <c r="L590" s="226"/>
      <c r="M590" s="226"/>
      <c r="N590" s="226"/>
      <c r="O590" s="226"/>
      <c r="P590" s="226"/>
      <c r="Q590" s="226"/>
      <c r="R590" s="226"/>
      <c r="S590" s="225"/>
      <c r="T590" s="225"/>
      <c r="U590" s="225"/>
      <c r="V590" s="225"/>
      <c r="W590" s="225"/>
      <c r="X590" s="225"/>
      <c r="Y590" s="225"/>
      <c r="Z590" s="225"/>
      <c r="AA590" s="225"/>
      <c r="AB590" s="225"/>
      <c r="AC590" s="225"/>
      <c r="AD590" s="225"/>
      <c r="AE590" s="225"/>
      <c r="AF590" s="225"/>
      <c r="AG590" s="225"/>
      <c r="AH590" s="225"/>
      <c r="AI590" s="225"/>
      <c r="AJ590" s="225"/>
      <c r="AK590" s="225"/>
      <c r="AL590" s="225"/>
      <c r="AM590" s="225"/>
      <c r="AN590" s="225"/>
      <c r="AO590" s="225"/>
      <c r="AP590" s="225"/>
      <c r="AQ590" s="225"/>
      <c r="AR590" s="225"/>
      <c r="AS590" s="225"/>
      <c r="AT590" s="225"/>
      <c r="AU590" s="225"/>
      <c r="AV590" s="225"/>
      <c r="AW590" s="225"/>
      <c r="AX590" s="225"/>
      <c r="AY590" s="225"/>
    </row>
    <row r="591" spans="1:51" s="280" customFormat="1" ht="27.6">
      <c r="A591" s="233"/>
      <c r="B591" s="51" t="s">
        <v>1218</v>
      </c>
      <c r="C591" s="20"/>
      <c r="D591" s="47" t="s">
        <v>119</v>
      </c>
      <c r="E591" s="32"/>
      <c r="F591" s="32" t="s">
        <v>1219</v>
      </c>
      <c r="G591" s="837">
        <v>3</v>
      </c>
      <c r="H591" s="775"/>
      <c r="I591" s="213">
        <f t="shared" si="62"/>
        <v>0</v>
      </c>
      <c r="J591" s="147"/>
      <c r="K591" s="226"/>
      <c r="L591" s="226"/>
      <c r="M591" s="226"/>
      <c r="N591" s="226"/>
      <c r="O591" s="226"/>
      <c r="P591" s="226"/>
      <c r="Q591" s="226"/>
      <c r="R591" s="226"/>
      <c r="S591" s="225"/>
      <c r="T591" s="225"/>
      <c r="U591" s="225"/>
      <c r="V591" s="225"/>
      <c r="W591" s="225"/>
      <c r="X591" s="225"/>
      <c r="Y591" s="225"/>
      <c r="Z591" s="225"/>
      <c r="AA591" s="225"/>
      <c r="AB591" s="225"/>
      <c r="AC591" s="225"/>
      <c r="AD591" s="225"/>
      <c r="AE591" s="225"/>
      <c r="AF591" s="225"/>
      <c r="AG591" s="225"/>
      <c r="AH591" s="225"/>
      <c r="AI591" s="225"/>
      <c r="AJ591" s="225"/>
      <c r="AK591" s="225"/>
      <c r="AL591" s="225"/>
      <c r="AM591" s="225"/>
      <c r="AN591" s="225"/>
      <c r="AO591" s="225"/>
      <c r="AP591" s="225"/>
      <c r="AQ591" s="225"/>
      <c r="AR591" s="225"/>
      <c r="AS591" s="225"/>
      <c r="AT591" s="225"/>
      <c r="AU591" s="225"/>
      <c r="AV591" s="225"/>
      <c r="AW591" s="225"/>
      <c r="AX591" s="225"/>
      <c r="AY591" s="225"/>
    </row>
    <row r="592" spans="1:51" s="280" customFormat="1">
      <c r="A592" s="233"/>
      <c r="B592" s="25"/>
      <c r="C592" s="22"/>
      <c r="D592" s="64"/>
      <c r="E592" s="23"/>
      <c r="F592" s="23"/>
      <c r="G592" s="839"/>
      <c r="H592" s="740"/>
      <c r="I592" s="24"/>
      <c r="J592" s="147"/>
      <c r="K592" s="226"/>
      <c r="L592" s="226"/>
      <c r="M592" s="226"/>
      <c r="N592" s="226"/>
      <c r="O592" s="226"/>
      <c r="P592" s="226"/>
      <c r="Q592" s="226"/>
      <c r="R592" s="226"/>
      <c r="S592" s="225"/>
      <c r="T592" s="225"/>
      <c r="U592" s="225"/>
      <c r="V592" s="225"/>
      <c r="W592" s="225"/>
      <c r="X592" s="225"/>
      <c r="Y592" s="225"/>
      <c r="Z592" s="225"/>
      <c r="AA592" s="225"/>
      <c r="AB592" s="225"/>
      <c r="AC592" s="225"/>
      <c r="AD592" s="225"/>
      <c r="AE592" s="225"/>
      <c r="AF592" s="225"/>
      <c r="AG592" s="225"/>
      <c r="AH592" s="225"/>
      <c r="AI592" s="225"/>
      <c r="AJ592" s="225"/>
      <c r="AK592" s="225"/>
      <c r="AL592" s="225"/>
      <c r="AM592" s="225"/>
      <c r="AN592" s="225"/>
      <c r="AO592" s="225"/>
      <c r="AP592" s="225"/>
      <c r="AQ592" s="225"/>
      <c r="AR592" s="225"/>
      <c r="AS592" s="225"/>
      <c r="AT592" s="225"/>
      <c r="AU592" s="225"/>
      <c r="AV592" s="225"/>
      <c r="AW592" s="225"/>
      <c r="AX592" s="225"/>
      <c r="AY592" s="225"/>
    </row>
    <row r="593" spans="1:51" s="280" customFormat="1">
      <c r="A593" s="233"/>
      <c r="B593" s="21" t="s">
        <v>1220</v>
      </c>
      <c r="C593" s="22"/>
      <c r="D593" s="64"/>
      <c r="E593" s="23"/>
      <c r="F593" s="23"/>
      <c r="G593" s="839"/>
      <c r="H593" s="740"/>
      <c r="I593" s="24"/>
      <c r="J593" s="147"/>
      <c r="K593" s="226"/>
      <c r="L593" s="226"/>
      <c r="M593" s="226"/>
      <c r="N593" s="226"/>
      <c r="O593" s="226"/>
      <c r="P593" s="226"/>
      <c r="Q593" s="226"/>
      <c r="R593" s="226"/>
      <c r="S593" s="225"/>
      <c r="T593" s="225"/>
      <c r="U593" s="225"/>
      <c r="V593" s="225"/>
      <c r="W593" s="225"/>
      <c r="X593" s="225"/>
      <c r="Y593" s="225"/>
      <c r="Z593" s="225"/>
      <c r="AA593" s="225"/>
      <c r="AB593" s="225"/>
      <c r="AC593" s="225"/>
      <c r="AD593" s="225"/>
      <c r="AE593" s="225"/>
      <c r="AF593" s="225"/>
      <c r="AG593" s="225"/>
      <c r="AH593" s="225"/>
      <c r="AI593" s="225"/>
      <c r="AJ593" s="225"/>
      <c r="AK593" s="225"/>
      <c r="AL593" s="225"/>
      <c r="AM593" s="225"/>
      <c r="AN593" s="225"/>
      <c r="AO593" s="225"/>
      <c r="AP593" s="225"/>
      <c r="AQ593" s="225"/>
      <c r="AR593" s="225"/>
      <c r="AS593" s="225"/>
      <c r="AT593" s="225"/>
      <c r="AU593" s="225"/>
      <c r="AV593" s="225"/>
      <c r="AW593" s="225"/>
      <c r="AX593" s="225"/>
      <c r="AY593" s="225"/>
    </row>
    <row r="594" spans="1:51" s="280" customFormat="1" ht="27.6">
      <c r="A594" s="233"/>
      <c r="B594" s="34" t="s">
        <v>1216</v>
      </c>
      <c r="C594" s="20"/>
      <c r="D594" s="47" t="s">
        <v>119</v>
      </c>
      <c r="E594" s="32"/>
      <c r="F594" s="63" t="s">
        <v>1221</v>
      </c>
      <c r="G594" s="837">
        <v>2</v>
      </c>
      <c r="H594" s="775"/>
      <c r="I594" s="213">
        <f t="shared" ref="I594:I595" si="63">G594*H594</f>
        <v>0</v>
      </c>
      <c r="J594" s="147"/>
      <c r="K594" s="226"/>
      <c r="L594" s="226"/>
      <c r="M594" s="226"/>
      <c r="N594" s="226"/>
      <c r="O594" s="226"/>
      <c r="P594" s="226"/>
      <c r="Q594" s="226"/>
      <c r="R594" s="226"/>
      <c r="S594" s="225"/>
      <c r="T594" s="225"/>
      <c r="U594" s="225"/>
      <c r="V594" s="225"/>
      <c r="W594" s="225"/>
      <c r="X594" s="225"/>
      <c r="Y594" s="225"/>
      <c r="Z594" s="225"/>
      <c r="AA594" s="225"/>
      <c r="AB594" s="225"/>
      <c r="AC594" s="225"/>
      <c r="AD594" s="225"/>
      <c r="AE594" s="225"/>
      <c r="AF594" s="225"/>
      <c r="AG594" s="225"/>
      <c r="AH594" s="225"/>
      <c r="AI594" s="225"/>
      <c r="AJ594" s="225"/>
      <c r="AK594" s="225"/>
      <c r="AL594" s="225"/>
      <c r="AM594" s="225"/>
      <c r="AN594" s="225"/>
      <c r="AO594" s="225"/>
      <c r="AP594" s="225"/>
      <c r="AQ594" s="225"/>
      <c r="AR594" s="225"/>
      <c r="AS594" s="225"/>
      <c r="AT594" s="225"/>
      <c r="AU594" s="225"/>
      <c r="AV594" s="225"/>
      <c r="AW594" s="225"/>
      <c r="AX594" s="225"/>
      <c r="AY594" s="225"/>
    </row>
    <row r="595" spans="1:51" s="280" customFormat="1" ht="27.6">
      <c r="A595" s="233"/>
      <c r="B595" s="51" t="s">
        <v>1218</v>
      </c>
      <c r="C595" s="20"/>
      <c r="D595" s="47" t="s">
        <v>119</v>
      </c>
      <c r="E595" s="32"/>
      <c r="F595" s="32" t="s">
        <v>1219</v>
      </c>
      <c r="G595" s="837">
        <v>2</v>
      </c>
      <c r="H595" s="775"/>
      <c r="I595" s="213">
        <f t="shared" si="63"/>
        <v>0</v>
      </c>
      <c r="J595" s="147"/>
      <c r="K595" s="226"/>
      <c r="L595" s="226"/>
      <c r="M595" s="226"/>
      <c r="N595" s="226"/>
      <c r="O595" s="226"/>
      <c r="P595" s="226"/>
      <c r="Q595" s="226"/>
      <c r="R595" s="226"/>
      <c r="S595" s="225"/>
      <c r="T595" s="225"/>
      <c r="U595" s="225"/>
      <c r="V595" s="225"/>
      <c r="W595" s="225"/>
      <c r="X595" s="225"/>
      <c r="Y595" s="225"/>
      <c r="Z595" s="225"/>
      <c r="AA595" s="225"/>
      <c r="AB595" s="225"/>
      <c r="AC595" s="225"/>
      <c r="AD595" s="225"/>
      <c r="AE595" s="225"/>
      <c r="AF595" s="225"/>
      <c r="AG595" s="225"/>
      <c r="AH595" s="225"/>
      <c r="AI595" s="225"/>
      <c r="AJ595" s="225"/>
      <c r="AK595" s="225"/>
      <c r="AL595" s="225"/>
      <c r="AM595" s="225"/>
      <c r="AN595" s="225"/>
      <c r="AO595" s="225"/>
      <c r="AP595" s="225"/>
      <c r="AQ595" s="225"/>
      <c r="AR595" s="225"/>
      <c r="AS595" s="225"/>
      <c r="AT595" s="225"/>
      <c r="AU595" s="225"/>
      <c r="AV595" s="225"/>
      <c r="AW595" s="225"/>
      <c r="AX595" s="225"/>
      <c r="AY595" s="225"/>
    </row>
    <row r="596" spans="1:51" s="280" customFormat="1">
      <c r="A596" s="233"/>
      <c r="B596" s="25"/>
      <c r="C596" s="22"/>
      <c r="D596" s="64"/>
      <c r="E596" s="23"/>
      <c r="F596" s="23"/>
      <c r="G596" s="839"/>
      <c r="H596" s="740"/>
      <c r="I596" s="24"/>
      <c r="J596" s="147"/>
      <c r="K596" s="226"/>
      <c r="L596" s="226"/>
      <c r="M596" s="226"/>
      <c r="N596" s="226"/>
      <c r="O596" s="226"/>
      <c r="P596" s="226"/>
      <c r="Q596" s="226"/>
      <c r="R596" s="226"/>
      <c r="S596" s="225"/>
      <c r="T596" s="225"/>
      <c r="U596" s="225"/>
      <c r="V596" s="225"/>
      <c r="W596" s="225"/>
      <c r="X596" s="225"/>
      <c r="Y596" s="225"/>
      <c r="Z596" s="225"/>
      <c r="AA596" s="225"/>
      <c r="AB596" s="225"/>
      <c r="AC596" s="225"/>
      <c r="AD596" s="225"/>
      <c r="AE596" s="225"/>
      <c r="AF596" s="225"/>
      <c r="AG596" s="225"/>
      <c r="AH596" s="225"/>
      <c r="AI596" s="225"/>
      <c r="AJ596" s="225"/>
      <c r="AK596" s="225"/>
      <c r="AL596" s="225"/>
      <c r="AM596" s="225"/>
      <c r="AN596" s="225"/>
      <c r="AO596" s="225"/>
      <c r="AP596" s="225"/>
      <c r="AQ596" s="225"/>
      <c r="AR596" s="225"/>
      <c r="AS596" s="225"/>
      <c r="AT596" s="225"/>
      <c r="AU596" s="225"/>
      <c r="AV596" s="225"/>
      <c r="AW596" s="225"/>
      <c r="AX596" s="225"/>
      <c r="AY596" s="225"/>
    </row>
    <row r="597" spans="1:51" s="280" customFormat="1">
      <c r="A597" s="233"/>
      <c r="B597" s="21" t="s">
        <v>1222</v>
      </c>
      <c r="C597" s="22"/>
      <c r="D597" s="64"/>
      <c r="E597" s="23"/>
      <c r="F597" s="23"/>
      <c r="G597" s="839"/>
      <c r="H597" s="740"/>
      <c r="I597" s="24"/>
      <c r="J597" s="147"/>
      <c r="K597" s="226"/>
      <c r="L597" s="226"/>
      <c r="M597" s="226"/>
      <c r="N597" s="226"/>
      <c r="O597" s="226"/>
      <c r="P597" s="226"/>
      <c r="Q597" s="226"/>
      <c r="R597" s="226"/>
      <c r="S597" s="225"/>
      <c r="T597" s="225"/>
      <c r="U597" s="225"/>
      <c r="V597" s="225"/>
      <c r="W597" s="225"/>
      <c r="X597" s="225"/>
      <c r="Y597" s="225"/>
      <c r="Z597" s="225"/>
      <c r="AA597" s="225"/>
      <c r="AB597" s="225"/>
      <c r="AC597" s="225"/>
      <c r="AD597" s="225"/>
      <c r="AE597" s="225"/>
      <c r="AF597" s="225"/>
      <c r="AG597" s="225"/>
      <c r="AH597" s="225"/>
      <c r="AI597" s="225"/>
      <c r="AJ597" s="225"/>
      <c r="AK597" s="225"/>
      <c r="AL597" s="225"/>
      <c r="AM597" s="225"/>
      <c r="AN597" s="225"/>
      <c r="AO597" s="225"/>
      <c r="AP597" s="225"/>
      <c r="AQ597" s="225"/>
      <c r="AR597" s="225"/>
      <c r="AS597" s="225"/>
      <c r="AT597" s="225"/>
      <c r="AU597" s="225"/>
      <c r="AV597" s="225"/>
      <c r="AW597" s="225"/>
      <c r="AX597" s="225"/>
      <c r="AY597" s="225"/>
    </row>
    <row r="598" spans="1:51" s="280" customFormat="1">
      <c r="A598" s="233"/>
      <c r="B598" s="65" t="s">
        <v>1223</v>
      </c>
      <c r="C598" s="22"/>
      <c r="D598" s="22"/>
      <c r="E598" s="23"/>
      <c r="F598" s="23"/>
      <c r="G598" s="134"/>
      <c r="H598" s="741"/>
      <c r="I598" s="24"/>
      <c r="J598" s="147"/>
      <c r="K598" s="226"/>
      <c r="L598" s="226"/>
      <c r="M598" s="226"/>
      <c r="N598" s="226"/>
      <c r="O598" s="226"/>
      <c r="P598" s="226"/>
      <c r="Q598" s="226"/>
      <c r="R598" s="226"/>
      <c r="S598" s="225"/>
      <c r="T598" s="225"/>
      <c r="U598" s="225"/>
      <c r="V598" s="225"/>
      <c r="W598" s="225"/>
      <c r="X598" s="225"/>
      <c r="Y598" s="225"/>
      <c r="Z598" s="225"/>
      <c r="AA598" s="225"/>
      <c r="AB598" s="225"/>
      <c r="AC598" s="225"/>
      <c r="AD598" s="225"/>
      <c r="AE598" s="225"/>
      <c r="AF598" s="225"/>
      <c r="AG598" s="225"/>
      <c r="AH598" s="225"/>
      <c r="AI598" s="225"/>
      <c r="AJ598" s="225"/>
      <c r="AK598" s="225"/>
      <c r="AL598" s="225"/>
      <c r="AM598" s="225"/>
      <c r="AN598" s="225"/>
      <c r="AO598" s="225"/>
      <c r="AP598" s="225"/>
      <c r="AQ598" s="225"/>
      <c r="AR598" s="225"/>
      <c r="AS598" s="225"/>
      <c r="AT598" s="225"/>
      <c r="AU598" s="225"/>
      <c r="AV598" s="225"/>
      <c r="AW598" s="225"/>
      <c r="AX598" s="225"/>
      <c r="AY598" s="225"/>
    </row>
    <row r="599" spans="1:51" s="280" customFormat="1" ht="41.4">
      <c r="A599" s="233"/>
      <c r="B599" s="66" t="s">
        <v>1324</v>
      </c>
      <c r="C599" s="67" t="s">
        <v>99</v>
      </c>
      <c r="D599" s="20" t="s">
        <v>119</v>
      </c>
      <c r="E599" s="32">
        <v>48017</v>
      </c>
      <c r="F599" s="71" t="s">
        <v>1380</v>
      </c>
      <c r="G599" s="837">
        <v>70</v>
      </c>
      <c r="H599" s="774"/>
      <c r="I599" s="213">
        <f t="shared" ref="I599:I606" si="64">G599*H599</f>
        <v>0</v>
      </c>
      <c r="J599" s="147"/>
      <c r="K599" s="226"/>
      <c r="L599" s="226"/>
      <c r="M599" s="226"/>
      <c r="N599" s="226"/>
      <c r="O599" s="226"/>
      <c r="P599" s="226"/>
      <c r="Q599" s="226"/>
      <c r="R599" s="226"/>
      <c r="S599" s="225"/>
      <c r="T599" s="225"/>
      <c r="U599" s="225"/>
      <c r="V599" s="225"/>
      <c r="W599" s="225"/>
      <c r="X599" s="225"/>
      <c r="Y599" s="225"/>
      <c r="Z599" s="225"/>
      <c r="AA599" s="225"/>
      <c r="AB599" s="225"/>
      <c r="AC599" s="225"/>
      <c r="AD599" s="225"/>
      <c r="AE599" s="225"/>
      <c r="AF599" s="225"/>
      <c r="AG599" s="225"/>
      <c r="AH599" s="225"/>
      <c r="AI599" s="225"/>
      <c r="AJ599" s="225"/>
      <c r="AK599" s="225"/>
      <c r="AL599" s="225"/>
      <c r="AM599" s="225"/>
      <c r="AN599" s="225"/>
      <c r="AO599" s="225"/>
      <c r="AP599" s="225"/>
      <c r="AQ599" s="225"/>
      <c r="AR599" s="225"/>
      <c r="AS599" s="225"/>
      <c r="AT599" s="225"/>
      <c r="AU599" s="225"/>
      <c r="AV599" s="225"/>
      <c r="AW599" s="225"/>
      <c r="AX599" s="225"/>
      <c r="AY599" s="225"/>
    </row>
    <row r="600" spans="1:51" s="280" customFormat="1" ht="41.4">
      <c r="A600" s="233"/>
      <c r="B600" s="66" t="s">
        <v>1224</v>
      </c>
      <c r="C600" s="67" t="s">
        <v>99</v>
      </c>
      <c r="D600" s="20" t="s">
        <v>119</v>
      </c>
      <c r="E600" s="32">
        <v>48017</v>
      </c>
      <c r="F600" s="71" t="s">
        <v>1380</v>
      </c>
      <c r="G600" s="837">
        <v>70</v>
      </c>
      <c r="H600" s="774"/>
      <c r="I600" s="213">
        <f t="shared" si="64"/>
        <v>0</v>
      </c>
      <c r="J600" s="147"/>
      <c r="K600" s="226"/>
      <c r="L600" s="226"/>
      <c r="M600" s="226"/>
      <c r="N600" s="226"/>
      <c r="O600" s="226"/>
      <c r="P600" s="226"/>
      <c r="Q600" s="226"/>
      <c r="R600" s="226"/>
      <c r="S600" s="225"/>
      <c r="T600" s="225"/>
      <c r="U600" s="225"/>
      <c r="V600" s="225"/>
      <c r="W600" s="225"/>
      <c r="X600" s="225"/>
      <c r="Y600" s="225"/>
      <c r="Z600" s="225"/>
      <c r="AA600" s="225"/>
      <c r="AB600" s="225"/>
      <c r="AC600" s="225"/>
      <c r="AD600" s="225"/>
      <c r="AE600" s="225"/>
      <c r="AF600" s="225"/>
      <c r="AG600" s="225"/>
      <c r="AH600" s="225"/>
      <c r="AI600" s="225"/>
      <c r="AJ600" s="225"/>
      <c r="AK600" s="225"/>
      <c r="AL600" s="225"/>
      <c r="AM600" s="225"/>
      <c r="AN600" s="225"/>
      <c r="AO600" s="225"/>
      <c r="AP600" s="225"/>
      <c r="AQ600" s="225"/>
      <c r="AR600" s="225"/>
      <c r="AS600" s="225"/>
      <c r="AT600" s="225"/>
      <c r="AU600" s="225"/>
      <c r="AV600" s="225"/>
      <c r="AW600" s="225"/>
      <c r="AX600" s="225"/>
      <c r="AY600" s="225"/>
    </row>
    <row r="601" spans="1:51" s="280" customFormat="1" ht="41.4">
      <c r="A601" s="233"/>
      <c r="B601" s="68" t="s">
        <v>1225</v>
      </c>
      <c r="C601" s="67" t="s">
        <v>1226</v>
      </c>
      <c r="D601" s="20" t="s">
        <v>119</v>
      </c>
      <c r="E601" s="32">
        <v>48017</v>
      </c>
      <c r="F601" s="71" t="s">
        <v>1380</v>
      </c>
      <c r="G601" s="837">
        <v>70</v>
      </c>
      <c r="H601" s="774"/>
      <c r="I601" s="213">
        <f t="shared" si="64"/>
        <v>0</v>
      </c>
      <c r="J601" s="147"/>
      <c r="K601" s="226"/>
      <c r="L601" s="226"/>
      <c r="M601" s="226"/>
      <c r="N601" s="226"/>
      <c r="O601" s="226"/>
      <c r="P601" s="226"/>
      <c r="Q601" s="226"/>
      <c r="R601" s="226"/>
      <c r="S601" s="225"/>
      <c r="T601" s="225"/>
      <c r="U601" s="225"/>
      <c r="V601" s="225"/>
      <c r="W601" s="225"/>
      <c r="X601" s="225"/>
      <c r="Y601" s="225"/>
      <c r="Z601" s="225"/>
      <c r="AA601" s="225"/>
      <c r="AB601" s="225"/>
      <c r="AC601" s="225"/>
      <c r="AD601" s="225"/>
      <c r="AE601" s="225"/>
      <c r="AF601" s="225"/>
      <c r="AG601" s="225"/>
      <c r="AH601" s="225"/>
      <c r="AI601" s="225"/>
      <c r="AJ601" s="225"/>
      <c r="AK601" s="225"/>
      <c r="AL601" s="225"/>
      <c r="AM601" s="225"/>
      <c r="AN601" s="225"/>
      <c r="AO601" s="225"/>
      <c r="AP601" s="225"/>
      <c r="AQ601" s="225"/>
      <c r="AR601" s="225"/>
      <c r="AS601" s="225"/>
      <c r="AT601" s="225"/>
      <c r="AU601" s="225"/>
      <c r="AV601" s="225"/>
      <c r="AW601" s="225"/>
      <c r="AX601" s="225"/>
      <c r="AY601" s="225"/>
    </row>
    <row r="602" spans="1:51" s="280" customFormat="1" ht="41.4">
      <c r="A602" s="233"/>
      <c r="B602" s="66" t="s">
        <v>1227</v>
      </c>
      <c r="C602" s="67" t="s">
        <v>1214</v>
      </c>
      <c r="D602" s="20" t="s">
        <v>119</v>
      </c>
      <c r="E602" s="32">
        <v>48017</v>
      </c>
      <c r="F602" s="71" t="s">
        <v>1380</v>
      </c>
      <c r="G602" s="837">
        <v>70</v>
      </c>
      <c r="H602" s="774"/>
      <c r="I602" s="213">
        <f t="shared" si="64"/>
        <v>0</v>
      </c>
      <c r="J602" s="147"/>
      <c r="K602" s="226"/>
      <c r="L602" s="226"/>
      <c r="M602" s="226"/>
      <c r="N602" s="226"/>
      <c r="O602" s="226"/>
      <c r="P602" s="226"/>
      <c r="Q602" s="226"/>
      <c r="R602" s="226"/>
      <c r="S602" s="225"/>
      <c r="T602" s="225"/>
      <c r="U602" s="225"/>
      <c r="V602" s="225"/>
      <c r="W602" s="225"/>
      <c r="X602" s="225"/>
      <c r="Y602" s="225"/>
      <c r="Z602" s="225"/>
      <c r="AA602" s="225"/>
      <c r="AB602" s="225"/>
      <c r="AC602" s="225"/>
      <c r="AD602" s="225"/>
      <c r="AE602" s="225"/>
      <c r="AF602" s="225"/>
      <c r="AG602" s="225"/>
      <c r="AH602" s="225"/>
      <c r="AI602" s="225"/>
      <c r="AJ602" s="225"/>
      <c r="AK602" s="225"/>
      <c r="AL602" s="225"/>
      <c r="AM602" s="225"/>
      <c r="AN602" s="225"/>
      <c r="AO602" s="225"/>
      <c r="AP602" s="225"/>
      <c r="AQ602" s="225"/>
      <c r="AR602" s="225"/>
      <c r="AS602" s="225"/>
      <c r="AT602" s="225"/>
      <c r="AU602" s="225"/>
      <c r="AV602" s="225"/>
      <c r="AW602" s="225"/>
      <c r="AX602" s="225"/>
      <c r="AY602" s="225"/>
    </row>
    <row r="603" spans="1:51" s="280" customFormat="1" ht="41.4">
      <c r="A603" s="233"/>
      <c r="B603" s="66" t="s">
        <v>1228</v>
      </c>
      <c r="C603" s="67" t="s">
        <v>1229</v>
      </c>
      <c r="D603" s="20" t="s">
        <v>119</v>
      </c>
      <c r="E603" s="32">
        <v>48017</v>
      </c>
      <c r="F603" s="71" t="s">
        <v>1380</v>
      </c>
      <c r="G603" s="837">
        <v>70</v>
      </c>
      <c r="H603" s="774"/>
      <c r="I603" s="213">
        <f t="shared" si="64"/>
        <v>0</v>
      </c>
      <c r="J603" s="147"/>
      <c r="K603" s="226"/>
      <c r="L603" s="226"/>
      <c r="M603" s="226"/>
      <c r="N603" s="226"/>
      <c r="O603" s="226"/>
      <c r="P603" s="226"/>
      <c r="Q603" s="226"/>
      <c r="R603" s="226"/>
      <c r="S603" s="225"/>
      <c r="T603" s="225"/>
      <c r="U603" s="225"/>
      <c r="V603" s="225"/>
      <c r="W603" s="225"/>
      <c r="X603" s="225"/>
      <c r="Y603" s="225"/>
      <c r="Z603" s="225"/>
      <c r="AA603" s="225"/>
      <c r="AB603" s="225"/>
      <c r="AC603" s="225"/>
      <c r="AD603" s="225"/>
      <c r="AE603" s="225"/>
      <c r="AF603" s="225"/>
      <c r="AG603" s="225"/>
      <c r="AH603" s="225"/>
      <c r="AI603" s="225"/>
      <c r="AJ603" s="225"/>
      <c r="AK603" s="225"/>
      <c r="AL603" s="225"/>
      <c r="AM603" s="225"/>
      <c r="AN603" s="225"/>
      <c r="AO603" s="225"/>
      <c r="AP603" s="225"/>
      <c r="AQ603" s="225"/>
      <c r="AR603" s="225"/>
      <c r="AS603" s="225"/>
      <c r="AT603" s="225"/>
      <c r="AU603" s="225"/>
      <c r="AV603" s="225"/>
      <c r="AW603" s="225"/>
      <c r="AX603" s="225"/>
      <c r="AY603" s="225"/>
    </row>
    <row r="604" spans="1:51" s="280" customFormat="1" ht="41.4">
      <c r="A604" s="233"/>
      <c r="B604" s="66" t="s">
        <v>1230</v>
      </c>
      <c r="C604" s="67" t="s">
        <v>213</v>
      </c>
      <c r="D604" s="20" t="s">
        <v>119</v>
      </c>
      <c r="E604" s="32">
        <v>48017</v>
      </c>
      <c r="F604" s="71" t="s">
        <v>1380</v>
      </c>
      <c r="G604" s="837">
        <v>70</v>
      </c>
      <c r="H604" s="774"/>
      <c r="I604" s="213">
        <f t="shared" si="64"/>
        <v>0</v>
      </c>
      <c r="J604" s="147"/>
      <c r="K604" s="226"/>
      <c r="L604" s="226"/>
      <c r="M604" s="226"/>
      <c r="N604" s="226"/>
      <c r="O604" s="226"/>
      <c r="P604" s="226"/>
      <c r="Q604" s="226"/>
      <c r="R604" s="226"/>
      <c r="S604" s="225"/>
      <c r="T604" s="225"/>
      <c r="U604" s="225"/>
      <c r="V604" s="225"/>
      <c r="W604" s="225"/>
      <c r="X604" s="225"/>
      <c r="Y604" s="225"/>
      <c r="Z604" s="225"/>
      <c r="AA604" s="225"/>
      <c r="AB604" s="225"/>
      <c r="AC604" s="225"/>
      <c r="AD604" s="225"/>
      <c r="AE604" s="225"/>
      <c r="AF604" s="225"/>
      <c r="AG604" s="225"/>
      <c r="AH604" s="225"/>
      <c r="AI604" s="225"/>
      <c r="AJ604" s="225"/>
      <c r="AK604" s="225"/>
      <c r="AL604" s="225"/>
      <c r="AM604" s="225"/>
      <c r="AN604" s="225"/>
      <c r="AO604" s="225"/>
      <c r="AP604" s="225"/>
      <c r="AQ604" s="225"/>
      <c r="AR604" s="225"/>
      <c r="AS604" s="225"/>
      <c r="AT604" s="225"/>
      <c r="AU604" s="225"/>
      <c r="AV604" s="225"/>
      <c r="AW604" s="225"/>
      <c r="AX604" s="225"/>
      <c r="AY604" s="225"/>
    </row>
    <row r="605" spans="1:51" s="280" customFormat="1" ht="41.4">
      <c r="A605" s="233"/>
      <c r="B605" s="66" t="s">
        <v>1231</v>
      </c>
      <c r="C605" s="67" t="s">
        <v>1232</v>
      </c>
      <c r="D605" s="20" t="s">
        <v>119</v>
      </c>
      <c r="E605" s="32">
        <v>48017</v>
      </c>
      <c r="F605" s="71" t="s">
        <v>1380</v>
      </c>
      <c r="G605" s="837">
        <v>70</v>
      </c>
      <c r="H605" s="774"/>
      <c r="I605" s="213">
        <f t="shared" si="64"/>
        <v>0</v>
      </c>
      <c r="J605" s="147"/>
      <c r="K605" s="226"/>
      <c r="L605" s="226"/>
      <c r="M605" s="226"/>
      <c r="N605" s="226"/>
      <c r="O605" s="226"/>
      <c r="P605" s="226"/>
      <c r="Q605" s="226"/>
      <c r="R605" s="226"/>
      <c r="S605" s="225"/>
      <c r="T605" s="225"/>
      <c r="U605" s="225"/>
      <c r="V605" s="225"/>
      <c r="W605" s="225"/>
      <c r="X605" s="225"/>
      <c r="Y605" s="225"/>
      <c r="Z605" s="225"/>
      <c r="AA605" s="225"/>
      <c r="AB605" s="225"/>
      <c r="AC605" s="225"/>
      <c r="AD605" s="225"/>
      <c r="AE605" s="225"/>
      <c r="AF605" s="225"/>
      <c r="AG605" s="225"/>
      <c r="AH605" s="225"/>
      <c r="AI605" s="225"/>
      <c r="AJ605" s="225"/>
      <c r="AK605" s="225"/>
      <c r="AL605" s="225"/>
      <c r="AM605" s="225"/>
      <c r="AN605" s="225"/>
      <c r="AO605" s="225"/>
      <c r="AP605" s="225"/>
      <c r="AQ605" s="225"/>
      <c r="AR605" s="225"/>
      <c r="AS605" s="225"/>
      <c r="AT605" s="225"/>
      <c r="AU605" s="225"/>
      <c r="AV605" s="225"/>
      <c r="AW605" s="225"/>
      <c r="AX605" s="225"/>
      <c r="AY605" s="225"/>
    </row>
    <row r="606" spans="1:51" s="280" customFormat="1" ht="41.4">
      <c r="A606" s="233"/>
      <c r="B606" s="66" t="s">
        <v>1233</v>
      </c>
      <c r="C606" s="67" t="s">
        <v>1232</v>
      </c>
      <c r="D606" s="20" t="s">
        <v>119</v>
      </c>
      <c r="E606" s="32">
        <v>48017</v>
      </c>
      <c r="F606" s="71" t="s">
        <v>1380</v>
      </c>
      <c r="G606" s="837">
        <v>70</v>
      </c>
      <c r="H606" s="774"/>
      <c r="I606" s="213">
        <f t="shared" si="64"/>
        <v>0</v>
      </c>
      <c r="J606" s="147"/>
      <c r="K606" s="226"/>
      <c r="L606" s="226"/>
      <c r="M606" s="226"/>
      <c r="N606" s="226"/>
      <c r="O606" s="226"/>
      <c r="P606" s="226"/>
      <c r="Q606" s="226"/>
      <c r="R606" s="226"/>
      <c r="S606" s="225"/>
      <c r="T606" s="225"/>
      <c r="U606" s="225"/>
      <c r="V606" s="225"/>
      <c r="W606" s="225"/>
      <c r="X606" s="225"/>
      <c r="Y606" s="225"/>
      <c r="Z606" s="225"/>
      <c r="AA606" s="225"/>
      <c r="AB606" s="225"/>
      <c r="AC606" s="225"/>
      <c r="AD606" s="225"/>
      <c r="AE606" s="225"/>
      <c r="AF606" s="225"/>
      <c r="AG606" s="225"/>
      <c r="AH606" s="225"/>
      <c r="AI606" s="225"/>
      <c r="AJ606" s="225"/>
      <c r="AK606" s="225"/>
      <c r="AL606" s="225"/>
      <c r="AM606" s="225"/>
      <c r="AN606" s="225"/>
      <c r="AO606" s="225"/>
      <c r="AP606" s="225"/>
      <c r="AQ606" s="225"/>
      <c r="AR606" s="225"/>
      <c r="AS606" s="225"/>
      <c r="AT606" s="225"/>
      <c r="AU606" s="225"/>
      <c r="AV606" s="225"/>
      <c r="AW606" s="225"/>
      <c r="AX606" s="225"/>
      <c r="AY606" s="225"/>
    </row>
    <row r="607" spans="1:51" s="280" customFormat="1">
      <c r="A607" s="233"/>
      <c r="B607" s="66"/>
      <c r="C607" s="72"/>
      <c r="D607" s="30"/>
      <c r="E607" s="73"/>
      <c r="F607" s="74"/>
      <c r="G607" s="203"/>
      <c r="H607" s="699"/>
      <c r="I607" s="46"/>
      <c r="J607" s="147"/>
      <c r="K607" s="226"/>
      <c r="L607" s="226"/>
      <c r="M607" s="226"/>
      <c r="N607" s="226"/>
      <c r="O607" s="226"/>
      <c r="P607" s="226"/>
      <c r="Q607" s="226"/>
      <c r="R607" s="226"/>
      <c r="S607" s="225"/>
      <c r="T607" s="225"/>
      <c r="U607" s="225"/>
      <c r="V607" s="225"/>
      <c r="W607" s="225"/>
      <c r="X607" s="225"/>
      <c r="Y607" s="225"/>
      <c r="Z607" s="225"/>
      <c r="AA607" s="225"/>
      <c r="AB607" s="225"/>
      <c r="AC607" s="225"/>
      <c r="AD607" s="225"/>
      <c r="AE607" s="225"/>
      <c r="AF607" s="225"/>
      <c r="AG607" s="225"/>
      <c r="AH607" s="225"/>
      <c r="AI607" s="225"/>
      <c r="AJ607" s="225"/>
      <c r="AK607" s="225"/>
      <c r="AL607" s="225"/>
      <c r="AM607" s="225"/>
      <c r="AN607" s="225"/>
      <c r="AO607" s="225"/>
      <c r="AP607" s="225"/>
      <c r="AQ607" s="225"/>
      <c r="AR607" s="225"/>
      <c r="AS607" s="225"/>
      <c r="AT607" s="225"/>
      <c r="AU607" s="225"/>
      <c r="AV607" s="225"/>
      <c r="AW607" s="225"/>
      <c r="AX607" s="225"/>
      <c r="AY607" s="225"/>
    </row>
    <row r="608" spans="1:51" s="280" customFormat="1">
      <c r="A608" s="233"/>
      <c r="B608" s="65" t="s">
        <v>1234</v>
      </c>
      <c r="C608" s="22"/>
      <c r="D608" s="22"/>
      <c r="E608" s="23"/>
      <c r="F608" s="23"/>
      <c r="G608" s="134"/>
      <c r="H608" s="741"/>
      <c r="I608" s="24"/>
      <c r="J608" s="147"/>
      <c r="K608" s="226"/>
      <c r="L608" s="226"/>
      <c r="M608" s="226"/>
      <c r="N608" s="226"/>
      <c r="O608" s="226"/>
      <c r="P608" s="226"/>
      <c r="Q608" s="226"/>
      <c r="R608" s="226"/>
      <c r="S608" s="225"/>
      <c r="T608" s="225"/>
      <c r="U608" s="225"/>
      <c r="V608" s="225"/>
      <c r="W608" s="225"/>
      <c r="X608" s="225"/>
      <c r="Y608" s="225"/>
      <c r="Z608" s="225"/>
      <c r="AA608" s="225"/>
      <c r="AB608" s="225"/>
      <c r="AC608" s="225"/>
      <c r="AD608" s="225"/>
      <c r="AE608" s="225"/>
      <c r="AF608" s="225"/>
      <c r="AG608" s="225"/>
      <c r="AH608" s="225"/>
      <c r="AI608" s="225"/>
      <c r="AJ608" s="225"/>
      <c r="AK608" s="225"/>
      <c r="AL608" s="225"/>
      <c r="AM608" s="225"/>
      <c r="AN608" s="225"/>
      <c r="AO608" s="225"/>
      <c r="AP608" s="225"/>
      <c r="AQ608" s="225"/>
      <c r="AR608" s="225"/>
      <c r="AS608" s="225"/>
      <c r="AT608" s="225"/>
      <c r="AU608" s="225"/>
      <c r="AV608" s="225"/>
      <c r="AW608" s="225"/>
      <c r="AX608" s="225"/>
      <c r="AY608" s="225"/>
    </row>
    <row r="609" spans="1:51" s="280" customFormat="1" ht="41.4">
      <c r="A609" s="233"/>
      <c r="B609" s="66" t="s">
        <v>1324</v>
      </c>
      <c r="C609" s="67" t="s">
        <v>1214</v>
      </c>
      <c r="D609" s="20" t="s">
        <v>119</v>
      </c>
      <c r="E609" s="32">
        <v>30420</v>
      </c>
      <c r="F609" s="71" t="s">
        <v>1380</v>
      </c>
      <c r="G609" s="840">
        <v>40</v>
      </c>
      <c r="H609" s="774"/>
      <c r="I609" s="213">
        <f t="shared" ref="I609:I615" si="65">G609*H609</f>
        <v>0</v>
      </c>
      <c r="J609" s="147"/>
      <c r="K609" s="226"/>
      <c r="L609" s="226"/>
      <c r="M609" s="226"/>
      <c r="N609" s="226"/>
      <c r="O609" s="226"/>
      <c r="P609" s="226"/>
      <c r="Q609" s="226"/>
      <c r="R609" s="226"/>
      <c r="S609" s="225"/>
      <c r="T609" s="225"/>
      <c r="U609" s="225"/>
      <c r="V609" s="225"/>
      <c r="W609" s="225"/>
      <c r="X609" s="225"/>
      <c r="Y609" s="225"/>
      <c r="Z609" s="225"/>
      <c r="AA609" s="225"/>
      <c r="AB609" s="225"/>
      <c r="AC609" s="225"/>
      <c r="AD609" s="225"/>
      <c r="AE609" s="225"/>
      <c r="AF609" s="225"/>
      <c r="AG609" s="225"/>
      <c r="AH609" s="225"/>
      <c r="AI609" s="225"/>
      <c r="AJ609" s="225"/>
      <c r="AK609" s="225"/>
      <c r="AL609" s="225"/>
      <c r="AM609" s="225"/>
      <c r="AN609" s="225"/>
      <c r="AO609" s="225"/>
      <c r="AP609" s="225"/>
      <c r="AQ609" s="225"/>
      <c r="AR609" s="225"/>
      <c r="AS609" s="225"/>
      <c r="AT609" s="225"/>
      <c r="AU609" s="225"/>
      <c r="AV609" s="225"/>
      <c r="AW609" s="225"/>
      <c r="AX609" s="225"/>
      <c r="AY609" s="225"/>
    </row>
    <row r="610" spans="1:51" s="280" customFormat="1" ht="41.4">
      <c r="A610" s="233"/>
      <c r="B610" s="66" t="s">
        <v>1227</v>
      </c>
      <c r="C610" s="67" t="s">
        <v>1214</v>
      </c>
      <c r="D610" s="20" t="s">
        <v>119</v>
      </c>
      <c r="E610" s="32">
        <v>30420</v>
      </c>
      <c r="F610" s="71" t="s">
        <v>1380</v>
      </c>
      <c r="G610" s="840">
        <v>40</v>
      </c>
      <c r="H610" s="774"/>
      <c r="I610" s="213">
        <f t="shared" si="65"/>
        <v>0</v>
      </c>
      <c r="J610" s="147"/>
      <c r="K610" s="226"/>
      <c r="L610" s="226"/>
      <c r="M610" s="226"/>
      <c r="N610" s="226"/>
      <c r="O610" s="226"/>
      <c r="P610" s="226"/>
      <c r="Q610" s="226"/>
      <c r="R610" s="226"/>
      <c r="S610" s="225"/>
      <c r="T610" s="225"/>
      <c r="U610" s="225"/>
      <c r="V610" s="225"/>
      <c r="W610" s="225"/>
      <c r="X610" s="225"/>
      <c r="Y610" s="225"/>
      <c r="Z610" s="225"/>
      <c r="AA610" s="225"/>
      <c r="AB610" s="225"/>
      <c r="AC610" s="225"/>
      <c r="AD610" s="225"/>
      <c r="AE610" s="225"/>
      <c r="AF610" s="225"/>
      <c r="AG610" s="225"/>
      <c r="AH610" s="225"/>
      <c r="AI610" s="225"/>
      <c r="AJ610" s="225"/>
      <c r="AK610" s="225"/>
      <c r="AL610" s="225"/>
      <c r="AM610" s="225"/>
      <c r="AN610" s="225"/>
      <c r="AO610" s="225"/>
      <c r="AP610" s="225"/>
      <c r="AQ610" s="225"/>
      <c r="AR610" s="225"/>
      <c r="AS610" s="225"/>
      <c r="AT610" s="225"/>
      <c r="AU610" s="225"/>
      <c r="AV610" s="225"/>
      <c r="AW610" s="225"/>
      <c r="AX610" s="225"/>
      <c r="AY610" s="225"/>
    </row>
    <row r="611" spans="1:51" s="280" customFormat="1" ht="41.4">
      <c r="A611" s="233"/>
      <c r="B611" s="66" t="s">
        <v>1228</v>
      </c>
      <c r="C611" s="67" t="s">
        <v>1229</v>
      </c>
      <c r="D611" s="20" t="s">
        <v>119</v>
      </c>
      <c r="E611" s="32">
        <v>30420</v>
      </c>
      <c r="F611" s="71" t="s">
        <v>1380</v>
      </c>
      <c r="G611" s="840">
        <v>40</v>
      </c>
      <c r="H611" s="774"/>
      <c r="I611" s="213">
        <f t="shared" si="65"/>
        <v>0</v>
      </c>
      <c r="J611" s="147"/>
      <c r="K611" s="226"/>
      <c r="L611" s="226"/>
      <c r="M611" s="226"/>
      <c r="N611" s="226"/>
      <c r="O611" s="226"/>
      <c r="P611" s="226"/>
      <c r="Q611" s="226"/>
      <c r="R611" s="226"/>
      <c r="S611" s="225"/>
      <c r="T611" s="225"/>
      <c r="U611" s="225"/>
      <c r="V611" s="225"/>
      <c r="W611" s="225"/>
      <c r="X611" s="225"/>
      <c r="Y611" s="225"/>
      <c r="Z611" s="225"/>
      <c r="AA611" s="225"/>
      <c r="AB611" s="225"/>
      <c r="AC611" s="225"/>
      <c r="AD611" s="225"/>
      <c r="AE611" s="225"/>
      <c r="AF611" s="225"/>
      <c r="AG611" s="225"/>
      <c r="AH611" s="225"/>
      <c r="AI611" s="225"/>
      <c r="AJ611" s="225"/>
      <c r="AK611" s="225"/>
      <c r="AL611" s="225"/>
      <c r="AM611" s="225"/>
      <c r="AN611" s="225"/>
      <c r="AO611" s="225"/>
      <c r="AP611" s="225"/>
      <c r="AQ611" s="225"/>
      <c r="AR611" s="225"/>
      <c r="AS611" s="225"/>
      <c r="AT611" s="225"/>
      <c r="AU611" s="225"/>
      <c r="AV611" s="225"/>
      <c r="AW611" s="225"/>
      <c r="AX611" s="225"/>
      <c r="AY611" s="225"/>
    </row>
    <row r="612" spans="1:51" s="280" customFormat="1" ht="41.4">
      <c r="A612" s="233"/>
      <c r="B612" s="66" t="s">
        <v>1230</v>
      </c>
      <c r="C612" s="67" t="s">
        <v>213</v>
      </c>
      <c r="D612" s="20" t="s">
        <v>119</v>
      </c>
      <c r="E612" s="32">
        <v>30420</v>
      </c>
      <c r="F612" s="71" t="s">
        <v>1380</v>
      </c>
      <c r="G612" s="840">
        <v>40</v>
      </c>
      <c r="H612" s="774"/>
      <c r="I612" s="213">
        <f t="shared" si="65"/>
        <v>0</v>
      </c>
      <c r="J612" s="147"/>
      <c r="K612" s="226"/>
      <c r="L612" s="226"/>
      <c r="M612" s="226"/>
      <c r="N612" s="226"/>
      <c r="O612" s="226"/>
      <c r="P612" s="226"/>
      <c r="Q612" s="226"/>
      <c r="R612" s="226"/>
      <c r="S612" s="225"/>
      <c r="T612" s="225"/>
      <c r="U612" s="225"/>
      <c r="V612" s="225"/>
      <c r="W612" s="225"/>
      <c r="X612" s="225"/>
      <c r="Y612" s="225"/>
      <c r="Z612" s="225"/>
      <c r="AA612" s="225"/>
      <c r="AB612" s="225"/>
      <c r="AC612" s="225"/>
      <c r="AD612" s="225"/>
      <c r="AE612" s="225"/>
      <c r="AF612" s="225"/>
      <c r="AG612" s="225"/>
      <c r="AH612" s="225"/>
      <c r="AI612" s="225"/>
      <c r="AJ612" s="225"/>
      <c r="AK612" s="225"/>
      <c r="AL612" s="225"/>
      <c r="AM612" s="225"/>
      <c r="AN612" s="225"/>
      <c r="AO612" s="225"/>
      <c r="AP612" s="225"/>
      <c r="AQ612" s="225"/>
      <c r="AR612" s="225"/>
      <c r="AS612" s="225"/>
      <c r="AT612" s="225"/>
      <c r="AU612" s="225"/>
      <c r="AV612" s="225"/>
      <c r="AW612" s="225"/>
      <c r="AX612" s="225"/>
      <c r="AY612" s="225"/>
    </row>
    <row r="613" spans="1:51" s="280" customFormat="1" ht="41.4">
      <c r="A613" s="233"/>
      <c r="B613" s="66" t="s">
        <v>1231</v>
      </c>
      <c r="C613" s="67" t="s">
        <v>1232</v>
      </c>
      <c r="D613" s="20" t="s">
        <v>119</v>
      </c>
      <c r="E613" s="32">
        <v>30420</v>
      </c>
      <c r="F613" s="71" t="s">
        <v>1380</v>
      </c>
      <c r="G613" s="840">
        <v>40</v>
      </c>
      <c r="H613" s="774"/>
      <c r="I613" s="213">
        <f t="shared" si="65"/>
        <v>0</v>
      </c>
      <c r="J613" s="147"/>
      <c r="K613" s="226"/>
      <c r="L613" s="226"/>
      <c r="M613" s="226"/>
      <c r="N613" s="226"/>
      <c r="O613" s="226"/>
      <c r="P613" s="226"/>
      <c r="Q613" s="226"/>
      <c r="R613" s="226"/>
      <c r="S613" s="225"/>
      <c r="T613" s="225"/>
      <c r="U613" s="225"/>
      <c r="V613" s="225"/>
      <c r="W613" s="225"/>
      <c r="X613" s="225"/>
      <c r="Y613" s="225"/>
      <c r="Z613" s="225"/>
      <c r="AA613" s="225"/>
      <c r="AB613" s="225"/>
      <c r="AC613" s="225"/>
      <c r="AD613" s="225"/>
      <c r="AE613" s="225"/>
      <c r="AF613" s="225"/>
      <c r="AG613" s="225"/>
      <c r="AH613" s="225"/>
      <c r="AI613" s="225"/>
      <c r="AJ613" s="225"/>
      <c r="AK613" s="225"/>
      <c r="AL613" s="225"/>
      <c r="AM613" s="225"/>
      <c r="AN613" s="225"/>
      <c r="AO613" s="225"/>
      <c r="AP613" s="225"/>
      <c r="AQ613" s="225"/>
      <c r="AR613" s="225"/>
      <c r="AS613" s="225"/>
      <c r="AT613" s="225"/>
      <c r="AU613" s="225"/>
      <c r="AV613" s="225"/>
      <c r="AW613" s="225"/>
      <c r="AX613" s="225"/>
      <c r="AY613" s="225"/>
    </row>
    <row r="614" spans="1:51" s="280" customFormat="1" ht="41.4">
      <c r="A614" s="233"/>
      <c r="B614" s="66" t="s">
        <v>1235</v>
      </c>
      <c r="C614" s="67" t="s">
        <v>1232</v>
      </c>
      <c r="D614" s="20" t="s">
        <v>119</v>
      </c>
      <c r="E614" s="32">
        <v>30420</v>
      </c>
      <c r="F614" s="71" t="s">
        <v>1380</v>
      </c>
      <c r="G614" s="840">
        <v>40</v>
      </c>
      <c r="H614" s="774"/>
      <c r="I614" s="213">
        <f t="shared" si="65"/>
        <v>0</v>
      </c>
      <c r="J614" s="147"/>
      <c r="K614" s="226"/>
      <c r="L614" s="226"/>
      <c r="M614" s="226"/>
      <c r="N614" s="226"/>
      <c r="O614" s="226"/>
      <c r="P614" s="226"/>
      <c r="Q614" s="226"/>
      <c r="R614" s="226"/>
      <c r="S614" s="225"/>
      <c r="T614" s="225"/>
      <c r="U614" s="225"/>
      <c r="V614" s="225"/>
      <c r="W614" s="225"/>
      <c r="X614" s="225"/>
      <c r="Y614" s="225"/>
      <c r="Z614" s="225"/>
      <c r="AA614" s="225"/>
      <c r="AB614" s="225"/>
      <c r="AC614" s="225"/>
      <c r="AD614" s="225"/>
      <c r="AE614" s="225"/>
      <c r="AF614" s="225"/>
      <c r="AG614" s="225"/>
      <c r="AH614" s="225"/>
      <c r="AI614" s="225"/>
      <c r="AJ614" s="225"/>
      <c r="AK614" s="225"/>
      <c r="AL614" s="225"/>
      <c r="AM614" s="225"/>
      <c r="AN614" s="225"/>
      <c r="AO614" s="225"/>
      <c r="AP614" s="225"/>
      <c r="AQ614" s="225"/>
      <c r="AR614" s="225"/>
      <c r="AS614" s="225"/>
      <c r="AT614" s="225"/>
      <c r="AU614" s="225"/>
      <c r="AV614" s="225"/>
      <c r="AW614" s="225"/>
      <c r="AX614" s="225"/>
      <c r="AY614" s="225"/>
    </row>
    <row r="615" spans="1:51" s="280" customFormat="1" ht="41.4">
      <c r="A615" s="233"/>
      <c r="B615" s="66" t="s">
        <v>1233</v>
      </c>
      <c r="C615" s="67" t="s">
        <v>1232</v>
      </c>
      <c r="D615" s="20" t="s">
        <v>119</v>
      </c>
      <c r="E615" s="32">
        <v>30420</v>
      </c>
      <c r="F615" s="71" t="s">
        <v>1380</v>
      </c>
      <c r="G615" s="840">
        <v>40</v>
      </c>
      <c r="H615" s="774"/>
      <c r="I615" s="213">
        <f t="shared" si="65"/>
        <v>0</v>
      </c>
      <c r="J615" s="147"/>
      <c r="K615" s="226"/>
      <c r="L615" s="226"/>
      <c r="M615" s="226"/>
      <c r="N615" s="226"/>
      <c r="O615" s="226"/>
      <c r="P615" s="226"/>
      <c r="Q615" s="226"/>
      <c r="R615" s="226"/>
      <c r="S615" s="225"/>
      <c r="T615" s="225"/>
      <c r="U615" s="225"/>
      <c r="V615" s="225"/>
      <c r="W615" s="225"/>
      <c r="X615" s="225"/>
      <c r="Y615" s="225"/>
      <c r="Z615" s="225"/>
      <c r="AA615" s="225"/>
      <c r="AB615" s="225"/>
      <c r="AC615" s="225"/>
      <c r="AD615" s="225"/>
      <c r="AE615" s="225"/>
      <c r="AF615" s="225"/>
      <c r="AG615" s="225"/>
      <c r="AH615" s="225"/>
      <c r="AI615" s="225"/>
      <c r="AJ615" s="225"/>
      <c r="AK615" s="225"/>
      <c r="AL615" s="225"/>
      <c r="AM615" s="225"/>
      <c r="AN615" s="225"/>
      <c r="AO615" s="225"/>
      <c r="AP615" s="225"/>
      <c r="AQ615" s="225"/>
      <c r="AR615" s="225"/>
      <c r="AS615" s="225"/>
      <c r="AT615" s="225"/>
      <c r="AU615" s="225"/>
      <c r="AV615" s="225"/>
      <c r="AW615" s="225"/>
      <c r="AX615" s="225"/>
      <c r="AY615" s="225"/>
    </row>
    <row r="616" spans="1:51" s="280" customFormat="1">
      <c r="A616" s="233"/>
      <c r="B616" s="66"/>
      <c r="C616" s="72"/>
      <c r="D616" s="72"/>
      <c r="E616" s="73"/>
      <c r="F616" s="74"/>
      <c r="G616" s="75"/>
      <c r="H616" s="699"/>
      <c r="I616" s="46"/>
      <c r="J616" s="147"/>
      <c r="K616" s="226"/>
      <c r="L616" s="226"/>
      <c r="M616" s="226"/>
      <c r="N616" s="226"/>
      <c r="O616" s="226"/>
      <c r="P616" s="226"/>
      <c r="Q616" s="226"/>
      <c r="R616" s="226"/>
      <c r="S616" s="225"/>
      <c r="T616" s="225"/>
      <c r="U616" s="225"/>
      <c r="V616" s="225"/>
      <c r="W616" s="225"/>
      <c r="X616" s="225"/>
      <c r="Y616" s="225"/>
      <c r="Z616" s="225"/>
      <c r="AA616" s="225"/>
      <c r="AB616" s="225"/>
      <c r="AC616" s="225"/>
      <c r="AD616" s="225"/>
      <c r="AE616" s="225"/>
      <c r="AF616" s="225"/>
      <c r="AG616" s="225"/>
      <c r="AH616" s="225"/>
      <c r="AI616" s="225"/>
      <c r="AJ616" s="225"/>
      <c r="AK616" s="225"/>
      <c r="AL616" s="225"/>
      <c r="AM616" s="225"/>
      <c r="AN616" s="225"/>
      <c r="AO616" s="225"/>
      <c r="AP616" s="225"/>
      <c r="AQ616" s="225"/>
      <c r="AR616" s="225"/>
      <c r="AS616" s="225"/>
      <c r="AT616" s="225"/>
      <c r="AU616" s="225"/>
      <c r="AV616" s="225"/>
      <c r="AW616" s="225"/>
      <c r="AX616" s="225"/>
      <c r="AY616" s="225"/>
    </row>
    <row r="617" spans="1:51" s="280" customFormat="1">
      <c r="A617" s="233"/>
      <c r="B617" s="65" t="s">
        <v>1236</v>
      </c>
      <c r="C617" s="22"/>
      <c r="D617" s="22"/>
      <c r="E617" s="23"/>
      <c r="F617" s="23"/>
      <c r="G617" s="22"/>
      <c r="H617" s="741"/>
      <c r="I617" s="24"/>
      <c r="J617" s="147"/>
      <c r="K617" s="226"/>
      <c r="L617" s="226"/>
      <c r="M617" s="226"/>
      <c r="N617" s="226"/>
      <c r="O617" s="226"/>
      <c r="P617" s="226"/>
      <c r="Q617" s="226"/>
      <c r="R617" s="226"/>
      <c r="S617" s="225"/>
      <c r="T617" s="225"/>
      <c r="U617" s="225"/>
      <c r="V617" s="225"/>
      <c r="W617" s="225"/>
      <c r="X617" s="225"/>
      <c r="Y617" s="225"/>
      <c r="Z617" s="225"/>
      <c r="AA617" s="225"/>
      <c r="AB617" s="225"/>
      <c r="AC617" s="225"/>
      <c r="AD617" s="225"/>
      <c r="AE617" s="225"/>
      <c r="AF617" s="225"/>
      <c r="AG617" s="225"/>
      <c r="AH617" s="225"/>
      <c r="AI617" s="225"/>
      <c r="AJ617" s="225"/>
      <c r="AK617" s="225"/>
      <c r="AL617" s="225"/>
      <c r="AM617" s="225"/>
      <c r="AN617" s="225"/>
      <c r="AO617" s="225"/>
      <c r="AP617" s="225"/>
      <c r="AQ617" s="225"/>
      <c r="AR617" s="225"/>
      <c r="AS617" s="225"/>
      <c r="AT617" s="225"/>
      <c r="AU617" s="225"/>
      <c r="AV617" s="225"/>
      <c r="AW617" s="225"/>
      <c r="AX617" s="225"/>
      <c r="AY617" s="225"/>
    </row>
    <row r="618" spans="1:51" s="280" customFormat="1" ht="41.4">
      <c r="A618" s="233"/>
      <c r="B618" s="66" t="s">
        <v>1324</v>
      </c>
      <c r="C618" s="67" t="s">
        <v>1214</v>
      </c>
      <c r="D618" s="20" t="s">
        <v>119</v>
      </c>
      <c r="E618" s="32"/>
      <c r="F618" s="71" t="s">
        <v>1380</v>
      </c>
      <c r="G618" s="840">
        <v>1</v>
      </c>
      <c r="H618" s="774"/>
      <c r="I618" s="213">
        <f t="shared" ref="I618:I623" si="66">G618*H618</f>
        <v>0</v>
      </c>
      <c r="J618" s="147"/>
      <c r="K618" s="226"/>
      <c r="L618" s="226"/>
      <c r="M618" s="226"/>
      <c r="N618" s="226"/>
      <c r="O618" s="226"/>
      <c r="P618" s="226"/>
      <c r="Q618" s="226"/>
      <c r="R618" s="226"/>
      <c r="S618" s="225"/>
      <c r="T618" s="225"/>
      <c r="U618" s="225"/>
      <c r="V618" s="225"/>
      <c r="W618" s="225"/>
      <c r="X618" s="225"/>
      <c r="Y618" s="225"/>
      <c r="Z618" s="225"/>
      <c r="AA618" s="225"/>
      <c r="AB618" s="225"/>
      <c r="AC618" s="225"/>
      <c r="AD618" s="225"/>
      <c r="AE618" s="225"/>
      <c r="AF618" s="225"/>
      <c r="AG618" s="225"/>
      <c r="AH618" s="225"/>
      <c r="AI618" s="225"/>
      <c r="AJ618" s="225"/>
      <c r="AK618" s="225"/>
      <c r="AL618" s="225"/>
      <c r="AM618" s="225"/>
      <c r="AN618" s="225"/>
      <c r="AO618" s="225"/>
      <c r="AP618" s="225"/>
      <c r="AQ618" s="225"/>
      <c r="AR618" s="225"/>
      <c r="AS618" s="225"/>
      <c r="AT618" s="225"/>
      <c r="AU618" s="225"/>
      <c r="AV618" s="225"/>
      <c r="AW618" s="225"/>
      <c r="AX618" s="225"/>
      <c r="AY618" s="225"/>
    </row>
    <row r="619" spans="1:51" s="280" customFormat="1" ht="41.4">
      <c r="A619" s="233"/>
      <c r="B619" s="66" t="s">
        <v>1228</v>
      </c>
      <c r="C619" s="67" t="s">
        <v>1229</v>
      </c>
      <c r="D619" s="20" t="s">
        <v>119</v>
      </c>
      <c r="E619" s="32"/>
      <c r="F619" s="71" t="s">
        <v>1380</v>
      </c>
      <c r="G619" s="840">
        <v>1</v>
      </c>
      <c r="H619" s="774"/>
      <c r="I619" s="213">
        <f t="shared" si="66"/>
        <v>0</v>
      </c>
      <c r="J619" s="147"/>
      <c r="K619" s="226"/>
      <c r="L619" s="226"/>
      <c r="M619" s="226"/>
      <c r="N619" s="226"/>
      <c r="O619" s="226"/>
      <c r="P619" s="226"/>
      <c r="Q619" s="226"/>
      <c r="R619" s="226"/>
      <c r="S619" s="225"/>
      <c r="T619" s="225"/>
      <c r="U619" s="225"/>
      <c r="V619" s="225"/>
      <c r="W619" s="225"/>
      <c r="X619" s="225"/>
      <c r="Y619" s="225"/>
      <c r="Z619" s="225"/>
      <c r="AA619" s="225"/>
      <c r="AB619" s="225"/>
      <c r="AC619" s="225"/>
      <c r="AD619" s="225"/>
      <c r="AE619" s="225"/>
      <c r="AF619" s="225"/>
      <c r="AG619" s="225"/>
      <c r="AH619" s="225"/>
      <c r="AI619" s="225"/>
      <c r="AJ619" s="225"/>
      <c r="AK619" s="225"/>
      <c r="AL619" s="225"/>
      <c r="AM619" s="225"/>
      <c r="AN619" s="225"/>
      <c r="AO619" s="225"/>
      <c r="AP619" s="225"/>
      <c r="AQ619" s="225"/>
      <c r="AR619" s="225"/>
      <c r="AS619" s="225"/>
      <c r="AT619" s="225"/>
      <c r="AU619" s="225"/>
      <c r="AV619" s="225"/>
      <c r="AW619" s="225"/>
      <c r="AX619" s="225"/>
      <c r="AY619" s="225"/>
    </row>
    <row r="620" spans="1:51" s="280" customFormat="1" ht="41.4">
      <c r="A620" s="233"/>
      <c r="B620" s="66" t="s">
        <v>1230</v>
      </c>
      <c r="C620" s="67" t="s">
        <v>213</v>
      </c>
      <c r="D620" s="20" t="s">
        <v>119</v>
      </c>
      <c r="E620" s="32"/>
      <c r="F620" s="71" t="s">
        <v>1380</v>
      </c>
      <c r="G620" s="840">
        <v>1</v>
      </c>
      <c r="H620" s="774"/>
      <c r="I620" s="213">
        <f t="shared" si="66"/>
        <v>0</v>
      </c>
      <c r="J620" s="147"/>
      <c r="K620" s="226"/>
      <c r="L620" s="226"/>
      <c r="M620" s="226"/>
      <c r="N620" s="226"/>
      <c r="O620" s="226"/>
      <c r="P620" s="226"/>
      <c r="Q620" s="226"/>
      <c r="R620" s="226"/>
      <c r="S620" s="225"/>
      <c r="T620" s="225"/>
      <c r="U620" s="225"/>
      <c r="V620" s="225"/>
      <c r="W620" s="225"/>
      <c r="X620" s="225"/>
      <c r="Y620" s="225"/>
      <c r="Z620" s="225"/>
      <c r="AA620" s="225"/>
      <c r="AB620" s="225"/>
      <c r="AC620" s="225"/>
      <c r="AD620" s="225"/>
      <c r="AE620" s="225"/>
      <c r="AF620" s="225"/>
      <c r="AG620" s="225"/>
      <c r="AH620" s="225"/>
      <c r="AI620" s="225"/>
      <c r="AJ620" s="225"/>
      <c r="AK620" s="225"/>
      <c r="AL620" s="225"/>
      <c r="AM620" s="225"/>
      <c r="AN620" s="225"/>
      <c r="AO620" s="225"/>
      <c r="AP620" s="225"/>
      <c r="AQ620" s="225"/>
      <c r="AR620" s="225"/>
      <c r="AS620" s="225"/>
      <c r="AT620" s="225"/>
      <c r="AU620" s="225"/>
      <c r="AV620" s="225"/>
      <c r="AW620" s="225"/>
      <c r="AX620" s="225"/>
      <c r="AY620" s="225"/>
    </row>
    <row r="621" spans="1:51" s="280" customFormat="1" ht="41.4">
      <c r="A621" s="233"/>
      <c r="B621" s="66" t="s">
        <v>1231</v>
      </c>
      <c r="C621" s="67" t="s">
        <v>1232</v>
      </c>
      <c r="D621" s="20" t="s">
        <v>119</v>
      </c>
      <c r="E621" s="32"/>
      <c r="F621" s="71" t="s">
        <v>1380</v>
      </c>
      <c r="G621" s="840">
        <v>1</v>
      </c>
      <c r="H621" s="774"/>
      <c r="I621" s="213">
        <f t="shared" si="66"/>
        <v>0</v>
      </c>
      <c r="J621" s="147"/>
      <c r="K621" s="226"/>
      <c r="L621" s="226"/>
      <c r="M621" s="226"/>
      <c r="N621" s="226"/>
      <c r="O621" s="226"/>
      <c r="P621" s="226"/>
      <c r="Q621" s="226"/>
      <c r="R621" s="226"/>
      <c r="S621" s="225"/>
      <c r="T621" s="225"/>
      <c r="U621" s="225"/>
      <c r="V621" s="225"/>
      <c r="W621" s="225"/>
      <c r="X621" s="225"/>
      <c r="Y621" s="225"/>
      <c r="Z621" s="225"/>
      <c r="AA621" s="225"/>
      <c r="AB621" s="225"/>
      <c r="AC621" s="225"/>
      <c r="AD621" s="225"/>
      <c r="AE621" s="225"/>
      <c r="AF621" s="225"/>
      <c r="AG621" s="225"/>
      <c r="AH621" s="225"/>
      <c r="AI621" s="225"/>
      <c r="AJ621" s="225"/>
      <c r="AK621" s="225"/>
      <c r="AL621" s="225"/>
      <c r="AM621" s="225"/>
      <c r="AN621" s="225"/>
      <c r="AO621" s="225"/>
      <c r="AP621" s="225"/>
      <c r="AQ621" s="225"/>
      <c r="AR621" s="225"/>
      <c r="AS621" s="225"/>
      <c r="AT621" s="225"/>
      <c r="AU621" s="225"/>
      <c r="AV621" s="225"/>
      <c r="AW621" s="225"/>
      <c r="AX621" s="225"/>
      <c r="AY621" s="225"/>
    </row>
    <row r="622" spans="1:51" s="280" customFormat="1" ht="41.4">
      <c r="A622" s="233"/>
      <c r="B622" s="66" t="s">
        <v>1233</v>
      </c>
      <c r="C622" s="67" t="s">
        <v>1232</v>
      </c>
      <c r="D622" s="20" t="s">
        <v>119</v>
      </c>
      <c r="E622" s="32"/>
      <c r="F622" s="71" t="s">
        <v>1380</v>
      </c>
      <c r="G622" s="840">
        <v>1</v>
      </c>
      <c r="H622" s="774"/>
      <c r="I622" s="213">
        <f t="shared" si="66"/>
        <v>0</v>
      </c>
      <c r="J622" s="147"/>
      <c r="K622" s="226"/>
      <c r="L622" s="226"/>
      <c r="M622" s="226"/>
      <c r="N622" s="226"/>
      <c r="O622" s="226"/>
      <c r="P622" s="226"/>
      <c r="Q622" s="226"/>
      <c r="R622" s="226"/>
      <c r="S622" s="225"/>
      <c r="T622" s="225"/>
      <c r="U622" s="225"/>
      <c r="V622" s="225"/>
      <c r="W622" s="225"/>
      <c r="X622" s="225"/>
      <c r="Y622" s="225"/>
      <c r="Z622" s="225"/>
      <c r="AA622" s="225"/>
      <c r="AB622" s="225"/>
      <c r="AC622" s="225"/>
      <c r="AD622" s="225"/>
      <c r="AE622" s="225"/>
      <c r="AF622" s="225"/>
      <c r="AG622" s="225"/>
      <c r="AH622" s="225"/>
      <c r="AI622" s="225"/>
      <c r="AJ622" s="225"/>
      <c r="AK622" s="225"/>
      <c r="AL622" s="225"/>
      <c r="AM622" s="225"/>
      <c r="AN622" s="225"/>
      <c r="AO622" s="225"/>
      <c r="AP622" s="225"/>
      <c r="AQ622" s="225"/>
      <c r="AR622" s="225"/>
      <c r="AS622" s="225"/>
      <c r="AT622" s="225"/>
      <c r="AU622" s="225"/>
      <c r="AV622" s="225"/>
      <c r="AW622" s="225"/>
      <c r="AX622" s="225"/>
      <c r="AY622" s="225"/>
    </row>
    <row r="623" spans="1:51" s="280" customFormat="1" ht="41.4">
      <c r="A623" s="233"/>
      <c r="B623" s="66" t="s">
        <v>1237</v>
      </c>
      <c r="C623" s="67" t="s">
        <v>1232</v>
      </c>
      <c r="D623" s="20" t="s">
        <v>119</v>
      </c>
      <c r="E623" s="32"/>
      <c r="F623" s="71" t="s">
        <v>1380</v>
      </c>
      <c r="G623" s="840">
        <v>1</v>
      </c>
      <c r="H623" s="774"/>
      <c r="I623" s="213">
        <f t="shared" si="66"/>
        <v>0</v>
      </c>
      <c r="J623" s="147"/>
      <c r="K623" s="226"/>
      <c r="L623" s="226"/>
      <c r="M623" s="226"/>
      <c r="N623" s="226"/>
      <c r="O623" s="226"/>
      <c r="P623" s="226"/>
      <c r="Q623" s="226"/>
      <c r="R623" s="226"/>
      <c r="S623" s="225"/>
      <c r="T623" s="225"/>
      <c r="U623" s="225"/>
      <c r="V623" s="225"/>
      <c r="W623" s="225"/>
      <c r="X623" s="225"/>
      <c r="Y623" s="225"/>
      <c r="Z623" s="225"/>
      <c r="AA623" s="225"/>
      <c r="AB623" s="225"/>
      <c r="AC623" s="225"/>
      <c r="AD623" s="225"/>
      <c r="AE623" s="225"/>
      <c r="AF623" s="225"/>
      <c r="AG623" s="225"/>
      <c r="AH623" s="225"/>
      <c r="AI623" s="225"/>
      <c r="AJ623" s="225"/>
      <c r="AK623" s="225"/>
      <c r="AL623" s="225"/>
      <c r="AM623" s="225"/>
      <c r="AN623" s="225"/>
      <c r="AO623" s="225"/>
      <c r="AP623" s="225"/>
      <c r="AQ623" s="225"/>
      <c r="AR623" s="225"/>
      <c r="AS623" s="225"/>
      <c r="AT623" s="225"/>
      <c r="AU623" s="225"/>
      <c r="AV623" s="225"/>
      <c r="AW623" s="225"/>
      <c r="AX623" s="225"/>
      <c r="AY623" s="225"/>
    </row>
    <row r="624" spans="1:51" s="280" customFormat="1">
      <c r="A624" s="233"/>
      <c r="B624" s="66"/>
      <c r="C624" s="72"/>
      <c r="D624" s="72"/>
      <c r="E624" s="73"/>
      <c r="F624" s="74"/>
      <c r="G624" s="203"/>
      <c r="H624" s="699"/>
      <c r="I624" s="46"/>
      <c r="J624" s="147"/>
      <c r="K624" s="226"/>
      <c r="L624" s="226"/>
      <c r="M624" s="226"/>
      <c r="N624" s="226"/>
      <c r="O624" s="226"/>
      <c r="P624" s="226"/>
      <c r="Q624" s="226"/>
      <c r="R624" s="226"/>
      <c r="S624" s="225"/>
      <c r="T624" s="225"/>
      <c r="U624" s="225"/>
      <c r="V624" s="225"/>
      <c r="W624" s="225"/>
      <c r="X624" s="225"/>
      <c r="Y624" s="225"/>
      <c r="Z624" s="225"/>
      <c r="AA624" s="225"/>
      <c r="AB624" s="225"/>
      <c r="AC624" s="225"/>
      <c r="AD624" s="225"/>
      <c r="AE624" s="225"/>
      <c r="AF624" s="225"/>
      <c r="AG624" s="225"/>
      <c r="AH624" s="225"/>
      <c r="AI624" s="225"/>
      <c r="AJ624" s="225"/>
      <c r="AK624" s="225"/>
      <c r="AL624" s="225"/>
      <c r="AM624" s="225"/>
      <c r="AN624" s="225"/>
      <c r="AO624" s="225"/>
      <c r="AP624" s="225"/>
      <c r="AQ624" s="225"/>
      <c r="AR624" s="225"/>
      <c r="AS624" s="225"/>
      <c r="AT624" s="225"/>
      <c r="AU624" s="225"/>
      <c r="AV624" s="225"/>
      <c r="AW624" s="225"/>
      <c r="AX624" s="225"/>
      <c r="AY624" s="225"/>
    </row>
    <row r="625" spans="1:51" s="280" customFormat="1">
      <c r="A625" s="233"/>
      <c r="B625" s="65" t="s">
        <v>1238</v>
      </c>
      <c r="C625" s="72"/>
      <c r="D625" s="72"/>
      <c r="E625" s="74"/>
      <c r="F625" s="74"/>
      <c r="G625" s="841"/>
      <c r="H625" s="754"/>
      <c r="I625" s="76"/>
      <c r="J625" s="147"/>
      <c r="K625" s="226"/>
      <c r="L625" s="226"/>
      <c r="M625" s="226"/>
      <c r="N625" s="226"/>
      <c r="O625" s="226"/>
      <c r="P625" s="226"/>
      <c r="Q625" s="226"/>
      <c r="R625" s="226"/>
      <c r="S625" s="225"/>
      <c r="T625" s="225"/>
      <c r="U625" s="225"/>
      <c r="V625" s="225"/>
      <c r="W625" s="225"/>
      <c r="X625" s="225"/>
      <c r="Y625" s="225"/>
      <c r="Z625" s="225"/>
      <c r="AA625" s="225"/>
      <c r="AB625" s="225"/>
      <c r="AC625" s="225"/>
      <c r="AD625" s="225"/>
      <c r="AE625" s="225"/>
      <c r="AF625" s="225"/>
      <c r="AG625" s="225"/>
      <c r="AH625" s="225"/>
      <c r="AI625" s="225"/>
      <c r="AJ625" s="225"/>
      <c r="AK625" s="225"/>
      <c r="AL625" s="225"/>
      <c r="AM625" s="225"/>
      <c r="AN625" s="225"/>
      <c r="AO625" s="225"/>
      <c r="AP625" s="225"/>
      <c r="AQ625" s="225"/>
      <c r="AR625" s="225"/>
      <c r="AS625" s="225"/>
      <c r="AT625" s="225"/>
      <c r="AU625" s="225"/>
      <c r="AV625" s="225"/>
      <c r="AW625" s="225"/>
      <c r="AX625" s="225"/>
      <c r="AY625" s="225"/>
    </row>
    <row r="626" spans="1:51" s="280" customFormat="1" ht="41.4">
      <c r="A626" s="233"/>
      <c r="B626" s="66" t="s">
        <v>1239</v>
      </c>
      <c r="C626" s="67" t="s">
        <v>636</v>
      </c>
      <c r="D626" s="67" t="s">
        <v>176</v>
      </c>
      <c r="E626" s="118">
        <f>12010+13448</f>
        <v>25458</v>
      </c>
      <c r="F626" s="71" t="s">
        <v>1381</v>
      </c>
      <c r="G626" s="191">
        <v>80</v>
      </c>
      <c r="H626" s="774"/>
      <c r="I626" s="213">
        <f t="shared" ref="I626" si="67">G626*H626</f>
        <v>0</v>
      </c>
      <c r="J626" s="147"/>
      <c r="K626" s="226"/>
      <c r="L626" s="226"/>
      <c r="M626" s="226"/>
      <c r="N626" s="226"/>
      <c r="O626" s="226"/>
      <c r="P626" s="226"/>
      <c r="Q626" s="226"/>
      <c r="R626" s="226"/>
      <c r="S626" s="225"/>
      <c r="T626" s="225"/>
      <c r="U626" s="225"/>
      <c r="V626" s="225"/>
      <c r="W626" s="225"/>
      <c r="X626" s="225"/>
      <c r="Y626" s="225"/>
      <c r="Z626" s="225"/>
      <c r="AA626" s="225"/>
      <c r="AB626" s="225"/>
      <c r="AC626" s="225"/>
      <c r="AD626" s="225"/>
      <c r="AE626" s="225"/>
      <c r="AF626" s="225"/>
      <c r="AG626" s="225"/>
      <c r="AH626" s="225"/>
      <c r="AI626" s="225"/>
      <c r="AJ626" s="225"/>
      <c r="AK626" s="225"/>
      <c r="AL626" s="225"/>
      <c r="AM626" s="225"/>
      <c r="AN626" s="225"/>
      <c r="AO626" s="225"/>
      <c r="AP626" s="225"/>
      <c r="AQ626" s="225"/>
      <c r="AR626" s="225"/>
      <c r="AS626" s="225"/>
      <c r="AT626" s="225"/>
      <c r="AU626" s="225"/>
      <c r="AV626" s="225"/>
      <c r="AW626" s="225"/>
      <c r="AX626" s="225"/>
      <c r="AY626" s="225"/>
    </row>
    <row r="627" spans="1:51" s="280" customFormat="1">
      <c r="A627" s="233"/>
      <c r="B627" s="66" t="s">
        <v>1359</v>
      </c>
      <c r="C627" s="67"/>
      <c r="D627" s="67"/>
      <c r="E627" s="118"/>
      <c r="F627" s="71"/>
      <c r="G627" s="191"/>
      <c r="H627" s="749"/>
      <c r="I627" s="33"/>
      <c r="J627" s="147"/>
      <c r="K627" s="226"/>
      <c r="L627" s="226"/>
      <c r="M627" s="226"/>
      <c r="N627" s="226"/>
      <c r="O627" s="226"/>
      <c r="P627" s="226"/>
      <c r="Q627" s="226"/>
      <c r="R627" s="226"/>
      <c r="S627" s="225"/>
      <c r="T627" s="225"/>
      <c r="U627" s="225"/>
      <c r="V627" s="225"/>
      <c r="W627" s="225"/>
      <c r="X627" s="225"/>
      <c r="Y627" s="225"/>
      <c r="Z627" s="225"/>
      <c r="AA627" s="225"/>
      <c r="AB627" s="225"/>
      <c r="AC627" s="225"/>
      <c r="AD627" s="225"/>
      <c r="AE627" s="225"/>
      <c r="AF627" s="225"/>
      <c r="AG627" s="225"/>
      <c r="AH627" s="225"/>
      <c r="AI627" s="225"/>
      <c r="AJ627" s="225"/>
      <c r="AK627" s="225"/>
      <c r="AL627" s="225"/>
      <c r="AM627" s="225"/>
      <c r="AN627" s="225"/>
      <c r="AO627" s="225"/>
      <c r="AP627" s="225"/>
      <c r="AQ627" s="225"/>
      <c r="AR627" s="225"/>
      <c r="AS627" s="225"/>
      <c r="AT627" s="225"/>
      <c r="AU627" s="225"/>
      <c r="AV627" s="225"/>
      <c r="AW627" s="225"/>
      <c r="AX627" s="225"/>
      <c r="AY627" s="225"/>
    </row>
    <row r="628" spans="1:51" s="280" customFormat="1" ht="41.4">
      <c r="A628" s="233"/>
      <c r="B628" s="66" t="s">
        <v>1360</v>
      </c>
      <c r="C628" s="67" t="s">
        <v>357</v>
      </c>
      <c r="D628" s="81" t="s">
        <v>176</v>
      </c>
      <c r="E628" s="118">
        <f t="shared" ref="E628:E631" si="68">12010+13448</f>
        <v>25458</v>
      </c>
      <c r="F628" s="71" t="s">
        <v>1381</v>
      </c>
      <c r="G628" s="157">
        <v>80</v>
      </c>
      <c r="H628" s="774"/>
      <c r="I628" s="213">
        <f t="shared" ref="I628:I631" si="69">G628*H628</f>
        <v>0</v>
      </c>
      <c r="J628" s="147"/>
      <c r="K628" s="226"/>
      <c r="L628" s="226"/>
      <c r="M628" s="226"/>
      <c r="N628" s="226"/>
      <c r="O628" s="226"/>
      <c r="P628" s="226"/>
      <c r="Q628" s="226"/>
      <c r="R628" s="226"/>
      <c r="S628" s="225"/>
      <c r="T628" s="225"/>
      <c r="U628" s="225"/>
      <c r="V628" s="225"/>
      <c r="W628" s="225"/>
      <c r="X628" s="225"/>
      <c r="Y628" s="225"/>
      <c r="Z628" s="225"/>
      <c r="AA628" s="225"/>
      <c r="AB628" s="225"/>
      <c r="AC628" s="225"/>
      <c r="AD628" s="225"/>
      <c r="AE628" s="225"/>
      <c r="AF628" s="225"/>
      <c r="AG628" s="225"/>
      <c r="AH628" s="225"/>
      <c r="AI628" s="225"/>
      <c r="AJ628" s="225"/>
      <c r="AK628" s="225"/>
      <c r="AL628" s="225"/>
      <c r="AM628" s="225"/>
      <c r="AN628" s="225"/>
      <c r="AO628" s="225"/>
      <c r="AP628" s="225"/>
      <c r="AQ628" s="225"/>
      <c r="AR628" s="225"/>
      <c r="AS628" s="225"/>
      <c r="AT628" s="225"/>
      <c r="AU628" s="225"/>
      <c r="AV628" s="225"/>
      <c r="AW628" s="225"/>
      <c r="AX628" s="225"/>
      <c r="AY628" s="225"/>
    </row>
    <row r="629" spans="1:51" s="280" customFormat="1" ht="41.4">
      <c r="A629" s="233"/>
      <c r="B629" s="66" t="s">
        <v>1361</v>
      </c>
      <c r="C629" s="67" t="s">
        <v>358</v>
      </c>
      <c r="D629" s="81" t="s">
        <v>176</v>
      </c>
      <c r="E629" s="118">
        <f t="shared" si="68"/>
        <v>25458</v>
      </c>
      <c r="F629" s="71" t="s">
        <v>1381</v>
      </c>
      <c r="G629" s="157">
        <v>80</v>
      </c>
      <c r="H629" s="774"/>
      <c r="I629" s="213">
        <f t="shared" si="69"/>
        <v>0</v>
      </c>
      <c r="J629" s="147"/>
      <c r="K629" s="226"/>
      <c r="L629" s="226"/>
      <c r="M629" s="226"/>
      <c r="N629" s="226"/>
      <c r="O629" s="226"/>
      <c r="P629" s="226"/>
      <c r="Q629" s="226"/>
      <c r="R629" s="226"/>
      <c r="S629" s="225"/>
      <c r="T629" s="225"/>
      <c r="U629" s="225"/>
      <c r="V629" s="225"/>
      <c r="W629" s="225"/>
      <c r="X629" s="225"/>
      <c r="Y629" s="225"/>
      <c r="Z629" s="225"/>
      <c r="AA629" s="225"/>
      <c r="AB629" s="225"/>
      <c r="AC629" s="225"/>
      <c r="AD629" s="225"/>
      <c r="AE629" s="225"/>
      <c r="AF629" s="225"/>
      <c r="AG629" s="225"/>
      <c r="AH629" s="225"/>
      <c r="AI629" s="225"/>
      <c r="AJ629" s="225"/>
      <c r="AK629" s="225"/>
      <c r="AL629" s="225"/>
      <c r="AM629" s="225"/>
      <c r="AN629" s="225"/>
      <c r="AO629" s="225"/>
      <c r="AP629" s="225"/>
      <c r="AQ629" s="225"/>
      <c r="AR629" s="225"/>
      <c r="AS629" s="225"/>
      <c r="AT629" s="225"/>
      <c r="AU629" s="225"/>
      <c r="AV629" s="225"/>
      <c r="AW629" s="225"/>
      <c r="AX629" s="225"/>
      <c r="AY629" s="225"/>
    </row>
    <row r="630" spans="1:51" s="280" customFormat="1" ht="41.4">
      <c r="A630" s="233"/>
      <c r="B630" s="66" t="s">
        <v>1362</v>
      </c>
      <c r="C630" s="67" t="s">
        <v>358</v>
      </c>
      <c r="D630" s="81" t="s">
        <v>176</v>
      </c>
      <c r="E630" s="118">
        <f t="shared" si="68"/>
        <v>25458</v>
      </c>
      <c r="F630" s="71" t="s">
        <v>1381</v>
      </c>
      <c r="G630" s="157">
        <v>80</v>
      </c>
      <c r="H630" s="774"/>
      <c r="I630" s="213">
        <f t="shared" si="69"/>
        <v>0</v>
      </c>
      <c r="J630" s="147"/>
      <c r="K630" s="226"/>
      <c r="L630" s="226"/>
      <c r="M630" s="226"/>
      <c r="N630" s="226"/>
      <c r="O630" s="226"/>
      <c r="P630" s="226"/>
      <c r="Q630" s="226"/>
      <c r="R630" s="226"/>
      <c r="S630" s="225"/>
      <c r="T630" s="225"/>
      <c r="U630" s="225"/>
      <c r="V630" s="225"/>
      <c r="W630" s="225"/>
      <c r="X630" s="225"/>
      <c r="Y630" s="225"/>
      <c r="Z630" s="225"/>
      <c r="AA630" s="225"/>
      <c r="AB630" s="225"/>
      <c r="AC630" s="225"/>
      <c r="AD630" s="225"/>
      <c r="AE630" s="225"/>
      <c r="AF630" s="225"/>
      <c r="AG630" s="225"/>
      <c r="AH630" s="225"/>
      <c r="AI630" s="225"/>
      <c r="AJ630" s="225"/>
      <c r="AK630" s="225"/>
      <c r="AL630" s="225"/>
      <c r="AM630" s="225"/>
      <c r="AN630" s="225"/>
      <c r="AO630" s="225"/>
      <c r="AP630" s="225"/>
      <c r="AQ630" s="225"/>
      <c r="AR630" s="225"/>
      <c r="AS630" s="225"/>
      <c r="AT630" s="225"/>
      <c r="AU630" s="225"/>
      <c r="AV630" s="225"/>
      <c r="AW630" s="225"/>
      <c r="AX630" s="225"/>
      <c r="AY630" s="225"/>
    </row>
    <row r="631" spans="1:51" s="280" customFormat="1" ht="41.4">
      <c r="A631" s="233"/>
      <c r="B631" s="66" t="s">
        <v>1363</v>
      </c>
      <c r="C631" s="67" t="s">
        <v>359</v>
      </c>
      <c r="D631" s="81" t="s">
        <v>1364</v>
      </c>
      <c r="E631" s="118">
        <f t="shared" si="68"/>
        <v>25458</v>
      </c>
      <c r="F631" s="71" t="s">
        <v>1381</v>
      </c>
      <c r="G631" s="157">
        <v>80</v>
      </c>
      <c r="H631" s="774"/>
      <c r="I631" s="213">
        <f t="shared" si="69"/>
        <v>0</v>
      </c>
      <c r="J631" s="147"/>
      <c r="K631" s="226"/>
      <c r="L631" s="226"/>
      <c r="M631" s="226"/>
      <c r="N631" s="226"/>
      <c r="O631" s="226"/>
      <c r="P631" s="226"/>
      <c r="Q631" s="226"/>
      <c r="R631" s="226"/>
      <c r="S631" s="225"/>
      <c r="T631" s="225"/>
      <c r="U631" s="225"/>
      <c r="V631" s="225"/>
      <c r="W631" s="225"/>
      <c r="X631" s="225"/>
      <c r="Y631" s="225"/>
      <c r="Z631" s="225"/>
      <c r="AA631" s="225"/>
      <c r="AB631" s="225"/>
      <c r="AC631" s="225"/>
      <c r="AD631" s="225"/>
      <c r="AE631" s="225"/>
      <c r="AF631" s="225"/>
      <c r="AG631" s="225"/>
      <c r="AH631" s="225"/>
      <c r="AI631" s="225"/>
      <c r="AJ631" s="225"/>
      <c r="AK631" s="225"/>
      <c r="AL631" s="225"/>
      <c r="AM631" s="225"/>
      <c r="AN631" s="225"/>
      <c r="AO631" s="225"/>
      <c r="AP631" s="225"/>
      <c r="AQ631" s="225"/>
      <c r="AR631" s="225"/>
      <c r="AS631" s="225"/>
      <c r="AT631" s="225"/>
      <c r="AU631" s="225"/>
      <c r="AV631" s="225"/>
      <c r="AW631" s="225"/>
      <c r="AX631" s="225"/>
      <c r="AY631" s="225"/>
    </row>
    <row r="632" spans="1:51" s="280" customFormat="1">
      <c r="A632" s="233"/>
      <c r="B632" s="66"/>
      <c r="C632" s="729" t="s">
        <v>1263</v>
      </c>
      <c r="D632" s="85"/>
      <c r="E632" s="39"/>
      <c r="F632" s="161"/>
      <c r="G632" s="28"/>
      <c r="H632" s="752"/>
      <c r="I632" s="46"/>
      <c r="J632" s="147"/>
      <c r="K632" s="226"/>
      <c r="L632" s="226"/>
      <c r="M632" s="226"/>
      <c r="N632" s="226"/>
      <c r="O632" s="226"/>
      <c r="P632" s="226"/>
      <c r="Q632" s="226"/>
      <c r="R632" s="226"/>
      <c r="S632" s="225"/>
      <c r="T632" s="225"/>
      <c r="U632" s="225"/>
      <c r="V632" s="225"/>
      <c r="W632" s="225"/>
      <c r="X632" s="225"/>
      <c r="Y632" s="225"/>
      <c r="Z632" s="225"/>
      <c r="AA632" s="225"/>
      <c r="AB632" s="225"/>
      <c r="AC632" s="225"/>
      <c r="AD632" s="225"/>
      <c r="AE632" s="225"/>
      <c r="AF632" s="225"/>
      <c r="AG632" s="225"/>
      <c r="AH632" s="225"/>
      <c r="AI632" s="225"/>
      <c r="AJ632" s="225"/>
      <c r="AK632" s="225"/>
      <c r="AL632" s="225"/>
      <c r="AM632" s="225"/>
      <c r="AN632" s="225"/>
      <c r="AO632" s="225"/>
      <c r="AP632" s="225"/>
      <c r="AQ632" s="225"/>
      <c r="AR632" s="225"/>
      <c r="AS632" s="225"/>
      <c r="AT632" s="225"/>
      <c r="AU632" s="225"/>
      <c r="AV632" s="225"/>
      <c r="AW632" s="225"/>
      <c r="AX632" s="225"/>
      <c r="AY632" s="225"/>
    </row>
    <row r="633" spans="1:51" s="280" customFormat="1">
      <c r="A633" s="233"/>
      <c r="B633" s="66"/>
      <c r="C633" s="72"/>
      <c r="D633" s="85"/>
      <c r="E633" s="39"/>
      <c r="F633" s="161"/>
      <c r="G633" s="28"/>
      <c r="H633" s="752"/>
      <c r="I633" s="46"/>
      <c r="J633" s="147"/>
      <c r="K633" s="226"/>
      <c r="L633" s="226"/>
      <c r="M633" s="226"/>
      <c r="N633" s="226"/>
      <c r="O633" s="226"/>
      <c r="P633" s="226"/>
      <c r="Q633" s="226"/>
      <c r="R633" s="226"/>
      <c r="S633" s="225"/>
      <c r="T633" s="225"/>
      <c r="U633" s="225"/>
      <c r="V633" s="225"/>
      <c r="W633" s="225"/>
      <c r="X633" s="225"/>
      <c r="Y633" s="225"/>
      <c r="Z633" s="225"/>
      <c r="AA633" s="225"/>
      <c r="AB633" s="225"/>
      <c r="AC633" s="225"/>
      <c r="AD633" s="225"/>
      <c r="AE633" s="225"/>
      <c r="AF633" s="225"/>
      <c r="AG633" s="225"/>
      <c r="AH633" s="225"/>
      <c r="AI633" s="225"/>
      <c r="AJ633" s="225"/>
      <c r="AK633" s="225"/>
      <c r="AL633" s="225"/>
      <c r="AM633" s="225"/>
      <c r="AN633" s="225"/>
      <c r="AO633" s="225"/>
      <c r="AP633" s="225"/>
      <c r="AQ633" s="225"/>
      <c r="AR633" s="225"/>
      <c r="AS633" s="225"/>
      <c r="AT633" s="225"/>
      <c r="AU633" s="225"/>
      <c r="AV633" s="225"/>
      <c r="AW633" s="225"/>
      <c r="AX633" s="225"/>
      <c r="AY633" s="225"/>
    </row>
    <row r="634" spans="1:51" s="280" customFormat="1">
      <c r="A634" s="233"/>
      <c r="B634" s="78"/>
      <c r="C634" s="78"/>
      <c r="D634" s="79"/>
      <c r="E634" s="78"/>
      <c r="F634" s="78"/>
      <c r="G634" s="842"/>
      <c r="H634" s="755"/>
      <c r="I634" s="207"/>
      <c r="J634" s="147"/>
      <c r="K634" s="226"/>
      <c r="L634" s="226"/>
      <c r="M634" s="226"/>
      <c r="N634" s="226"/>
      <c r="O634" s="226"/>
      <c r="P634" s="226"/>
      <c r="Q634" s="226"/>
      <c r="R634" s="226"/>
      <c r="S634" s="225"/>
      <c r="T634" s="225"/>
      <c r="U634" s="225"/>
      <c r="V634" s="225"/>
      <c r="W634" s="225"/>
      <c r="X634" s="225"/>
      <c r="Y634" s="225"/>
      <c r="Z634" s="225"/>
      <c r="AA634" s="225"/>
      <c r="AB634" s="225"/>
      <c r="AC634" s="225"/>
      <c r="AD634" s="225"/>
      <c r="AE634" s="225"/>
      <c r="AF634" s="225"/>
      <c r="AG634" s="225"/>
      <c r="AH634" s="225"/>
      <c r="AI634" s="225"/>
      <c r="AJ634" s="225"/>
      <c r="AK634" s="225"/>
      <c r="AL634" s="225"/>
      <c r="AM634" s="225"/>
      <c r="AN634" s="225"/>
      <c r="AO634" s="225"/>
      <c r="AP634" s="225"/>
      <c r="AQ634" s="225"/>
      <c r="AR634" s="225"/>
      <c r="AS634" s="225"/>
      <c r="AT634" s="225"/>
      <c r="AU634" s="225"/>
      <c r="AV634" s="225"/>
      <c r="AW634" s="225"/>
      <c r="AX634" s="225"/>
      <c r="AY634" s="225"/>
    </row>
    <row r="635" spans="1:51" s="280" customFormat="1">
      <c r="A635" s="233"/>
      <c r="B635" s="65" t="s">
        <v>1241</v>
      </c>
      <c r="C635" s="78"/>
      <c r="D635" s="79"/>
      <c r="E635" s="78"/>
      <c r="F635" s="78"/>
      <c r="G635" s="842"/>
      <c r="H635" s="755"/>
      <c r="I635" s="208"/>
      <c r="J635" s="147"/>
      <c r="K635" s="226"/>
      <c r="L635" s="226"/>
      <c r="M635" s="226"/>
      <c r="N635" s="226"/>
      <c r="O635" s="226"/>
      <c r="P635" s="226"/>
      <c r="Q635" s="226"/>
      <c r="R635" s="226"/>
      <c r="S635" s="225"/>
      <c r="T635" s="225"/>
      <c r="U635" s="225"/>
      <c r="V635" s="225"/>
      <c r="W635" s="225"/>
      <c r="X635" s="225"/>
      <c r="Y635" s="225"/>
      <c r="Z635" s="225"/>
      <c r="AA635" s="225"/>
      <c r="AB635" s="225"/>
      <c r="AC635" s="225"/>
      <c r="AD635" s="225"/>
      <c r="AE635" s="225"/>
      <c r="AF635" s="225"/>
      <c r="AG635" s="225"/>
      <c r="AH635" s="225"/>
      <c r="AI635" s="225"/>
      <c r="AJ635" s="225"/>
      <c r="AK635" s="225"/>
      <c r="AL635" s="225"/>
      <c r="AM635" s="225"/>
      <c r="AN635" s="225"/>
      <c r="AO635" s="225"/>
      <c r="AP635" s="225"/>
      <c r="AQ635" s="225"/>
      <c r="AR635" s="225"/>
      <c r="AS635" s="225"/>
      <c r="AT635" s="225"/>
      <c r="AU635" s="225"/>
      <c r="AV635" s="225"/>
      <c r="AW635" s="225"/>
      <c r="AX635" s="225"/>
      <c r="AY635" s="225"/>
    </row>
    <row r="636" spans="1:51" s="280" customFormat="1" ht="27.6">
      <c r="A636" s="233"/>
      <c r="B636" s="80" t="s">
        <v>1242</v>
      </c>
      <c r="C636" s="81" t="s">
        <v>1243</v>
      </c>
      <c r="D636" s="77" t="s">
        <v>176</v>
      </c>
      <c r="E636" s="160">
        <f>E626</f>
        <v>25458</v>
      </c>
      <c r="F636" s="798" t="s">
        <v>1499</v>
      </c>
      <c r="G636" s="157">
        <v>25</v>
      </c>
      <c r="H636" s="768"/>
      <c r="I636" s="213">
        <f t="shared" ref="I636:I638" si="70">G636*H636</f>
        <v>0</v>
      </c>
      <c r="J636" s="147"/>
      <c r="K636" s="226"/>
      <c r="L636" s="226"/>
      <c r="M636" s="226"/>
      <c r="N636" s="226"/>
      <c r="O636" s="226"/>
      <c r="P636" s="226"/>
      <c r="Q636" s="226"/>
      <c r="R636" s="226"/>
      <c r="S636" s="225"/>
      <c r="T636" s="225"/>
      <c r="U636" s="225"/>
      <c r="V636" s="225"/>
      <c r="W636" s="225"/>
      <c r="X636" s="225"/>
      <c r="Y636" s="225"/>
      <c r="Z636" s="225"/>
      <c r="AA636" s="225"/>
      <c r="AB636" s="225"/>
      <c r="AC636" s="225"/>
      <c r="AD636" s="225"/>
      <c r="AE636" s="225"/>
      <c r="AF636" s="225"/>
      <c r="AG636" s="225"/>
      <c r="AH636" s="225"/>
      <c r="AI636" s="225"/>
      <c r="AJ636" s="225"/>
      <c r="AK636" s="225"/>
      <c r="AL636" s="225"/>
      <c r="AM636" s="225"/>
      <c r="AN636" s="225"/>
      <c r="AO636" s="225"/>
      <c r="AP636" s="225"/>
      <c r="AQ636" s="225"/>
      <c r="AR636" s="225"/>
      <c r="AS636" s="225"/>
      <c r="AT636" s="225"/>
      <c r="AU636" s="225"/>
      <c r="AV636" s="225"/>
      <c r="AW636" s="225"/>
      <c r="AX636" s="225"/>
      <c r="AY636" s="225"/>
    </row>
    <row r="637" spans="1:51" s="280" customFormat="1">
      <c r="A637" s="233"/>
      <c r="B637" s="80" t="s">
        <v>1244</v>
      </c>
      <c r="C637" s="81" t="s">
        <v>1243</v>
      </c>
      <c r="D637" s="77" t="s">
        <v>176</v>
      </c>
      <c r="E637" s="32">
        <f>E636</f>
        <v>25458</v>
      </c>
      <c r="F637" s="71"/>
      <c r="G637" s="157">
        <v>75</v>
      </c>
      <c r="H637" s="768"/>
      <c r="I637" s="249">
        <f t="shared" si="70"/>
        <v>0</v>
      </c>
      <c r="J637" s="147"/>
      <c r="K637" s="226"/>
      <c r="L637" s="226"/>
      <c r="M637" s="226"/>
      <c r="N637" s="226"/>
      <c r="O637" s="226"/>
      <c r="P637" s="226"/>
      <c r="Q637" s="226"/>
      <c r="R637" s="226"/>
      <c r="S637" s="225"/>
      <c r="T637" s="225"/>
      <c r="U637" s="225"/>
      <c r="V637" s="225"/>
      <c r="W637" s="225"/>
      <c r="X637" s="225"/>
      <c r="Y637" s="225"/>
      <c r="Z637" s="225"/>
      <c r="AA637" s="225"/>
      <c r="AB637" s="225"/>
      <c r="AC637" s="225"/>
      <c r="AD637" s="225"/>
      <c r="AE637" s="225"/>
      <c r="AF637" s="225"/>
      <c r="AG637" s="225"/>
      <c r="AH637" s="225"/>
      <c r="AI637" s="225"/>
      <c r="AJ637" s="225"/>
      <c r="AK637" s="225"/>
      <c r="AL637" s="225"/>
      <c r="AM637" s="225"/>
      <c r="AN637" s="225"/>
      <c r="AO637" s="225"/>
      <c r="AP637" s="225"/>
      <c r="AQ637" s="225"/>
      <c r="AR637" s="225"/>
      <c r="AS637" s="225"/>
      <c r="AT637" s="225"/>
      <c r="AU637" s="225"/>
      <c r="AV637" s="225"/>
      <c r="AW637" s="225"/>
      <c r="AX637" s="225"/>
      <c r="AY637" s="225"/>
    </row>
    <row r="638" spans="1:51" s="280" customFormat="1" ht="27.6">
      <c r="A638" s="233"/>
      <c r="B638" s="83" t="s">
        <v>1382</v>
      </c>
      <c r="C638" s="81" t="s">
        <v>1243</v>
      </c>
      <c r="D638" s="77" t="s">
        <v>176</v>
      </c>
      <c r="E638" s="32">
        <f>E637</f>
        <v>25458</v>
      </c>
      <c r="F638" s="71"/>
      <c r="G638" s="837">
        <v>75</v>
      </c>
      <c r="H638" s="774"/>
      <c r="I638" s="213">
        <f t="shared" si="70"/>
        <v>0</v>
      </c>
      <c r="J638" s="147"/>
      <c r="K638" s="226"/>
      <c r="L638" s="226"/>
      <c r="M638" s="226"/>
      <c r="N638" s="226"/>
      <c r="O638" s="226"/>
      <c r="P638" s="226"/>
      <c r="Q638" s="226"/>
      <c r="R638" s="226"/>
      <c r="S638" s="225"/>
      <c r="T638" s="225"/>
      <c r="U638" s="225"/>
      <c r="V638" s="225"/>
      <c r="W638" s="225"/>
      <c r="X638" s="225"/>
      <c r="Y638" s="225"/>
      <c r="Z638" s="225"/>
      <c r="AA638" s="225"/>
      <c r="AB638" s="225"/>
      <c r="AC638" s="225"/>
      <c r="AD638" s="225"/>
      <c r="AE638" s="225"/>
      <c r="AF638" s="225"/>
      <c r="AG638" s="225"/>
      <c r="AH638" s="225"/>
      <c r="AI638" s="225"/>
      <c r="AJ638" s="225"/>
      <c r="AK638" s="225"/>
      <c r="AL638" s="225"/>
      <c r="AM638" s="225"/>
      <c r="AN638" s="225"/>
      <c r="AO638" s="225"/>
      <c r="AP638" s="225"/>
      <c r="AQ638" s="225"/>
      <c r="AR638" s="225"/>
      <c r="AS638" s="225"/>
      <c r="AT638" s="225"/>
      <c r="AU638" s="225"/>
      <c r="AV638" s="225"/>
      <c r="AW638" s="225"/>
      <c r="AX638" s="225"/>
      <c r="AY638" s="225"/>
    </row>
    <row r="639" spans="1:51" s="280" customFormat="1" ht="26.25" customHeight="1">
      <c r="A639" s="233"/>
      <c r="B639" s="83"/>
      <c r="C639" s="929" t="s">
        <v>1498</v>
      </c>
      <c r="D639" s="928"/>
      <c r="E639" s="928"/>
      <c r="F639" s="928"/>
      <c r="G639" s="928"/>
      <c r="H639" s="756"/>
      <c r="I639" s="46"/>
      <c r="J639" s="147"/>
      <c r="K639" s="226"/>
      <c r="L639" s="226"/>
      <c r="M639" s="226"/>
      <c r="N639" s="226"/>
      <c r="O639" s="226"/>
      <c r="P639" s="226"/>
      <c r="Q639" s="226"/>
      <c r="R639" s="226"/>
      <c r="S639" s="225"/>
      <c r="T639" s="225"/>
      <c r="U639" s="225"/>
      <c r="V639" s="225"/>
      <c r="W639" s="225"/>
      <c r="X639" s="225"/>
      <c r="Y639" s="225"/>
      <c r="Z639" s="225"/>
      <c r="AA639" s="225"/>
      <c r="AB639" s="225"/>
      <c r="AC639" s="225"/>
      <c r="AD639" s="225"/>
      <c r="AE639" s="225"/>
      <c r="AF639" s="225"/>
      <c r="AG639" s="225"/>
      <c r="AH639" s="225"/>
      <c r="AI639" s="225"/>
      <c r="AJ639" s="225"/>
      <c r="AK639" s="225"/>
      <c r="AL639" s="225"/>
      <c r="AM639" s="225"/>
      <c r="AN639" s="225"/>
      <c r="AO639" s="225"/>
      <c r="AP639" s="225"/>
      <c r="AQ639" s="225"/>
      <c r="AR639" s="225"/>
      <c r="AS639" s="225"/>
      <c r="AT639" s="225"/>
      <c r="AU639" s="225"/>
      <c r="AV639" s="225"/>
      <c r="AW639" s="225"/>
      <c r="AX639" s="225"/>
      <c r="AY639" s="225"/>
    </row>
    <row r="640" spans="1:51" s="280" customFormat="1">
      <c r="A640" s="233"/>
      <c r="B640" s="65" t="s">
        <v>1245</v>
      </c>
      <c r="C640" s="78"/>
      <c r="D640" s="79"/>
      <c r="E640" s="78"/>
      <c r="F640" s="78"/>
      <c r="G640" s="79"/>
      <c r="H640" s="755"/>
      <c r="I640" s="208"/>
      <c r="J640" s="147"/>
      <c r="K640" s="226"/>
      <c r="L640" s="226"/>
      <c r="M640" s="226"/>
      <c r="N640" s="226"/>
      <c r="O640" s="226"/>
      <c r="P640" s="226"/>
      <c r="Q640" s="226"/>
      <c r="R640" s="226"/>
      <c r="S640" s="225"/>
      <c r="T640" s="225"/>
      <c r="U640" s="225"/>
      <c r="V640" s="225"/>
      <c r="W640" s="225"/>
      <c r="X640" s="225"/>
      <c r="Y640" s="225"/>
      <c r="Z640" s="225"/>
      <c r="AA640" s="225"/>
      <c r="AB640" s="225"/>
      <c r="AC640" s="225"/>
      <c r="AD640" s="225"/>
      <c r="AE640" s="225"/>
      <c r="AF640" s="225"/>
      <c r="AG640" s="225"/>
      <c r="AH640" s="225"/>
      <c r="AI640" s="225"/>
      <c r="AJ640" s="225"/>
      <c r="AK640" s="225"/>
      <c r="AL640" s="225"/>
      <c r="AM640" s="225"/>
      <c r="AN640" s="225"/>
      <c r="AO640" s="225"/>
      <c r="AP640" s="225"/>
      <c r="AQ640" s="225"/>
      <c r="AR640" s="225"/>
      <c r="AS640" s="225"/>
      <c r="AT640" s="225"/>
      <c r="AU640" s="225"/>
      <c r="AV640" s="225"/>
      <c r="AW640" s="225"/>
      <c r="AX640" s="225"/>
      <c r="AY640" s="225"/>
    </row>
    <row r="641" spans="1:51" s="280" customFormat="1" ht="41.4">
      <c r="A641" s="233"/>
      <c r="B641" s="83" t="s">
        <v>1246</v>
      </c>
      <c r="C641" s="82"/>
      <c r="D641" s="77" t="s">
        <v>1161</v>
      </c>
      <c r="E641" s="82"/>
      <c r="F641" s="71" t="s">
        <v>1435</v>
      </c>
      <c r="G641" s="837">
        <v>27</v>
      </c>
      <c r="H641" s="775"/>
      <c r="I641" s="213">
        <f t="shared" ref="I641" si="71">G641*H641</f>
        <v>0</v>
      </c>
      <c r="J641" s="147"/>
      <c r="K641" s="226"/>
      <c r="L641" s="226"/>
      <c r="M641" s="226"/>
      <c r="N641" s="226"/>
      <c r="O641" s="226"/>
      <c r="P641" s="226"/>
      <c r="Q641" s="226"/>
      <c r="R641" s="226"/>
      <c r="S641" s="225"/>
      <c r="T641" s="225"/>
      <c r="U641" s="225"/>
      <c r="V641" s="225"/>
      <c r="W641" s="225"/>
      <c r="X641" s="225"/>
      <c r="Y641" s="225"/>
      <c r="Z641" s="225"/>
      <c r="AA641" s="225"/>
      <c r="AB641" s="225"/>
      <c r="AC641" s="225"/>
      <c r="AD641" s="225"/>
      <c r="AE641" s="225"/>
      <c r="AF641" s="225"/>
      <c r="AG641" s="225"/>
      <c r="AH641" s="225"/>
      <c r="AI641" s="225"/>
      <c r="AJ641" s="225"/>
      <c r="AK641" s="225"/>
      <c r="AL641" s="225"/>
      <c r="AM641" s="225"/>
      <c r="AN641" s="225"/>
      <c r="AO641" s="225"/>
      <c r="AP641" s="225"/>
      <c r="AQ641" s="225"/>
      <c r="AR641" s="225"/>
      <c r="AS641" s="225"/>
      <c r="AT641" s="225"/>
      <c r="AU641" s="225"/>
      <c r="AV641" s="225"/>
      <c r="AW641" s="225"/>
      <c r="AX641" s="225"/>
      <c r="AY641" s="225"/>
    </row>
    <row r="642" spans="1:51" s="280" customFormat="1">
      <c r="A642" s="233"/>
      <c r="B642" s="83"/>
      <c r="C642" s="214"/>
      <c r="D642" s="85"/>
      <c r="E642" s="214"/>
      <c r="F642" s="161"/>
      <c r="G642" s="843"/>
      <c r="H642" s="752"/>
      <c r="I642" s="194"/>
      <c r="J642" s="147"/>
      <c r="K642" s="226"/>
      <c r="L642" s="226"/>
      <c r="M642" s="226"/>
      <c r="N642" s="226"/>
      <c r="O642" s="226"/>
      <c r="P642" s="226"/>
      <c r="Q642" s="226"/>
      <c r="R642" s="226"/>
      <c r="S642" s="225"/>
      <c r="T642" s="225"/>
      <c r="U642" s="225"/>
      <c r="V642" s="225"/>
      <c r="W642" s="225"/>
      <c r="X642" s="225"/>
      <c r="Y642" s="225"/>
      <c r="Z642" s="225"/>
      <c r="AA642" s="225"/>
      <c r="AB642" s="225"/>
      <c r="AC642" s="225"/>
      <c r="AD642" s="225"/>
      <c r="AE642" s="225"/>
      <c r="AF642" s="225"/>
      <c r="AG642" s="225"/>
      <c r="AH642" s="225"/>
      <c r="AI642" s="225"/>
      <c r="AJ642" s="225"/>
      <c r="AK642" s="225"/>
      <c r="AL642" s="225"/>
      <c r="AM642" s="225"/>
      <c r="AN642" s="225"/>
      <c r="AO642" s="225"/>
      <c r="AP642" s="225"/>
      <c r="AQ642" s="225"/>
      <c r="AR642" s="225"/>
      <c r="AS642" s="225"/>
      <c r="AT642" s="225"/>
      <c r="AU642" s="225"/>
      <c r="AV642" s="225"/>
      <c r="AW642" s="225"/>
      <c r="AX642" s="225"/>
      <c r="AY642" s="225"/>
    </row>
    <row r="643" spans="1:51" s="280" customFormat="1">
      <c r="A643" s="233"/>
      <c r="B643" s="859" t="s">
        <v>1458</v>
      </c>
      <c r="C643" s="242" t="s">
        <v>134</v>
      </c>
      <c r="D643" s="220" t="s">
        <v>134</v>
      </c>
      <c r="E643" s="254"/>
      <c r="F643" s="254"/>
      <c r="G643" s="241"/>
      <c r="H643" s="730"/>
      <c r="I643" s="253"/>
      <c r="J643" s="147"/>
      <c r="K643" s="226"/>
      <c r="L643" s="226"/>
      <c r="M643" s="226"/>
      <c r="N643" s="226"/>
      <c r="O643" s="226"/>
      <c r="P643" s="226"/>
      <c r="Q643" s="226"/>
      <c r="R643" s="226"/>
      <c r="S643" s="225"/>
      <c r="T643" s="225"/>
      <c r="U643" s="225"/>
      <c r="V643" s="225"/>
      <c r="W643" s="225"/>
      <c r="X643" s="225"/>
      <c r="Y643" s="225"/>
      <c r="Z643" s="225"/>
      <c r="AA643" s="225"/>
      <c r="AB643" s="225"/>
      <c r="AC643" s="225"/>
      <c r="AD643" s="225"/>
      <c r="AE643" s="225"/>
      <c r="AF643" s="225"/>
      <c r="AG643" s="225"/>
      <c r="AH643" s="225"/>
      <c r="AI643" s="225"/>
      <c r="AJ643" s="225"/>
      <c r="AK643" s="225"/>
      <c r="AL643" s="225"/>
      <c r="AM643" s="225"/>
      <c r="AN643" s="225"/>
      <c r="AO643" s="225"/>
      <c r="AP643" s="225"/>
      <c r="AQ643" s="225"/>
      <c r="AR643" s="225"/>
      <c r="AS643" s="225"/>
      <c r="AT643" s="225"/>
      <c r="AU643" s="225"/>
      <c r="AV643" s="225"/>
      <c r="AW643" s="225"/>
      <c r="AX643" s="225"/>
      <c r="AY643" s="225"/>
    </row>
    <row r="644" spans="1:51" s="280" customFormat="1">
      <c r="A644" s="233"/>
      <c r="B644" s="218" t="s">
        <v>1440</v>
      </c>
      <c r="C644" s="276" t="s">
        <v>207</v>
      </c>
      <c r="D644" s="245"/>
      <c r="E644" s="247">
        <v>1</v>
      </c>
      <c r="F644" s="247"/>
      <c r="G644" s="236">
        <v>1</v>
      </c>
      <c r="H644" s="768"/>
      <c r="I644" s="249">
        <f t="shared" ref="I644" si="72">G644*H644</f>
        <v>0</v>
      </c>
      <c r="J644" s="147"/>
      <c r="K644" s="226"/>
      <c r="L644" s="226"/>
      <c r="M644" s="226"/>
      <c r="N644" s="226"/>
      <c r="O644" s="226"/>
      <c r="P644" s="226"/>
      <c r="Q644" s="226"/>
      <c r="R644" s="226"/>
      <c r="S644" s="225"/>
      <c r="T644" s="225"/>
      <c r="U644" s="225"/>
      <c r="V644" s="225"/>
      <c r="W644" s="225"/>
      <c r="X644" s="225"/>
      <c r="Y644" s="225"/>
      <c r="Z644" s="225"/>
      <c r="AA644" s="225"/>
      <c r="AB644" s="225"/>
      <c r="AC644" s="225"/>
      <c r="AD644" s="225"/>
      <c r="AE644" s="225"/>
      <c r="AF644" s="225"/>
      <c r="AG644" s="225"/>
      <c r="AH644" s="225"/>
      <c r="AI644" s="225"/>
      <c r="AJ644" s="225"/>
      <c r="AK644" s="225"/>
      <c r="AL644" s="225"/>
      <c r="AM644" s="225"/>
      <c r="AN644" s="225"/>
      <c r="AO644" s="225"/>
      <c r="AP644" s="225"/>
      <c r="AQ644" s="225"/>
      <c r="AR644" s="225"/>
      <c r="AS644" s="225"/>
      <c r="AT644" s="225"/>
      <c r="AU644" s="225"/>
      <c r="AV644" s="225"/>
      <c r="AW644" s="225"/>
      <c r="AX644" s="225"/>
      <c r="AY644" s="225"/>
    </row>
    <row r="645" spans="1:51" s="280" customFormat="1">
      <c r="A645" s="233"/>
      <c r="B645" s="86"/>
      <c r="C645" s="86"/>
      <c r="D645" s="64"/>
      <c r="E645" s="86"/>
      <c r="F645" s="86"/>
      <c r="G645" s="64"/>
      <c r="H645" s="182"/>
      <c r="I645" s="48"/>
      <c r="J645" s="147"/>
      <c r="K645" s="226"/>
      <c r="L645" s="226"/>
      <c r="M645" s="226"/>
      <c r="N645" s="226"/>
      <c r="O645" s="226"/>
      <c r="P645" s="226"/>
      <c r="Q645" s="226"/>
      <c r="R645" s="226"/>
      <c r="S645" s="225"/>
      <c r="T645" s="225"/>
      <c r="U645" s="225"/>
      <c r="V645" s="225"/>
      <c r="W645" s="225"/>
      <c r="X645" s="225"/>
      <c r="Y645" s="225"/>
      <c r="Z645" s="225"/>
      <c r="AA645" s="225"/>
      <c r="AB645" s="225"/>
      <c r="AC645" s="225"/>
      <c r="AD645" s="225"/>
      <c r="AE645" s="225"/>
      <c r="AF645" s="225"/>
      <c r="AG645" s="225"/>
      <c r="AH645" s="225"/>
      <c r="AI645" s="225"/>
      <c r="AJ645" s="225"/>
      <c r="AK645" s="225"/>
      <c r="AL645" s="225"/>
      <c r="AM645" s="225"/>
      <c r="AN645" s="225"/>
      <c r="AO645" s="225"/>
      <c r="AP645" s="225"/>
      <c r="AQ645" s="225"/>
      <c r="AR645" s="225"/>
      <c r="AS645" s="225"/>
      <c r="AT645" s="225"/>
      <c r="AU645" s="225"/>
      <c r="AV645" s="225"/>
      <c r="AW645" s="225"/>
      <c r="AX645" s="225"/>
      <c r="AY645" s="225"/>
    </row>
    <row r="646" spans="1:51" s="280" customFormat="1" ht="14.4" thickBot="1">
      <c r="A646" s="552"/>
      <c r="B646" s="151" t="s">
        <v>1247</v>
      </c>
      <c r="C646" s="281" t="s">
        <v>134</v>
      </c>
      <c r="D646" s="281" t="s">
        <v>134</v>
      </c>
      <c r="E646" s="412"/>
      <c r="F646" s="412"/>
      <c r="G646" s="287"/>
      <c r="H646" s="734" t="s">
        <v>1048</v>
      </c>
      <c r="I646" s="193">
        <f>SUM(I589:I645)</f>
        <v>0</v>
      </c>
      <c r="J646" s="147"/>
      <c r="K646" s="226"/>
      <c r="L646" s="226"/>
      <c r="M646" s="226"/>
      <c r="N646" s="226"/>
      <c r="O646" s="226"/>
      <c r="P646" s="226"/>
      <c r="Q646" s="226"/>
      <c r="R646" s="226"/>
      <c r="S646" s="225"/>
      <c r="T646" s="225"/>
      <c r="U646" s="225"/>
      <c r="V646" s="225"/>
      <c r="W646" s="225"/>
      <c r="X646" s="225"/>
      <c r="Y646" s="225"/>
      <c r="Z646" s="225"/>
      <c r="AA646" s="225"/>
      <c r="AB646" s="225"/>
      <c r="AC646" s="225"/>
      <c r="AD646" s="225"/>
      <c r="AE646" s="225"/>
      <c r="AF646" s="225"/>
      <c r="AG646" s="225"/>
      <c r="AH646" s="225"/>
      <c r="AI646" s="225"/>
      <c r="AJ646" s="225"/>
      <c r="AK646" s="225"/>
      <c r="AL646" s="225"/>
      <c r="AM646" s="225"/>
      <c r="AN646" s="225"/>
      <c r="AO646" s="225"/>
      <c r="AP646" s="225"/>
      <c r="AQ646" s="225"/>
      <c r="AR646" s="225"/>
      <c r="AS646" s="225"/>
      <c r="AT646" s="225"/>
      <c r="AU646" s="225"/>
      <c r="AV646" s="225"/>
      <c r="AW646" s="225"/>
      <c r="AX646" s="225"/>
      <c r="AY646" s="225"/>
    </row>
    <row r="647" spans="1:51" s="280" customFormat="1">
      <c r="A647" s="233"/>
      <c r="B647" s="21"/>
      <c r="C647" s="22"/>
      <c r="D647" s="30"/>
      <c r="E647" s="39"/>
      <c r="F647" s="39"/>
      <c r="G647" s="30"/>
      <c r="H647" s="748"/>
      <c r="I647" s="36"/>
      <c r="J647" s="147"/>
      <c r="K647" s="226"/>
      <c r="L647" s="226"/>
      <c r="M647" s="226"/>
      <c r="N647" s="226"/>
      <c r="O647" s="226"/>
      <c r="P647" s="226"/>
      <c r="Q647" s="226"/>
      <c r="R647" s="226"/>
      <c r="S647" s="225"/>
      <c r="T647" s="225"/>
      <c r="U647" s="225"/>
      <c r="V647" s="225"/>
      <c r="W647" s="225"/>
      <c r="X647" s="225"/>
      <c r="Y647" s="225"/>
      <c r="Z647" s="225"/>
      <c r="AA647" s="225"/>
      <c r="AB647" s="225"/>
      <c r="AC647" s="225"/>
      <c r="AD647" s="225"/>
      <c r="AE647" s="225"/>
      <c r="AF647" s="225"/>
      <c r="AG647" s="225"/>
      <c r="AH647" s="225"/>
      <c r="AI647" s="225"/>
      <c r="AJ647" s="225"/>
      <c r="AK647" s="225"/>
      <c r="AL647" s="225"/>
      <c r="AM647" s="225"/>
      <c r="AN647" s="225"/>
      <c r="AO647" s="225"/>
      <c r="AP647" s="225"/>
      <c r="AQ647" s="225"/>
      <c r="AR647" s="225"/>
      <c r="AS647" s="225"/>
      <c r="AT647" s="225"/>
      <c r="AU647" s="225"/>
      <c r="AV647" s="225"/>
      <c r="AW647" s="225"/>
      <c r="AX647" s="225"/>
      <c r="AY647" s="225"/>
    </row>
    <row r="648" spans="1:51" s="280" customFormat="1">
      <c r="A648" s="233"/>
      <c r="B648" s="21"/>
      <c r="C648" s="22"/>
      <c r="D648" s="30"/>
      <c r="E648" s="39"/>
      <c r="F648" s="39"/>
      <c r="G648" s="30"/>
      <c r="H648" s="748"/>
      <c r="I648" s="36"/>
      <c r="J648" s="147"/>
      <c r="K648" s="226"/>
      <c r="L648" s="226"/>
      <c r="M648" s="226"/>
      <c r="N648" s="226"/>
      <c r="O648" s="226"/>
      <c r="P648" s="226"/>
      <c r="Q648" s="226"/>
      <c r="R648" s="226"/>
      <c r="S648" s="225"/>
      <c r="T648" s="225"/>
      <c r="U648" s="225"/>
      <c r="V648" s="225"/>
      <c r="W648" s="225"/>
      <c r="X648" s="225"/>
      <c r="Y648" s="225"/>
      <c r="Z648" s="225"/>
      <c r="AA648" s="225"/>
      <c r="AB648" s="225"/>
      <c r="AC648" s="225"/>
      <c r="AD648" s="225"/>
      <c r="AE648" s="225"/>
      <c r="AF648" s="225"/>
      <c r="AG648" s="225"/>
      <c r="AH648" s="225"/>
      <c r="AI648" s="225"/>
      <c r="AJ648" s="225"/>
      <c r="AK648" s="225"/>
      <c r="AL648" s="225"/>
      <c r="AM648" s="225"/>
      <c r="AN648" s="225"/>
      <c r="AO648" s="225"/>
      <c r="AP648" s="225"/>
      <c r="AQ648" s="225"/>
      <c r="AR648" s="225"/>
      <c r="AS648" s="225"/>
      <c r="AT648" s="225"/>
      <c r="AU648" s="225"/>
      <c r="AV648" s="225"/>
      <c r="AW648" s="225"/>
      <c r="AX648" s="225"/>
      <c r="AY648" s="225"/>
    </row>
    <row r="649" spans="1:51" s="280" customFormat="1">
      <c r="A649" s="233"/>
      <c r="B649" s="21" t="s">
        <v>1248</v>
      </c>
      <c r="C649" s="22"/>
      <c r="D649" s="30"/>
      <c r="E649" s="39"/>
      <c r="F649" s="39"/>
      <c r="G649" s="30"/>
      <c r="H649" s="748"/>
      <c r="I649" s="36"/>
      <c r="J649" s="147"/>
      <c r="K649" s="226"/>
      <c r="L649" s="226"/>
      <c r="M649" s="226"/>
      <c r="N649" s="226"/>
      <c r="O649" s="226"/>
      <c r="P649" s="226"/>
      <c r="Q649" s="226"/>
      <c r="R649" s="226"/>
      <c r="S649" s="225"/>
      <c r="T649" s="225"/>
      <c r="U649" s="225"/>
      <c r="V649" s="225"/>
      <c r="W649" s="225"/>
      <c r="X649" s="225"/>
      <c r="Y649" s="225"/>
      <c r="Z649" s="225"/>
      <c r="AA649" s="225"/>
      <c r="AB649" s="225"/>
      <c r="AC649" s="225"/>
      <c r="AD649" s="225"/>
      <c r="AE649" s="225"/>
      <c r="AF649" s="225"/>
      <c r="AG649" s="225"/>
      <c r="AH649" s="225"/>
      <c r="AI649" s="225"/>
      <c r="AJ649" s="225"/>
      <c r="AK649" s="225"/>
      <c r="AL649" s="225"/>
      <c r="AM649" s="225"/>
      <c r="AN649" s="225"/>
      <c r="AO649" s="225"/>
      <c r="AP649" s="225"/>
      <c r="AQ649" s="225"/>
      <c r="AR649" s="225"/>
      <c r="AS649" s="225"/>
      <c r="AT649" s="225"/>
      <c r="AU649" s="225"/>
      <c r="AV649" s="225"/>
      <c r="AW649" s="225"/>
      <c r="AX649" s="225"/>
      <c r="AY649" s="225"/>
    </row>
    <row r="650" spans="1:51" s="280" customFormat="1">
      <c r="A650" s="233"/>
      <c r="B650" s="25" t="s">
        <v>1249</v>
      </c>
      <c r="C650" s="22"/>
      <c r="D650" s="30"/>
      <c r="E650" s="39"/>
      <c r="F650" s="39"/>
      <c r="G650" s="30"/>
      <c r="H650" s="748"/>
      <c r="I650" s="36"/>
      <c r="J650" s="147"/>
      <c r="K650" s="226"/>
      <c r="L650" s="226"/>
      <c r="M650" s="226"/>
      <c r="N650" s="226"/>
      <c r="O650" s="226"/>
      <c r="P650" s="226"/>
      <c r="Q650" s="226"/>
      <c r="R650" s="226"/>
      <c r="S650" s="225"/>
      <c r="T650" s="225"/>
      <c r="U650" s="225"/>
      <c r="V650" s="225"/>
      <c r="W650" s="225"/>
      <c r="X650" s="225"/>
      <c r="Y650" s="225"/>
      <c r="Z650" s="225"/>
      <c r="AA650" s="225"/>
      <c r="AB650" s="225"/>
      <c r="AC650" s="225"/>
      <c r="AD650" s="225"/>
      <c r="AE650" s="225"/>
      <c r="AF650" s="225"/>
      <c r="AG650" s="225"/>
      <c r="AH650" s="225"/>
      <c r="AI650" s="225"/>
      <c r="AJ650" s="225"/>
      <c r="AK650" s="225"/>
      <c r="AL650" s="225"/>
      <c r="AM650" s="225"/>
      <c r="AN650" s="225"/>
      <c r="AO650" s="225"/>
      <c r="AP650" s="225"/>
      <c r="AQ650" s="225"/>
      <c r="AR650" s="225"/>
      <c r="AS650" s="225"/>
      <c r="AT650" s="225"/>
      <c r="AU650" s="225"/>
      <c r="AV650" s="225"/>
      <c r="AW650" s="225"/>
      <c r="AX650" s="225"/>
      <c r="AY650" s="225"/>
    </row>
    <row r="651" spans="1:51" s="280" customFormat="1">
      <c r="A651" s="233"/>
      <c r="B651" s="21" t="s">
        <v>291</v>
      </c>
      <c r="C651" s="22"/>
      <c r="D651" s="30"/>
      <c r="E651" s="39"/>
      <c r="F651" s="39"/>
      <c r="G651" s="30"/>
      <c r="H651" s="748"/>
      <c r="I651" s="36"/>
      <c r="J651" s="147"/>
      <c r="K651" s="226"/>
      <c r="L651" s="226"/>
      <c r="M651" s="226"/>
      <c r="N651" s="226"/>
      <c r="O651" s="226"/>
      <c r="P651" s="226"/>
      <c r="Q651" s="226"/>
      <c r="R651" s="226"/>
      <c r="S651" s="225"/>
      <c r="T651" s="225"/>
      <c r="U651" s="225"/>
      <c r="V651" s="225"/>
      <c r="W651" s="225"/>
      <c r="X651" s="225"/>
      <c r="Y651" s="225"/>
      <c r="Z651" s="225"/>
      <c r="AA651" s="225"/>
      <c r="AB651" s="225"/>
      <c r="AC651" s="225"/>
      <c r="AD651" s="225"/>
      <c r="AE651" s="225"/>
      <c r="AF651" s="225"/>
      <c r="AG651" s="225"/>
      <c r="AH651" s="225"/>
      <c r="AI651" s="225"/>
      <c r="AJ651" s="225"/>
      <c r="AK651" s="225"/>
      <c r="AL651" s="225"/>
      <c r="AM651" s="225"/>
      <c r="AN651" s="225"/>
      <c r="AO651" s="225"/>
      <c r="AP651" s="225"/>
      <c r="AQ651" s="225"/>
      <c r="AR651" s="225"/>
      <c r="AS651" s="225"/>
      <c r="AT651" s="225"/>
      <c r="AU651" s="225"/>
      <c r="AV651" s="225"/>
      <c r="AW651" s="225"/>
      <c r="AX651" s="225"/>
      <c r="AY651" s="225"/>
    </row>
    <row r="652" spans="1:51" s="280" customFormat="1">
      <c r="A652" s="233"/>
      <c r="B652" s="21" t="s">
        <v>1250</v>
      </c>
      <c r="C652" s="22"/>
      <c r="D652" s="30"/>
      <c r="E652" s="39"/>
      <c r="F652" s="39"/>
      <c r="G652" s="30"/>
      <c r="H652" s="748"/>
      <c r="I652" s="36"/>
      <c r="J652" s="147"/>
      <c r="K652" s="226"/>
      <c r="L652" s="226"/>
      <c r="M652" s="226"/>
      <c r="N652" s="226"/>
      <c r="O652" s="226"/>
      <c r="P652" s="226"/>
      <c r="Q652" s="226"/>
      <c r="R652" s="226"/>
      <c r="S652" s="225"/>
      <c r="T652" s="225"/>
      <c r="U652" s="225"/>
      <c r="V652" s="225"/>
      <c r="W652" s="225"/>
      <c r="X652" s="225"/>
      <c r="Y652" s="225"/>
      <c r="Z652" s="225"/>
      <c r="AA652" s="225"/>
      <c r="AB652" s="225"/>
      <c r="AC652" s="225"/>
      <c r="AD652" s="225"/>
      <c r="AE652" s="225"/>
      <c r="AF652" s="225"/>
      <c r="AG652" s="225"/>
      <c r="AH652" s="225"/>
      <c r="AI652" s="225"/>
      <c r="AJ652" s="225"/>
      <c r="AK652" s="225"/>
      <c r="AL652" s="225"/>
      <c r="AM652" s="225"/>
      <c r="AN652" s="225"/>
      <c r="AO652" s="225"/>
      <c r="AP652" s="225"/>
      <c r="AQ652" s="225"/>
      <c r="AR652" s="225"/>
      <c r="AS652" s="225"/>
      <c r="AT652" s="225"/>
      <c r="AU652" s="225"/>
      <c r="AV652" s="225"/>
      <c r="AW652" s="225"/>
      <c r="AX652" s="225"/>
      <c r="AY652" s="225"/>
    </row>
    <row r="653" spans="1:51" s="280" customFormat="1">
      <c r="A653" s="233"/>
      <c r="B653" s="21" t="s">
        <v>1251</v>
      </c>
      <c r="C653" s="22"/>
      <c r="D653" s="30"/>
      <c r="E653" s="39"/>
      <c r="F653" s="39"/>
      <c r="G653" s="30"/>
      <c r="H653" s="748"/>
      <c r="I653" s="36"/>
      <c r="J653" s="147"/>
      <c r="K653" s="226"/>
      <c r="L653" s="226"/>
      <c r="M653" s="226"/>
      <c r="N653" s="226"/>
      <c r="O653" s="226"/>
      <c r="P653" s="226"/>
      <c r="Q653" s="226"/>
      <c r="R653" s="226"/>
      <c r="S653" s="225"/>
      <c r="T653" s="225"/>
      <c r="U653" s="225"/>
      <c r="V653" s="225"/>
      <c r="W653" s="225"/>
      <c r="X653" s="225"/>
      <c r="Y653" s="225"/>
      <c r="Z653" s="225"/>
      <c r="AA653" s="225"/>
      <c r="AB653" s="225"/>
      <c r="AC653" s="225"/>
      <c r="AD653" s="225"/>
      <c r="AE653" s="225"/>
      <c r="AF653" s="225"/>
      <c r="AG653" s="225"/>
      <c r="AH653" s="225"/>
      <c r="AI653" s="225"/>
      <c r="AJ653" s="225"/>
      <c r="AK653" s="225"/>
      <c r="AL653" s="225"/>
      <c r="AM653" s="225"/>
      <c r="AN653" s="225"/>
      <c r="AO653" s="225"/>
      <c r="AP653" s="225"/>
      <c r="AQ653" s="225"/>
      <c r="AR653" s="225"/>
      <c r="AS653" s="225"/>
      <c r="AT653" s="225"/>
      <c r="AU653" s="225"/>
      <c r="AV653" s="225"/>
      <c r="AW653" s="225"/>
      <c r="AX653" s="225"/>
      <c r="AY653" s="225"/>
    </row>
    <row r="654" spans="1:51" s="280" customFormat="1" ht="27.6">
      <c r="A654" s="233"/>
      <c r="B654" s="51" t="str">
        <f>'[2]Baza postavk'!B$137</f>
        <v xml:space="preserve"> - preiskave po STS žic in vrvi za prednapenjanje konstrukcij
    (Rm, Rpo,2, Epr1, E, Z, navijalni preizkus)</v>
      </c>
      <c r="C654" s="87" t="str">
        <f>'[2]Baza postavk'!C$137</f>
        <v>SIST EN ISO 15630-3</v>
      </c>
      <c r="D654" s="88" t="s">
        <v>119</v>
      </c>
      <c r="E654" s="89">
        <v>29</v>
      </c>
      <c r="F654" s="90" t="s">
        <v>1252</v>
      </c>
      <c r="G654" s="216">
        <v>0</v>
      </c>
      <c r="H654" s="215" t="s">
        <v>1468</v>
      </c>
      <c r="I654" s="217" t="s">
        <v>1469</v>
      </c>
      <c r="J654" s="147"/>
      <c r="K654" s="226"/>
      <c r="L654" s="226"/>
      <c r="M654" s="226"/>
      <c r="N654" s="226"/>
      <c r="O654" s="226"/>
      <c r="P654" s="226"/>
      <c r="Q654" s="226"/>
      <c r="R654" s="226"/>
      <c r="S654" s="225"/>
      <c r="T654" s="225"/>
      <c r="U654" s="225"/>
      <c r="V654" s="225"/>
      <c r="W654" s="225"/>
      <c r="X654" s="225"/>
      <c r="Y654" s="225"/>
      <c r="Z654" s="225"/>
      <c r="AA654" s="225"/>
      <c r="AB654" s="225"/>
      <c r="AC654" s="225"/>
      <c r="AD654" s="225"/>
      <c r="AE654" s="225"/>
      <c r="AF654" s="225"/>
      <c r="AG654" s="225"/>
      <c r="AH654" s="225"/>
      <c r="AI654" s="225"/>
      <c r="AJ654" s="225"/>
      <c r="AK654" s="225"/>
      <c r="AL654" s="225"/>
      <c r="AM654" s="225"/>
      <c r="AN654" s="225"/>
      <c r="AO654" s="225"/>
      <c r="AP654" s="225"/>
      <c r="AQ654" s="225"/>
      <c r="AR654" s="225"/>
      <c r="AS654" s="225"/>
      <c r="AT654" s="225"/>
      <c r="AU654" s="225"/>
      <c r="AV654" s="225"/>
      <c r="AW654" s="225"/>
      <c r="AX654" s="225"/>
      <c r="AY654" s="225"/>
    </row>
    <row r="655" spans="1:51" s="280" customFormat="1">
      <c r="A655" s="233"/>
      <c r="B655" s="51" t="str">
        <f>'[2]Baza postavk'!B$138</f>
        <v xml:space="preserve"> - relaksacija jekla za prednapenjanje</v>
      </c>
      <c r="C655" s="87" t="str">
        <f>'[2]Baza postavk'!C$138</f>
        <v>SIST EN ISO 15630-3</v>
      </c>
      <c r="D655" s="91" t="s">
        <v>119</v>
      </c>
      <c r="E655" s="89">
        <v>29</v>
      </c>
      <c r="F655" s="92" t="s">
        <v>1252</v>
      </c>
      <c r="G655" s="216">
        <v>0</v>
      </c>
      <c r="H655" s="215" t="s">
        <v>1468</v>
      </c>
      <c r="I655" s="217" t="s">
        <v>1469</v>
      </c>
      <c r="J655" s="147"/>
      <c r="K655" s="226"/>
      <c r="L655" s="226"/>
      <c r="M655" s="226"/>
      <c r="N655" s="226"/>
      <c r="O655" s="226"/>
      <c r="P655" s="226"/>
      <c r="Q655" s="226"/>
      <c r="R655" s="226"/>
      <c r="S655" s="225"/>
      <c r="T655" s="225"/>
      <c r="U655" s="225"/>
      <c r="V655" s="225"/>
      <c r="W655" s="225"/>
      <c r="X655" s="225"/>
      <c r="Y655" s="225"/>
      <c r="Z655" s="225"/>
      <c r="AA655" s="225"/>
      <c r="AB655" s="225"/>
      <c r="AC655" s="225"/>
      <c r="AD655" s="225"/>
      <c r="AE655" s="225"/>
      <c r="AF655" s="225"/>
      <c r="AG655" s="225"/>
      <c r="AH655" s="225"/>
      <c r="AI655" s="225"/>
      <c r="AJ655" s="225"/>
      <c r="AK655" s="225"/>
      <c r="AL655" s="225"/>
      <c r="AM655" s="225"/>
      <c r="AN655" s="225"/>
      <c r="AO655" s="225"/>
      <c r="AP655" s="225"/>
      <c r="AQ655" s="225"/>
      <c r="AR655" s="225"/>
      <c r="AS655" s="225"/>
      <c r="AT655" s="225"/>
      <c r="AU655" s="225"/>
      <c r="AV655" s="225"/>
      <c r="AW655" s="225"/>
      <c r="AX655" s="225"/>
      <c r="AY655" s="225"/>
    </row>
    <row r="656" spans="1:51" s="280" customFormat="1">
      <c r="A656" s="233"/>
      <c r="B656" s="21"/>
      <c r="C656" s="93" t="s">
        <v>1253</v>
      </c>
      <c r="D656" s="30"/>
      <c r="E656" s="39"/>
      <c r="F656" s="39"/>
      <c r="G656" s="30"/>
      <c r="H656" s="748"/>
      <c r="I656" s="36"/>
      <c r="J656" s="147"/>
      <c r="K656" s="226"/>
      <c r="L656" s="226"/>
      <c r="M656" s="226"/>
      <c r="N656" s="226"/>
      <c r="O656" s="226"/>
      <c r="P656" s="226"/>
      <c r="Q656" s="226"/>
      <c r="R656" s="226"/>
      <c r="S656" s="225"/>
      <c r="T656" s="225"/>
      <c r="U656" s="225"/>
      <c r="V656" s="225"/>
      <c r="W656" s="225"/>
      <c r="X656" s="225"/>
      <c r="Y656" s="225"/>
      <c r="Z656" s="225"/>
      <c r="AA656" s="225"/>
      <c r="AB656" s="225"/>
      <c r="AC656" s="225"/>
      <c r="AD656" s="225"/>
      <c r="AE656" s="225"/>
      <c r="AF656" s="225"/>
      <c r="AG656" s="225"/>
      <c r="AH656" s="225"/>
      <c r="AI656" s="225"/>
      <c r="AJ656" s="225"/>
      <c r="AK656" s="225"/>
      <c r="AL656" s="225"/>
      <c r="AM656" s="225"/>
      <c r="AN656" s="225"/>
      <c r="AO656" s="225"/>
      <c r="AP656" s="225"/>
      <c r="AQ656" s="225"/>
      <c r="AR656" s="225"/>
      <c r="AS656" s="225"/>
      <c r="AT656" s="225"/>
      <c r="AU656" s="225"/>
      <c r="AV656" s="225"/>
      <c r="AW656" s="225"/>
      <c r="AX656" s="225"/>
      <c r="AY656" s="225"/>
    </row>
    <row r="657" spans="1:51" s="280" customFormat="1">
      <c r="A657" s="233"/>
      <c r="B657" s="21"/>
      <c r="C657" s="22"/>
      <c r="D657" s="30"/>
      <c r="E657" s="39"/>
      <c r="F657" s="39"/>
      <c r="G657" s="30"/>
      <c r="H657" s="748"/>
      <c r="I657" s="36"/>
      <c r="J657" s="147"/>
      <c r="K657" s="226"/>
      <c r="L657" s="226"/>
      <c r="M657" s="226"/>
      <c r="N657" s="226"/>
      <c r="O657" s="226"/>
      <c r="P657" s="226"/>
      <c r="Q657" s="226"/>
      <c r="R657" s="226"/>
      <c r="S657" s="225"/>
      <c r="T657" s="225"/>
      <c r="U657" s="225"/>
      <c r="V657" s="225"/>
      <c r="W657" s="225"/>
      <c r="X657" s="225"/>
      <c r="Y657" s="225"/>
      <c r="Z657" s="225"/>
      <c r="AA657" s="225"/>
      <c r="AB657" s="225"/>
      <c r="AC657" s="225"/>
      <c r="AD657" s="225"/>
      <c r="AE657" s="225"/>
      <c r="AF657" s="225"/>
      <c r="AG657" s="225"/>
      <c r="AH657" s="225"/>
      <c r="AI657" s="225"/>
      <c r="AJ657" s="225"/>
      <c r="AK657" s="225"/>
      <c r="AL657" s="225"/>
      <c r="AM657" s="225"/>
      <c r="AN657" s="225"/>
      <c r="AO657" s="225"/>
      <c r="AP657" s="225"/>
      <c r="AQ657" s="225"/>
      <c r="AR657" s="225"/>
      <c r="AS657" s="225"/>
      <c r="AT657" s="225"/>
      <c r="AU657" s="225"/>
      <c r="AV657" s="225"/>
      <c r="AW657" s="225"/>
      <c r="AX657" s="225"/>
      <c r="AY657" s="225"/>
    </row>
    <row r="658" spans="1:51" s="280" customFormat="1">
      <c r="A658" s="233"/>
      <c r="B658" s="94" t="s">
        <v>1254</v>
      </c>
      <c r="C658" s="93"/>
      <c r="D658" s="95"/>
      <c r="E658" s="96"/>
      <c r="F658" s="97"/>
      <c r="G658" s="98"/>
      <c r="H658" s="739"/>
      <c r="I658" s="209"/>
      <c r="J658" s="147"/>
      <c r="K658" s="226"/>
      <c r="L658" s="226"/>
      <c r="M658" s="226"/>
      <c r="N658" s="226"/>
      <c r="O658" s="226"/>
      <c r="P658" s="226"/>
      <c r="Q658" s="226"/>
      <c r="R658" s="226"/>
      <c r="S658" s="225"/>
      <c r="T658" s="225"/>
      <c r="U658" s="225"/>
      <c r="V658" s="225"/>
      <c r="W658" s="225"/>
      <c r="X658" s="225"/>
      <c r="Y658" s="225"/>
      <c r="Z658" s="225"/>
      <c r="AA658" s="225"/>
      <c r="AB658" s="225"/>
      <c r="AC658" s="225"/>
      <c r="AD658" s="225"/>
      <c r="AE658" s="225"/>
      <c r="AF658" s="225"/>
      <c r="AG658" s="225"/>
      <c r="AH658" s="225"/>
      <c r="AI658" s="225"/>
      <c r="AJ658" s="225"/>
      <c r="AK658" s="225"/>
      <c r="AL658" s="225"/>
      <c r="AM658" s="225"/>
      <c r="AN658" s="225"/>
      <c r="AO658" s="225"/>
      <c r="AP658" s="225"/>
      <c r="AQ658" s="225"/>
      <c r="AR658" s="225"/>
      <c r="AS658" s="225"/>
      <c r="AT658" s="225"/>
      <c r="AU658" s="225"/>
      <c r="AV658" s="225"/>
      <c r="AW658" s="225"/>
      <c r="AX658" s="225"/>
      <c r="AY658" s="225"/>
    </row>
    <row r="659" spans="1:51" s="280" customFormat="1">
      <c r="A659" s="233"/>
      <c r="B659" s="99" t="str">
        <f>'[2]Baza postavk'!B$140</f>
        <v xml:space="preserve"> - dimenzijska kontrola</v>
      </c>
      <c r="C659" s="87"/>
      <c r="D659" s="88" t="s">
        <v>119</v>
      </c>
      <c r="E659" s="89">
        <v>29</v>
      </c>
      <c r="F659" s="90" t="s">
        <v>1252</v>
      </c>
      <c r="G659" s="216">
        <v>0</v>
      </c>
      <c r="H659" s="215" t="s">
        <v>1468</v>
      </c>
      <c r="I659" s="217" t="s">
        <v>1469</v>
      </c>
      <c r="J659" s="147"/>
      <c r="K659" s="226"/>
      <c r="L659" s="226"/>
      <c r="M659" s="226"/>
      <c r="N659" s="226"/>
      <c r="O659" s="226"/>
      <c r="P659" s="226"/>
      <c r="Q659" s="226"/>
      <c r="R659" s="226"/>
      <c r="S659" s="225"/>
      <c r="T659" s="225"/>
      <c r="U659" s="225"/>
      <c r="V659" s="225"/>
      <c r="W659" s="225"/>
      <c r="X659" s="225"/>
      <c r="Y659" s="225"/>
      <c r="Z659" s="225"/>
      <c r="AA659" s="225"/>
      <c r="AB659" s="225"/>
      <c r="AC659" s="225"/>
      <c r="AD659" s="225"/>
      <c r="AE659" s="225"/>
      <c r="AF659" s="225"/>
      <c r="AG659" s="225"/>
      <c r="AH659" s="225"/>
      <c r="AI659" s="225"/>
      <c r="AJ659" s="225"/>
      <c r="AK659" s="225"/>
      <c r="AL659" s="225"/>
      <c r="AM659" s="225"/>
      <c r="AN659" s="225"/>
      <c r="AO659" s="225"/>
      <c r="AP659" s="225"/>
      <c r="AQ659" s="225"/>
      <c r="AR659" s="225"/>
      <c r="AS659" s="225"/>
      <c r="AT659" s="225"/>
      <c r="AU659" s="225"/>
      <c r="AV659" s="225"/>
      <c r="AW659" s="225"/>
      <c r="AX659" s="225"/>
      <c r="AY659" s="225"/>
    </row>
    <row r="660" spans="1:51" s="280" customFormat="1">
      <c r="A660" s="233"/>
      <c r="B660" s="99" t="str">
        <f>'[2]Baza postavk'!B$141</f>
        <v xml:space="preserve"> - Rm ali trdota, kemijska analiza, metalografija</v>
      </c>
      <c r="C660" s="87" t="str">
        <f>'[2]Baza postavk'!C$141</f>
        <v>SIST EN 10002-1</v>
      </c>
      <c r="D660" s="91" t="s">
        <v>119</v>
      </c>
      <c r="E660" s="89">
        <v>29</v>
      </c>
      <c r="F660" s="92" t="s">
        <v>1252</v>
      </c>
      <c r="G660" s="216">
        <v>0</v>
      </c>
      <c r="H660" s="215" t="s">
        <v>1468</v>
      </c>
      <c r="I660" s="217" t="s">
        <v>1469</v>
      </c>
      <c r="J660" s="147"/>
      <c r="K660" s="226"/>
      <c r="L660" s="226"/>
      <c r="M660" s="226"/>
      <c r="N660" s="226"/>
      <c r="O660" s="226"/>
      <c r="P660" s="226"/>
      <c r="Q660" s="226"/>
      <c r="R660" s="226"/>
      <c r="S660" s="225"/>
      <c r="T660" s="225"/>
      <c r="U660" s="225"/>
      <c r="V660" s="225"/>
      <c r="W660" s="225"/>
      <c r="X660" s="225"/>
      <c r="Y660" s="225"/>
      <c r="Z660" s="225"/>
      <c r="AA660" s="225"/>
      <c r="AB660" s="225"/>
      <c r="AC660" s="225"/>
      <c r="AD660" s="225"/>
      <c r="AE660" s="225"/>
      <c r="AF660" s="225"/>
      <c r="AG660" s="225"/>
      <c r="AH660" s="225"/>
      <c r="AI660" s="225"/>
      <c r="AJ660" s="225"/>
      <c r="AK660" s="225"/>
      <c r="AL660" s="225"/>
      <c r="AM660" s="225"/>
      <c r="AN660" s="225"/>
      <c r="AO660" s="225"/>
      <c r="AP660" s="225"/>
      <c r="AQ660" s="225"/>
      <c r="AR660" s="225"/>
      <c r="AS660" s="225"/>
      <c r="AT660" s="225"/>
      <c r="AU660" s="225"/>
      <c r="AV660" s="225"/>
      <c r="AW660" s="225"/>
      <c r="AX660" s="225"/>
      <c r="AY660" s="225"/>
    </row>
    <row r="661" spans="1:51" s="280" customFormat="1">
      <c r="A661" s="233"/>
      <c r="B661" s="99"/>
      <c r="C661" s="93" t="s">
        <v>1253</v>
      </c>
      <c r="D661" s="95"/>
      <c r="E661" s="96"/>
      <c r="F661" s="95"/>
      <c r="G661" s="98"/>
      <c r="H661" s="739"/>
      <c r="I661" s="209"/>
      <c r="J661" s="147"/>
      <c r="K661" s="226"/>
      <c r="L661" s="226"/>
      <c r="M661" s="226"/>
      <c r="N661" s="226"/>
      <c r="O661" s="226"/>
      <c r="P661" s="226"/>
      <c r="Q661" s="226"/>
      <c r="R661" s="226"/>
      <c r="S661" s="225"/>
      <c r="T661" s="225"/>
      <c r="U661" s="225"/>
      <c r="V661" s="225"/>
      <c r="W661" s="225"/>
      <c r="X661" s="225"/>
      <c r="Y661" s="225"/>
      <c r="Z661" s="225"/>
      <c r="AA661" s="225"/>
      <c r="AB661" s="225"/>
      <c r="AC661" s="225"/>
      <c r="AD661" s="225"/>
      <c r="AE661" s="225"/>
      <c r="AF661" s="225"/>
      <c r="AG661" s="225"/>
      <c r="AH661" s="225"/>
      <c r="AI661" s="225"/>
      <c r="AJ661" s="225"/>
      <c r="AK661" s="225"/>
      <c r="AL661" s="225"/>
      <c r="AM661" s="225"/>
      <c r="AN661" s="225"/>
      <c r="AO661" s="225"/>
      <c r="AP661" s="225"/>
      <c r="AQ661" s="225"/>
      <c r="AR661" s="225"/>
      <c r="AS661" s="225"/>
      <c r="AT661" s="225"/>
      <c r="AU661" s="225"/>
      <c r="AV661" s="225"/>
      <c r="AW661" s="225"/>
      <c r="AX661" s="225"/>
      <c r="AY661" s="225"/>
    </row>
    <row r="662" spans="1:51" s="280" customFormat="1">
      <c r="A662" s="233"/>
      <c r="B662" s="99"/>
      <c r="C662" s="93"/>
      <c r="D662" s="95"/>
      <c r="E662" s="96"/>
      <c r="F662" s="95"/>
      <c r="G662" s="98"/>
      <c r="H662" s="739"/>
      <c r="I662" s="209"/>
      <c r="J662" s="147"/>
      <c r="K662" s="226"/>
      <c r="L662" s="226"/>
      <c r="M662" s="226"/>
      <c r="N662" s="226"/>
      <c r="O662" s="226"/>
      <c r="P662" s="226"/>
      <c r="Q662" s="226"/>
      <c r="R662" s="226"/>
      <c r="S662" s="225"/>
      <c r="T662" s="225"/>
      <c r="U662" s="225"/>
      <c r="V662" s="225"/>
      <c r="W662" s="225"/>
      <c r="X662" s="225"/>
      <c r="Y662" s="225"/>
      <c r="Z662" s="225"/>
      <c r="AA662" s="225"/>
      <c r="AB662" s="225"/>
      <c r="AC662" s="225"/>
      <c r="AD662" s="225"/>
      <c r="AE662" s="225"/>
      <c r="AF662" s="225"/>
      <c r="AG662" s="225"/>
      <c r="AH662" s="225"/>
      <c r="AI662" s="225"/>
      <c r="AJ662" s="225"/>
      <c r="AK662" s="225"/>
      <c r="AL662" s="225"/>
      <c r="AM662" s="225"/>
      <c r="AN662" s="225"/>
      <c r="AO662" s="225"/>
      <c r="AP662" s="225"/>
      <c r="AQ662" s="225"/>
      <c r="AR662" s="225"/>
      <c r="AS662" s="225"/>
      <c r="AT662" s="225"/>
      <c r="AU662" s="225"/>
      <c r="AV662" s="225"/>
      <c r="AW662" s="225"/>
      <c r="AX662" s="225"/>
      <c r="AY662" s="225"/>
    </row>
    <row r="663" spans="1:51" s="280" customFormat="1">
      <c r="A663" s="233"/>
      <c r="B663" s="94" t="s">
        <v>1255</v>
      </c>
      <c r="C663" s="95"/>
      <c r="D663" s="95"/>
      <c r="E663" s="96"/>
      <c r="F663" s="95"/>
      <c r="G663" s="98"/>
      <c r="H663" s="739"/>
      <c r="I663" s="209"/>
      <c r="J663" s="147"/>
      <c r="K663" s="226"/>
      <c r="L663" s="226"/>
      <c r="M663" s="226"/>
      <c r="N663" s="226"/>
      <c r="O663" s="226"/>
      <c r="P663" s="226"/>
      <c r="Q663" s="226"/>
      <c r="R663" s="226"/>
      <c r="S663" s="225"/>
      <c r="T663" s="225"/>
      <c r="U663" s="225"/>
      <c r="V663" s="225"/>
      <c r="W663" s="225"/>
      <c r="X663" s="225"/>
      <c r="Y663" s="225"/>
      <c r="Z663" s="225"/>
      <c r="AA663" s="225"/>
      <c r="AB663" s="225"/>
      <c r="AC663" s="225"/>
      <c r="AD663" s="225"/>
      <c r="AE663" s="225"/>
      <c r="AF663" s="225"/>
      <c r="AG663" s="225"/>
      <c r="AH663" s="225"/>
      <c r="AI663" s="225"/>
      <c r="AJ663" s="225"/>
      <c r="AK663" s="225"/>
      <c r="AL663" s="225"/>
      <c r="AM663" s="225"/>
      <c r="AN663" s="225"/>
      <c r="AO663" s="225"/>
      <c r="AP663" s="225"/>
      <c r="AQ663" s="225"/>
      <c r="AR663" s="225"/>
      <c r="AS663" s="225"/>
      <c r="AT663" s="225"/>
      <c r="AU663" s="225"/>
      <c r="AV663" s="225"/>
      <c r="AW663" s="225"/>
      <c r="AX663" s="225"/>
      <c r="AY663" s="225"/>
    </row>
    <row r="664" spans="1:51" s="280" customFormat="1">
      <c r="A664" s="233"/>
      <c r="B664" s="99" t="str">
        <f>'[2]Baza postavk'!B$140</f>
        <v xml:space="preserve"> - dimenzijska kontrola</v>
      </c>
      <c r="C664" s="87"/>
      <c r="D664" s="88" t="s">
        <v>119</v>
      </c>
      <c r="E664" s="89">
        <v>29</v>
      </c>
      <c r="F664" s="90" t="s">
        <v>1252</v>
      </c>
      <c r="G664" s="216">
        <v>0</v>
      </c>
      <c r="H664" s="215" t="s">
        <v>1468</v>
      </c>
      <c r="I664" s="217" t="s">
        <v>1469</v>
      </c>
      <c r="J664" s="147"/>
      <c r="K664" s="226"/>
      <c r="L664" s="226"/>
      <c r="M664" s="226"/>
      <c r="N664" s="226"/>
      <c r="O664" s="226"/>
      <c r="P664" s="226"/>
      <c r="Q664" s="226"/>
      <c r="R664" s="226"/>
      <c r="S664" s="225"/>
      <c r="T664" s="225"/>
      <c r="U664" s="225"/>
      <c r="V664" s="225"/>
      <c r="W664" s="225"/>
      <c r="X664" s="225"/>
      <c r="Y664" s="225"/>
      <c r="Z664" s="225"/>
      <c r="AA664" s="225"/>
      <c r="AB664" s="225"/>
      <c r="AC664" s="225"/>
      <c r="AD664" s="225"/>
      <c r="AE664" s="225"/>
      <c r="AF664" s="225"/>
      <c r="AG664" s="225"/>
      <c r="AH664" s="225"/>
      <c r="AI664" s="225"/>
      <c r="AJ664" s="225"/>
      <c r="AK664" s="225"/>
      <c r="AL664" s="225"/>
      <c r="AM664" s="225"/>
      <c r="AN664" s="225"/>
      <c r="AO664" s="225"/>
      <c r="AP664" s="225"/>
      <c r="AQ664" s="225"/>
      <c r="AR664" s="225"/>
      <c r="AS664" s="225"/>
      <c r="AT664" s="225"/>
      <c r="AU664" s="225"/>
      <c r="AV664" s="225"/>
      <c r="AW664" s="225"/>
      <c r="AX664" s="225"/>
      <c r="AY664" s="225"/>
    </row>
    <row r="665" spans="1:51" s="280" customFormat="1">
      <c r="A665" s="233"/>
      <c r="B665" s="99" t="str">
        <f>'[2]Baza postavk'!B$141</f>
        <v xml:space="preserve"> - Rm ali trdota, kemijska analiza, metalografija</v>
      </c>
      <c r="C665" s="87" t="str">
        <f>'[2]Baza postavk'!C$141</f>
        <v>SIST EN 10002-1</v>
      </c>
      <c r="D665" s="91" t="s">
        <v>119</v>
      </c>
      <c r="E665" s="89">
        <v>29</v>
      </c>
      <c r="F665" s="92" t="s">
        <v>1252</v>
      </c>
      <c r="G665" s="216">
        <v>0</v>
      </c>
      <c r="H665" s="215" t="s">
        <v>1468</v>
      </c>
      <c r="I665" s="217" t="s">
        <v>1469</v>
      </c>
      <c r="J665" s="147"/>
      <c r="K665" s="226"/>
      <c r="L665" s="226"/>
      <c r="M665" s="226"/>
      <c r="N665" s="226"/>
      <c r="O665" s="226"/>
      <c r="P665" s="226"/>
      <c r="Q665" s="226"/>
      <c r="R665" s="226"/>
      <c r="S665" s="225"/>
      <c r="T665" s="225"/>
      <c r="U665" s="225"/>
      <c r="V665" s="225"/>
      <c r="W665" s="225"/>
      <c r="X665" s="225"/>
      <c r="Y665" s="225"/>
      <c r="Z665" s="225"/>
      <c r="AA665" s="225"/>
      <c r="AB665" s="225"/>
      <c r="AC665" s="225"/>
      <c r="AD665" s="225"/>
      <c r="AE665" s="225"/>
      <c r="AF665" s="225"/>
      <c r="AG665" s="225"/>
      <c r="AH665" s="225"/>
      <c r="AI665" s="225"/>
      <c r="AJ665" s="225"/>
      <c r="AK665" s="225"/>
      <c r="AL665" s="225"/>
      <c r="AM665" s="225"/>
      <c r="AN665" s="225"/>
      <c r="AO665" s="225"/>
      <c r="AP665" s="225"/>
      <c r="AQ665" s="225"/>
      <c r="AR665" s="225"/>
      <c r="AS665" s="225"/>
      <c r="AT665" s="225"/>
      <c r="AU665" s="225"/>
      <c r="AV665" s="225"/>
      <c r="AW665" s="225"/>
      <c r="AX665" s="225"/>
      <c r="AY665" s="225"/>
    </row>
    <row r="666" spans="1:51" s="280" customFormat="1">
      <c r="A666" s="233"/>
      <c r="B666" s="99"/>
      <c r="C666" s="93" t="s">
        <v>1253</v>
      </c>
      <c r="D666" s="95"/>
      <c r="E666" s="96"/>
      <c r="F666" s="97"/>
      <c r="G666" s="98"/>
      <c r="H666" s="739"/>
      <c r="I666" s="209"/>
      <c r="J666" s="147"/>
      <c r="K666" s="226"/>
      <c r="L666" s="226"/>
      <c r="M666" s="226"/>
      <c r="N666" s="226"/>
      <c r="O666" s="226"/>
      <c r="P666" s="226"/>
      <c r="Q666" s="226"/>
      <c r="R666" s="226"/>
      <c r="S666" s="225"/>
      <c r="T666" s="225"/>
      <c r="U666" s="225"/>
      <c r="V666" s="225"/>
      <c r="W666" s="225"/>
      <c r="X666" s="225"/>
      <c r="Y666" s="225"/>
      <c r="Z666" s="225"/>
      <c r="AA666" s="225"/>
      <c r="AB666" s="225"/>
      <c r="AC666" s="225"/>
      <c r="AD666" s="225"/>
      <c r="AE666" s="225"/>
      <c r="AF666" s="225"/>
      <c r="AG666" s="225"/>
      <c r="AH666" s="225"/>
      <c r="AI666" s="225"/>
      <c r="AJ666" s="225"/>
      <c r="AK666" s="225"/>
      <c r="AL666" s="225"/>
      <c r="AM666" s="225"/>
      <c r="AN666" s="225"/>
      <c r="AO666" s="225"/>
      <c r="AP666" s="225"/>
      <c r="AQ666" s="225"/>
      <c r="AR666" s="225"/>
      <c r="AS666" s="225"/>
      <c r="AT666" s="225"/>
      <c r="AU666" s="225"/>
      <c r="AV666" s="225"/>
      <c r="AW666" s="225"/>
      <c r="AX666" s="225"/>
      <c r="AY666" s="225"/>
    </row>
    <row r="667" spans="1:51" s="280" customFormat="1">
      <c r="A667" s="233"/>
      <c r="B667" s="99"/>
      <c r="C667" s="93"/>
      <c r="D667" s="95"/>
      <c r="E667" s="96"/>
      <c r="F667" s="97"/>
      <c r="G667" s="98"/>
      <c r="H667" s="739"/>
      <c r="I667" s="209"/>
      <c r="J667" s="147"/>
      <c r="K667" s="226"/>
      <c r="L667" s="226"/>
      <c r="M667" s="226"/>
      <c r="N667" s="226"/>
      <c r="O667" s="226"/>
      <c r="P667" s="226"/>
      <c r="Q667" s="226"/>
      <c r="R667" s="226"/>
      <c r="S667" s="225"/>
      <c r="T667" s="225"/>
      <c r="U667" s="225"/>
      <c r="V667" s="225"/>
      <c r="W667" s="225"/>
      <c r="X667" s="225"/>
      <c r="Y667" s="225"/>
      <c r="Z667" s="225"/>
      <c r="AA667" s="225"/>
      <c r="AB667" s="225"/>
      <c r="AC667" s="225"/>
      <c r="AD667" s="225"/>
      <c r="AE667" s="225"/>
      <c r="AF667" s="225"/>
      <c r="AG667" s="225"/>
      <c r="AH667" s="225"/>
      <c r="AI667" s="225"/>
      <c r="AJ667" s="225"/>
      <c r="AK667" s="225"/>
      <c r="AL667" s="225"/>
      <c r="AM667" s="225"/>
      <c r="AN667" s="225"/>
      <c r="AO667" s="225"/>
      <c r="AP667" s="225"/>
      <c r="AQ667" s="225"/>
      <c r="AR667" s="225"/>
      <c r="AS667" s="225"/>
      <c r="AT667" s="225"/>
      <c r="AU667" s="225"/>
      <c r="AV667" s="225"/>
      <c r="AW667" s="225"/>
      <c r="AX667" s="225"/>
      <c r="AY667" s="225"/>
    </row>
    <row r="668" spans="1:51" s="280" customFormat="1">
      <c r="A668" s="233"/>
      <c r="B668" s="94" t="s">
        <v>1256</v>
      </c>
      <c r="C668" s="95"/>
      <c r="D668" s="95"/>
      <c r="E668" s="96"/>
      <c r="F668" s="97"/>
      <c r="G668" s="98"/>
      <c r="H668" s="739"/>
      <c r="I668" s="209"/>
      <c r="J668" s="147"/>
      <c r="K668" s="226"/>
      <c r="L668" s="226"/>
      <c r="M668" s="226"/>
      <c r="N668" s="226"/>
      <c r="O668" s="226"/>
      <c r="P668" s="226"/>
      <c r="Q668" s="226"/>
      <c r="R668" s="226"/>
      <c r="S668" s="225"/>
      <c r="T668" s="225"/>
      <c r="U668" s="225"/>
      <c r="V668" s="225"/>
      <c r="W668" s="225"/>
      <c r="X668" s="225"/>
      <c r="Y668" s="225"/>
      <c r="Z668" s="225"/>
      <c r="AA668" s="225"/>
      <c r="AB668" s="225"/>
      <c r="AC668" s="225"/>
      <c r="AD668" s="225"/>
      <c r="AE668" s="225"/>
      <c r="AF668" s="225"/>
      <c r="AG668" s="225"/>
      <c r="AH668" s="225"/>
      <c r="AI668" s="225"/>
      <c r="AJ668" s="225"/>
      <c r="AK668" s="225"/>
      <c r="AL668" s="225"/>
      <c r="AM668" s="225"/>
      <c r="AN668" s="225"/>
      <c r="AO668" s="225"/>
      <c r="AP668" s="225"/>
      <c r="AQ668" s="225"/>
      <c r="AR668" s="225"/>
      <c r="AS668" s="225"/>
      <c r="AT668" s="225"/>
      <c r="AU668" s="225"/>
      <c r="AV668" s="225"/>
      <c r="AW668" s="225"/>
      <c r="AX668" s="225"/>
      <c r="AY668" s="225"/>
    </row>
    <row r="669" spans="1:51" s="280" customFormat="1">
      <c r="A669" s="233"/>
      <c r="B669" s="99" t="str">
        <f>'[2]Baza postavk'!B$143</f>
        <v xml:space="preserve"> - kakovost robov in površine (zagozde)</v>
      </c>
      <c r="C669" s="87" t="str">
        <f>'[2]Baza postavk'!C$143</f>
        <v xml:space="preserve">SIST EN 10277-2 </v>
      </c>
      <c r="D669" s="87" t="s">
        <v>119</v>
      </c>
      <c r="E669" s="89">
        <v>29</v>
      </c>
      <c r="F669" s="90" t="s">
        <v>1252</v>
      </c>
      <c r="G669" s="216">
        <v>0</v>
      </c>
      <c r="H669" s="215" t="s">
        <v>1468</v>
      </c>
      <c r="I669" s="217" t="s">
        <v>1469</v>
      </c>
      <c r="J669" s="147"/>
      <c r="K669" s="226"/>
      <c r="L669" s="226"/>
      <c r="M669" s="226"/>
      <c r="N669" s="226"/>
      <c r="O669" s="226"/>
      <c r="P669" s="226"/>
      <c r="Q669" s="226"/>
      <c r="R669" s="226"/>
      <c r="S669" s="225"/>
      <c r="T669" s="225"/>
      <c r="U669" s="225"/>
      <c r="V669" s="225"/>
      <c r="W669" s="225"/>
      <c r="X669" s="225"/>
      <c r="Y669" s="225"/>
      <c r="Z669" s="225"/>
      <c r="AA669" s="225"/>
      <c r="AB669" s="225"/>
      <c r="AC669" s="225"/>
      <c r="AD669" s="225"/>
      <c r="AE669" s="225"/>
      <c r="AF669" s="225"/>
      <c r="AG669" s="225"/>
      <c r="AH669" s="225"/>
      <c r="AI669" s="225"/>
      <c r="AJ669" s="225"/>
      <c r="AK669" s="225"/>
      <c r="AL669" s="225"/>
      <c r="AM669" s="225"/>
      <c r="AN669" s="225"/>
      <c r="AO669" s="225"/>
      <c r="AP669" s="225"/>
      <c r="AQ669" s="225"/>
      <c r="AR669" s="225"/>
      <c r="AS669" s="225"/>
      <c r="AT669" s="225"/>
      <c r="AU669" s="225"/>
      <c r="AV669" s="225"/>
      <c r="AW669" s="225"/>
      <c r="AX669" s="225"/>
      <c r="AY669" s="225"/>
    </row>
    <row r="670" spans="1:51" s="280" customFormat="1">
      <c r="A670" s="233"/>
      <c r="B670" s="99" t="str">
        <f>'[2]Baza postavk'!B$140</f>
        <v xml:space="preserve"> - dimenzijska kontrola</v>
      </c>
      <c r="C670" s="87"/>
      <c r="D670" s="87" t="s">
        <v>119</v>
      </c>
      <c r="E670" s="89">
        <v>29</v>
      </c>
      <c r="F670" s="90" t="s">
        <v>1252</v>
      </c>
      <c r="G670" s="216">
        <v>0</v>
      </c>
      <c r="H670" s="215" t="s">
        <v>1468</v>
      </c>
      <c r="I670" s="217" t="s">
        <v>1469</v>
      </c>
      <c r="J670" s="147"/>
      <c r="K670" s="226"/>
      <c r="L670" s="226"/>
      <c r="M670" s="226"/>
      <c r="N670" s="226"/>
      <c r="O670" s="226"/>
      <c r="P670" s="226"/>
      <c r="Q670" s="226"/>
      <c r="R670" s="226"/>
      <c r="S670" s="225"/>
      <c r="T670" s="225"/>
      <c r="U670" s="225"/>
      <c r="V670" s="225"/>
      <c r="W670" s="225"/>
      <c r="X670" s="225"/>
      <c r="Y670" s="225"/>
      <c r="Z670" s="225"/>
      <c r="AA670" s="225"/>
      <c r="AB670" s="225"/>
      <c r="AC670" s="225"/>
      <c r="AD670" s="225"/>
      <c r="AE670" s="225"/>
      <c r="AF670" s="225"/>
      <c r="AG670" s="225"/>
      <c r="AH670" s="225"/>
      <c r="AI670" s="225"/>
      <c r="AJ670" s="225"/>
      <c r="AK670" s="225"/>
      <c r="AL670" s="225"/>
      <c r="AM670" s="225"/>
      <c r="AN670" s="225"/>
      <c r="AO670" s="225"/>
      <c r="AP670" s="225"/>
      <c r="AQ670" s="225"/>
      <c r="AR670" s="225"/>
      <c r="AS670" s="225"/>
      <c r="AT670" s="225"/>
      <c r="AU670" s="225"/>
      <c r="AV670" s="225"/>
      <c r="AW670" s="225"/>
      <c r="AX670" s="225"/>
      <c r="AY670" s="225"/>
    </row>
    <row r="671" spans="1:51" s="280" customFormat="1" ht="27.6">
      <c r="A671" s="233"/>
      <c r="B671" s="100" t="str">
        <f>'[2]Baza postavk'!B$142</f>
        <v xml:space="preserve"> - Rm, Re, Rp0,2 ali trdota, kem.anal., metalografija, 
      cementirana plast (zagozde)</v>
      </c>
      <c r="C671" s="87" t="str">
        <f>'[2]Baza postavk'!C$142</f>
        <v>SIST EN ISO 6506-1</v>
      </c>
      <c r="D671" s="87" t="s">
        <v>119</v>
      </c>
      <c r="E671" s="89">
        <v>29</v>
      </c>
      <c r="F671" s="92" t="s">
        <v>1252</v>
      </c>
      <c r="G671" s="216">
        <v>0</v>
      </c>
      <c r="H671" s="215" t="s">
        <v>1468</v>
      </c>
      <c r="I671" s="217" t="s">
        <v>1469</v>
      </c>
      <c r="J671" s="147"/>
      <c r="K671" s="226"/>
      <c r="L671" s="226"/>
      <c r="M671" s="226"/>
      <c r="N671" s="226"/>
      <c r="O671" s="226"/>
      <c r="P671" s="226"/>
      <c r="Q671" s="226"/>
      <c r="R671" s="226"/>
      <c r="S671" s="225"/>
      <c r="T671" s="225"/>
      <c r="U671" s="225"/>
      <c r="V671" s="225"/>
      <c r="W671" s="225"/>
      <c r="X671" s="225"/>
      <c r="Y671" s="225"/>
      <c r="Z671" s="225"/>
      <c r="AA671" s="225"/>
      <c r="AB671" s="225"/>
      <c r="AC671" s="225"/>
      <c r="AD671" s="225"/>
      <c r="AE671" s="225"/>
      <c r="AF671" s="225"/>
      <c r="AG671" s="225"/>
      <c r="AH671" s="225"/>
      <c r="AI671" s="225"/>
      <c r="AJ671" s="225"/>
      <c r="AK671" s="225"/>
      <c r="AL671" s="225"/>
      <c r="AM671" s="225"/>
      <c r="AN671" s="225"/>
      <c r="AO671" s="225"/>
      <c r="AP671" s="225"/>
      <c r="AQ671" s="225"/>
      <c r="AR671" s="225"/>
      <c r="AS671" s="225"/>
      <c r="AT671" s="225"/>
      <c r="AU671" s="225"/>
      <c r="AV671" s="225"/>
      <c r="AW671" s="225"/>
      <c r="AX671" s="225"/>
      <c r="AY671" s="225"/>
    </row>
    <row r="672" spans="1:51" s="280" customFormat="1">
      <c r="A672" s="233"/>
      <c r="B672" s="21"/>
      <c r="C672" s="729" t="s">
        <v>1253</v>
      </c>
      <c r="D672" s="30"/>
      <c r="E672" s="39"/>
      <c r="F672" s="39"/>
      <c r="G672" s="30"/>
      <c r="H672" s="748"/>
      <c r="I672" s="36"/>
      <c r="J672" s="147"/>
      <c r="K672" s="226"/>
      <c r="L672" s="226"/>
      <c r="M672" s="226"/>
      <c r="N672" s="226"/>
      <c r="O672" s="226"/>
      <c r="P672" s="226"/>
      <c r="Q672" s="226"/>
      <c r="R672" s="226"/>
      <c r="S672" s="225"/>
      <c r="T672" s="225"/>
      <c r="U672" s="225"/>
      <c r="V672" s="225"/>
      <c r="W672" s="225"/>
      <c r="X672" s="225"/>
      <c r="Y672" s="225"/>
      <c r="Z672" s="225"/>
      <c r="AA672" s="225"/>
      <c r="AB672" s="225"/>
      <c r="AC672" s="225"/>
      <c r="AD672" s="225"/>
      <c r="AE672" s="225"/>
      <c r="AF672" s="225"/>
      <c r="AG672" s="225"/>
      <c r="AH672" s="225"/>
      <c r="AI672" s="225"/>
      <c r="AJ672" s="225"/>
      <c r="AK672" s="225"/>
      <c r="AL672" s="225"/>
      <c r="AM672" s="225"/>
      <c r="AN672" s="225"/>
      <c r="AO672" s="225"/>
      <c r="AP672" s="225"/>
      <c r="AQ672" s="225"/>
      <c r="AR672" s="225"/>
      <c r="AS672" s="225"/>
      <c r="AT672" s="225"/>
      <c r="AU672" s="225"/>
      <c r="AV672" s="225"/>
      <c r="AW672" s="225"/>
      <c r="AX672" s="225"/>
      <c r="AY672" s="225"/>
    </row>
    <row r="673" spans="1:51" s="280" customFormat="1">
      <c r="A673" s="233"/>
      <c r="B673" s="21"/>
      <c r="C673" s="93"/>
      <c r="D673" s="30"/>
      <c r="E673" s="39"/>
      <c r="F673" s="39"/>
      <c r="G673" s="30"/>
      <c r="H673" s="748"/>
      <c r="I673" s="36"/>
      <c r="J673" s="147"/>
      <c r="K673" s="226"/>
      <c r="L673" s="226"/>
      <c r="M673" s="226"/>
      <c r="N673" s="226"/>
      <c r="O673" s="226"/>
      <c r="P673" s="226"/>
      <c r="Q673" s="226"/>
      <c r="R673" s="226"/>
      <c r="S673" s="225"/>
      <c r="T673" s="225"/>
      <c r="U673" s="225"/>
      <c r="V673" s="225"/>
      <c r="W673" s="225"/>
      <c r="X673" s="225"/>
      <c r="Y673" s="225"/>
      <c r="Z673" s="225"/>
      <c r="AA673" s="225"/>
      <c r="AB673" s="225"/>
      <c r="AC673" s="225"/>
      <c r="AD673" s="225"/>
      <c r="AE673" s="225"/>
      <c r="AF673" s="225"/>
      <c r="AG673" s="225"/>
      <c r="AH673" s="225"/>
      <c r="AI673" s="225"/>
      <c r="AJ673" s="225"/>
      <c r="AK673" s="225"/>
      <c r="AL673" s="225"/>
      <c r="AM673" s="225"/>
      <c r="AN673" s="225"/>
      <c r="AO673" s="225"/>
      <c r="AP673" s="225"/>
      <c r="AQ673" s="225"/>
      <c r="AR673" s="225"/>
      <c r="AS673" s="225"/>
      <c r="AT673" s="225"/>
      <c r="AU673" s="225"/>
      <c r="AV673" s="225"/>
      <c r="AW673" s="225"/>
      <c r="AX673" s="225"/>
      <c r="AY673" s="225"/>
    </row>
    <row r="674" spans="1:51" s="280" customFormat="1">
      <c r="A674" s="233"/>
      <c r="B674" s="21" t="s">
        <v>1257</v>
      </c>
      <c r="C674" s="22"/>
      <c r="D674" s="30"/>
      <c r="E674" s="39"/>
      <c r="F674" s="39"/>
      <c r="G674" s="30"/>
      <c r="H674" s="748"/>
      <c r="I674" s="36"/>
      <c r="J674" s="147"/>
      <c r="K674" s="226"/>
      <c r="L674" s="226"/>
      <c r="M674" s="226"/>
      <c r="N674" s="226"/>
      <c r="O674" s="226"/>
      <c r="P674" s="226"/>
      <c r="Q674" s="226"/>
      <c r="R674" s="226"/>
      <c r="S674" s="225"/>
      <c r="T674" s="225"/>
      <c r="U674" s="225"/>
      <c r="V674" s="225"/>
      <c r="W674" s="225"/>
      <c r="X674" s="225"/>
      <c r="Y674" s="225"/>
      <c r="Z674" s="225"/>
      <c r="AA674" s="225"/>
      <c r="AB674" s="225"/>
      <c r="AC674" s="225"/>
      <c r="AD674" s="225"/>
      <c r="AE674" s="225"/>
      <c r="AF674" s="225"/>
      <c r="AG674" s="225"/>
      <c r="AH674" s="225"/>
      <c r="AI674" s="225"/>
      <c r="AJ674" s="225"/>
      <c r="AK674" s="225"/>
      <c r="AL674" s="225"/>
      <c r="AM674" s="225"/>
      <c r="AN674" s="225"/>
      <c r="AO674" s="225"/>
      <c r="AP674" s="225"/>
      <c r="AQ674" s="225"/>
      <c r="AR674" s="225"/>
      <c r="AS674" s="225"/>
      <c r="AT674" s="225"/>
      <c r="AU674" s="225"/>
      <c r="AV674" s="225"/>
      <c r="AW674" s="225"/>
      <c r="AX674" s="225"/>
      <c r="AY674" s="225"/>
    </row>
    <row r="675" spans="1:51" s="280" customFormat="1">
      <c r="A675" s="233"/>
      <c r="B675" s="21" t="s">
        <v>1258</v>
      </c>
      <c r="C675" s="22"/>
      <c r="D675" s="30"/>
      <c r="E675" s="39"/>
      <c r="F675" s="39"/>
      <c r="G675" s="30"/>
      <c r="H675" s="748"/>
      <c r="I675" s="36"/>
      <c r="J675" s="147"/>
      <c r="K675" s="226"/>
      <c r="L675" s="226"/>
      <c r="M675" s="226"/>
      <c r="N675" s="226"/>
      <c r="O675" s="226"/>
      <c r="P675" s="226"/>
      <c r="Q675" s="226"/>
      <c r="R675" s="226"/>
      <c r="S675" s="225"/>
      <c r="T675" s="225"/>
      <c r="U675" s="225"/>
      <c r="V675" s="225"/>
      <c r="W675" s="225"/>
      <c r="X675" s="225"/>
      <c r="Y675" s="225"/>
      <c r="Z675" s="225"/>
      <c r="AA675" s="225"/>
      <c r="AB675" s="225"/>
      <c r="AC675" s="225"/>
      <c r="AD675" s="225"/>
      <c r="AE675" s="225"/>
      <c r="AF675" s="225"/>
      <c r="AG675" s="225"/>
      <c r="AH675" s="225"/>
      <c r="AI675" s="225"/>
      <c r="AJ675" s="225"/>
      <c r="AK675" s="225"/>
      <c r="AL675" s="225"/>
      <c r="AM675" s="225"/>
      <c r="AN675" s="225"/>
      <c r="AO675" s="225"/>
      <c r="AP675" s="225"/>
      <c r="AQ675" s="225"/>
      <c r="AR675" s="225"/>
      <c r="AS675" s="225"/>
      <c r="AT675" s="225"/>
      <c r="AU675" s="225"/>
      <c r="AV675" s="225"/>
      <c r="AW675" s="225"/>
      <c r="AX675" s="225"/>
      <c r="AY675" s="225"/>
    </row>
    <row r="676" spans="1:51" s="280" customFormat="1">
      <c r="A676" s="233"/>
      <c r="B676" s="101" t="str">
        <f>'[2]Baza postavk'!B$146</f>
        <v xml:space="preserve"> - geološka spremljava vrtanja vrtin za sidra za CPN</v>
      </c>
      <c r="C676" s="87" t="str">
        <f>'[2]Baza postavk'!C$146</f>
        <v>SIST EN 1537, t.č. 8.1</v>
      </c>
      <c r="D676" s="47" t="s">
        <v>1259</v>
      </c>
      <c r="E676" s="89">
        <v>29</v>
      </c>
      <c r="F676" s="103"/>
      <c r="G676" s="837">
        <v>3</v>
      </c>
      <c r="H676" s="768"/>
      <c r="I676" s="249">
        <f t="shared" ref="I676:I678" si="73">G676*H676</f>
        <v>0</v>
      </c>
      <c r="J676" s="147"/>
      <c r="K676" s="226"/>
      <c r="L676" s="226"/>
      <c r="M676" s="226"/>
      <c r="N676" s="226"/>
      <c r="O676" s="226"/>
      <c r="P676" s="226"/>
      <c r="Q676" s="226"/>
      <c r="R676" s="226"/>
      <c r="S676" s="225"/>
      <c r="T676" s="225"/>
      <c r="U676" s="225"/>
      <c r="V676" s="225"/>
      <c r="W676" s="225"/>
      <c r="X676" s="225"/>
      <c r="Y676" s="225"/>
      <c r="Z676" s="225"/>
      <c r="AA676" s="225"/>
      <c r="AB676" s="225"/>
      <c r="AC676" s="225"/>
      <c r="AD676" s="225"/>
      <c r="AE676" s="225"/>
      <c r="AF676" s="225"/>
      <c r="AG676" s="225"/>
      <c r="AH676" s="225"/>
      <c r="AI676" s="225"/>
      <c r="AJ676" s="225"/>
      <c r="AK676" s="225"/>
      <c r="AL676" s="225"/>
      <c r="AM676" s="225"/>
      <c r="AN676" s="225"/>
      <c r="AO676" s="225"/>
      <c r="AP676" s="225"/>
      <c r="AQ676" s="225"/>
      <c r="AR676" s="225"/>
      <c r="AS676" s="225"/>
      <c r="AT676" s="225"/>
      <c r="AU676" s="225"/>
      <c r="AV676" s="225"/>
      <c r="AW676" s="225"/>
      <c r="AX676" s="225"/>
      <c r="AY676" s="225"/>
    </row>
    <row r="677" spans="1:51" s="280" customFormat="1">
      <c r="A677" s="233"/>
      <c r="B677" s="101" t="str">
        <f>'[2]Baza postavk'!B$147</f>
        <v xml:space="preserve"> - tlačni preskus vodoneprepustnosti</v>
      </c>
      <c r="C677" s="87" t="str">
        <f>'[2]Baza postavk'!C$147</f>
        <v>SIST EN 1537,t.č. 8.3.2</v>
      </c>
      <c r="D677" s="47" t="s">
        <v>165</v>
      </c>
      <c r="E677" s="89">
        <v>29</v>
      </c>
      <c r="F677" s="103"/>
      <c r="G677" s="216">
        <v>0</v>
      </c>
      <c r="H677" s="215" t="s">
        <v>1468</v>
      </c>
      <c r="I677" s="217" t="s">
        <v>1469</v>
      </c>
      <c r="J677" s="147"/>
      <c r="K677" s="226"/>
      <c r="L677" s="226"/>
      <c r="M677" s="226"/>
      <c r="N677" s="226"/>
      <c r="O677" s="226"/>
      <c r="P677" s="226"/>
      <c r="Q677" s="226"/>
      <c r="R677" s="226"/>
      <c r="S677" s="225"/>
      <c r="T677" s="225"/>
      <c r="U677" s="225"/>
      <c r="V677" s="225"/>
      <c r="W677" s="225"/>
      <c r="X677" s="225"/>
      <c r="Y677" s="225"/>
      <c r="Z677" s="225"/>
      <c r="AA677" s="225"/>
      <c r="AB677" s="225"/>
      <c r="AC677" s="225"/>
      <c r="AD677" s="225"/>
      <c r="AE677" s="225"/>
      <c r="AF677" s="225"/>
      <c r="AG677" s="225"/>
      <c r="AH677" s="225"/>
      <c r="AI677" s="225"/>
      <c r="AJ677" s="225"/>
      <c r="AK677" s="225"/>
      <c r="AL677" s="225"/>
      <c r="AM677" s="225"/>
      <c r="AN677" s="225"/>
      <c r="AO677" s="225"/>
      <c r="AP677" s="225"/>
      <c r="AQ677" s="225"/>
      <c r="AR677" s="225"/>
      <c r="AS677" s="225"/>
      <c r="AT677" s="225"/>
      <c r="AU677" s="225"/>
      <c r="AV677" s="225"/>
      <c r="AW677" s="225"/>
      <c r="AX677" s="225"/>
      <c r="AY677" s="225"/>
    </row>
    <row r="678" spans="1:51" s="280" customFormat="1">
      <c r="A678" s="233"/>
      <c r="B678" s="101" t="str">
        <f>'[2]Baza postavk'!B$148</f>
        <v xml:space="preserve"> - kontrola agresivnosti vode</v>
      </c>
      <c r="C678" s="87" t="s">
        <v>1507</v>
      </c>
      <c r="D678" s="47" t="s">
        <v>165</v>
      </c>
      <c r="E678" s="89">
        <v>29</v>
      </c>
      <c r="F678" s="103"/>
      <c r="G678" s="837">
        <v>1</v>
      </c>
      <c r="H678" s="768"/>
      <c r="I678" s="249">
        <f t="shared" si="73"/>
        <v>0</v>
      </c>
      <c r="J678" s="147"/>
      <c r="K678" s="226"/>
      <c r="L678" s="226"/>
      <c r="M678" s="226"/>
      <c r="N678" s="226"/>
      <c r="O678" s="226"/>
      <c r="P678" s="226"/>
      <c r="Q678" s="226"/>
      <c r="R678" s="226"/>
      <c r="S678" s="225"/>
      <c r="T678" s="225"/>
      <c r="U678" s="225"/>
      <c r="V678" s="225"/>
      <c r="W678" s="225"/>
      <c r="X678" s="225"/>
      <c r="Y678" s="225"/>
      <c r="Z678" s="225"/>
      <c r="AA678" s="225"/>
      <c r="AB678" s="225"/>
      <c r="AC678" s="225"/>
      <c r="AD678" s="225"/>
      <c r="AE678" s="225"/>
      <c r="AF678" s="225"/>
      <c r="AG678" s="225"/>
      <c r="AH678" s="225"/>
      <c r="AI678" s="225"/>
      <c r="AJ678" s="225"/>
      <c r="AK678" s="225"/>
      <c r="AL678" s="225"/>
      <c r="AM678" s="225"/>
      <c r="AN678" s="225"/>
      <c r="AO678" s="225"/>
      <c r="AP678" s="225"/>
      <c r="AQ678" s="225"/>
      <c r="AR678" s="225"/>
      <c r="AS678" s="225"/>
      <c r="AT678" s="225"/>
      <c r="AU678" s="225"/>
      <c r="AV678" s="225"/>
      <c r="AW678" s="225"/>
      <c r="AX678" s="225"/>
      <c r="AY678" s="225"/>
    </row>
    <row r="679" spans="1:51" s="280" customFormat="1">
      <c r="A679" s="233"/>
      <c r="B679" s="86"/>
      <c r="C679" s="729" t="s">
        <v>1260</v>
      </c>
      <c r="D679" s="64"/>
      <c r="E679" s="86"/>
      <c r="F679" s="86"/>
      <c r="G679" s="839"/>
      <c r="H679" s="182"/>
      <c r="I679" s="48"/>
      <c r="J679" s="147"/>
      <c r="K679" s="226"/>
      <c r="L679" s="226"/>
      <c r="M679" s="226"/>
      <c r="N679" s="226"/>
      <c r="O679" s="226"/>
      <c r="P679" s="226"/>
      <c r="Q679" s="226"/>
      <c r="R679" s="226"/>
      <c r="S679" s="225"/>
      <c r="T679" s="225"/>
      <c r="U679" s="225"/>
      <c r="V679" s="225"/>
      <c r="W679" s="225"/>
      <c r="X679" s="225"/>
      <c r="Y679" s="225"/>
      <c r="Z679" s="225"/>
      <c r="AA679" s="225"/>
      <c r="AB679" s="225"/>
      <c r="AC679" s="225"/>
      <c r="AD679" s="225"/>
      <c r="AE679" s="225"/>
      <c r="AF679" s="225"/>
      <c r="AG679" s="225"/>
      <c r="AH679" s="225"/>
      <c r="AI679" s="225"/>
      <c r="AJ679" s="225"/>
      <c r="AK679" s="225"/>
      <c r="AL679" s="225"/>
      <c r="AM679" s="225"/>
      <c r="AN679" s="225"/>
      <c r="AO679" s="225"/>
      <c r="AP679" s="225"/>
      <c r="AQ679" s="225"/>
      <c r="AR679" s="225"/>
      <c r="AS679" s="225"/>
      <c r="AT679" s="225"/>
      <c r="AU679" s="225"/>
      <c r="AV679" s="225"/>
      <c r="AW679" s="225"/>
      <c r="AX679" s="225"/>
      <c r="AY679" s="225"/>
    </row>
    <row r="680" spans="1:51" s="280" customFormat="1">
      <c r="A680" s="233"/>
      <c r="B680" s="86"/>
      <c r="C680" s="729" t="s">
        <v>1261</v>
      </c>
      <c r="D680" s="64"/>
      <c r="E680" s="86"/>
      <c r="F680" s="86"/>
      <c r="G680" s="839"/>
      <c r="H680" s="182"/>
      <c r="I680" s="48"/>
      <c r="J680" s="147"/>
      <c r="K680" s="226"/>
      <c r="L680" s="226"/>
      <c r="M680" s="226"/>
      <c r="N680" s="226"/>
      <c r="O680" s="226"/>
      <c r="P680" s="226"/>
      <c r="Q680" s="226"/>
      <c r="R680" s="226"/>
      <c r="S680" s="225"/>
      <c r="T680" s="225"/>
      <c r="U680" s="225"/>
      <c r="V680" s="225"/>
      <c r="W680" s="225"/>
      <c r="X680" s="225"/>
      <c r="Y680" s="225"/>
      <c r="Z680" s="225"/>
      <c r="AA680" s="225"/>
      <c r="AB680" s="225"/>
      <c r="AC680" s="225"/>
      <c r="AD680" s="225"/>
      <c r="AE680" s="225"/>
      <c r="AF680" s="225"/>
      <c r="AG680" s="225"/>
      <c r="AH680" s="225"/>
      <c r="AI680" s="225"/>
      <c r="AJ680" s="225"/>
      <c r="AK680" s="225"/>
      <c r="AL680" s="225"/>
      <c r="AM680" s="225"/>
      <c r="AN680" s="225"/>
      <c r="AO680" s="225"/>
      <c r="AP680" s="225"/>
      <c r="AQ680" s="225"/>
      <c r="AR680" s="225"/>
      <c r="AS680" s="225"/>
      <c r="AT680" s="225"/>
      <c r="AU680" s="225"/>
      <c r="AV680" s="225"/>
      <c r="AW680" s="225"/>
      <c r="AX680" s="225"/>
      <c r="AY680" s="225"/>
    </row>
    <row r="681" spans="1:51" s="280" customFormat="1">
      <c r="A681" s="233"/>
      <c r="B681" s="86"/>
      <c r="C681" s="86"/>
      <c r="D681" s="64"/>
      <c r="E681" s="86"/>
      <c r="F681" s="86"/>
      <c r="G681" s="839"/>
      <c r="H681" s="182"/>
      <c r="I681" s="48"/>
      <c r="J681" s="147"/>
      <c r="K681" s="226"/>
      <c r="L681" s="226"/>
      <c r="M681" s="226"/>
      <c r="N681" s="226"/>
      <c r="O681" s="226"/>
      <c r="P681" s="226"/>
      <c r="Q681" s="226"/>
      <c r="R681" s="226"/>
      <c r="S681" s="225"/>
      <c r="T681" s="225"/>
      <c r="U681" s="225"/>
      <c r="V681" s="225"/>
      <c r="W681" s="225"/>
      <c r="X681" s="225"/>
      <c r="Y681" s="225"/>
      <c r="Z681" s="225"/>
      <c r="AA681" s="225"/>
      <c r="AB681" s="225"/>
      <c r="AC681" s="225"/>
      <c r="AD681" s="225"/>
      <c r="AE681" s="225"/>
      <c r="AF681" s="225"/>
      <c r="AG681" s="225"/>
      <c r="AH681" s="225"/>
      <c r="AI681" s="225"/>
      <c r="AJ681" s="225"/>
      <c r="AK681" s="225"/>
      <c r="AL681" s="225"/>
      <c r="AM681" s="225"/>
      <c r="AN681" s="225"/>
      <c r="AO681" s="225"/>
      <c r="AP681" s="225"/>
      <c r="AQ681" s="225"/>
      <c r="AR681" s="225"/>
      <c r="AS681" s="225"/>
      <c r="AT681" s="225"/>
      <c r="AU681" s="225"/>
      <c r="AV681" s="225"/>
      <c r="AW681" s="225"/>
      <c r="AX681" s="225"/>
      <c r="AY681" s="225"/>
    </row>
    <row r="682" spans="1:51" s="280" customFormat="1">
      <c r="A682" s="233"/>
      <c r="B682" s="94" t="s">
        <v>1262</v>
      </c>
      <c r="C682" s="93"/>
      <c r="D682" s="95"/>
      <c r="E682" s="96"/>
      <c r="F682" s="95"/>
      <c r="G682" s="844"/>
      <c r="H682" s="739"/>
      <c r="I682" s="209"/>
      <c r="J682" s="147"/>
      <c r="K682" s="226"/>
      <c r="L682" s="226"/>
      <c r="M682" s="226"/>
      <c r="N682" s="226"/>
      <c r="O682" s="226"/>
      <c r="P682" s="226"/>
      <c r="Q682" s="226"/>
      <c r="R682" s="226"/>
      <c r="S682" s="225"/>
      <c r="T682" s="225"/>
      <c r="U682" s="225"/>
      <c r="V682" s="225"/>
      <c r="W682" s="225"/>
      <c r="X682" s="225"/>
      <c r="Y682" s="225"/>
      <c r="Z682" s="225"/>
      <c r="AA682" s="225"/>
      <c r="AB682" s="225"/>
      <c r="AC682" s="225"/>
      <c r="AD682" s="225"/>
      <c r="AE682" s="225"/>
      <c r="AF682" s="225"/>
      <c r="AG682" s="225"/>
      <c r="AH682" s="225"/>
      <c r="AI682" s="225"/>
      <c r="AJ682" s="225"/>
      <c r="AK682" s="225"/>
      <c r="AL682" s="225"/>
      <c r="AM682" s="225"/>
      <c r="AN682" s="225"/>
      <c r="AO682" s="225"/>
      <c r="AP682" s="225"/>
      <c r="AQ682" s="225"/>
      <c r="AR682" s="225"/>
      <c r="AS682" s="225"/>
      <c r="AT682" s="225"/>
      <c r="AU682" s="225"/>
      <c r="AV682" s="225"/>
      <c r="AW682" s="225"/>
      <c r="AX682" s="225"/>
      <c r="AY682" s="225"/>
    </row>
    <row r="683" spans="1:51" s="280" customFormat="1">
      <c r="A683" s="233"/>
      <c r="B683" s="66" t="str">
        <f>'[2]Baza postavk'!B$150</f>
        <v xml:space="preserve"> - preverjanje istovetnosti recepture in vhodnih materialov</v>
      </c>
      <c r="C683" s="87" t="str">
        <f>'[2]Baza postavk'!C$150</f>
        <v>SIST EN 446</v>
      </c>
      <c r="D683" s="104"/>
      <c r="E683" s="89">
        <v>29</v>
      </c>
      <c r="F683" s="103" t="s">
        <v>1160</v>
      </c>
      <c r="G683" s="837">
        <v>1</v>
      </c>
      <c r="H683" s="768"/>
      <c r="I683" s="249">
        <f t="shared" ref="I683" si="74">G683*H683</f>
        <v>0</v>
      </c>
      <c r="J683" s="147"/>
      <c r="K683" s="226"/>
      <c r="L683" s="226"/>
      <c r="M683" s="226"/>
      <c r="N683" s="226"/>
      <c r="O683" s="226"/>
      <c r="P683" s="226"/>
      <c r="Q683" s="226"/>
      <c r="R683" s="226"/>
      <c r="S683" s="225"/>
      <c r="T683" s="225"/>
      <c r="U683" s="225"/>
      <c r="V683" s="225"/>
      <c r="W683" s="225"/>
      <c r="X683" s="225"/>
      <c r="Y683" s="225"/>
      <c r="Z683" s="225"/>
      <c r="AA683" s="225"/>
      <c r="AB683" s="225"/>
      <c r="AC683" s="225"/>
      <c r="AD683" s="225"/>
      <c r="AE683" s="225"/>
      <c r="AF683" s="225"/>
      <c r="AG683" s="225"/>
      <c r="AH683" s="225"/>
      <c r="AI683" s="225"/>
      <c r="AJ683" s="225"/>
      <c r="AK683" s="225"/>
      <c r="AL683" s="225"/>
      <c r="AM683" s="225"/>
      <c r="AN683" s="225"/>
      <c r="AO683" s="225"/>
      <c r="AP683" s="225"/>
      <c r="AQ683" s="225"/>
      <c r="AR683" s="225"/>
      <c r="AS683" s="225"/>
      <c r="AT683" s="225"/>
      <c r="AU683" s="225"/>
      <c r="AV683" s="225"/>
      <c r="AW683" s="225"/>
      <c r="AX683" s="225"/>
      <c r="AY683" s="225"/>
    </row>
    <row r="684" spans="1:51" s="280" customFormat="1">
      <c r="A684" s="233"/>
      <c r="B684" s="66" t="str">
        <f>'[2]Baza postavk'!B$151</f>
        <v xml:space="preserve"> - preskusi po SIST EN 445:</v>
      </c>
      <c r="C684" s="105"/>
      <c r="D684" s="105"/>
      <c r="E684" s="106"/>
      <c r="F684" s="107"/>
      <c r="G684" s="845"/>
      <c r="H684" s="757"/>
      <c r="I684" s="210"/>
      <c r="J684" s="147"/>
      <c r="K684" s="226"/>
      <c r="L684" s="226"/>
      <c r="M684" s="226"/>
      <c r="N684" s="226"/>
      <c r="O684" s="226"/>
      <c r="P684" s="226"/>
      <c r="Q684" s="226"/>
      <c r="R684" s="226"/>
      <c r="S684" s="225"/>
      <c r="T684" s="225"/>
      <c r="U684" s="225"/>
      <c r="V684" s="225"/>
      <c r="W684" s="225"/>
      <c r="X684" s="225"/>
      <c r="Y684" s="225"/>
      <c r="Z684" s="225"/>
      <c r="AA684" s="225"/>
      <c r="AB684" s="225"/>
      <c r="AC684" s="225"/>
      <c r="AD684" s="225"/>
      <c r="AE684" s="225"/>
      <c r="AF684" s="225"/>
      <c r="AG684" s="225"/>
      <c r="AH684" s="225"/>
      <c r="AI684" s="225"/>
      <c r="AJ684" s="225"/>
      <c r="AK684" s="225"/>
      <c r="AL684" s="225"/>
      <c r="AM684" s="225"/>
      <c r="AN684" s="225"/>
      <c r="AO684" s="225"/>
      <c r="AP684" s="225"/>
      <c r="AQ684" s="225"/>
      <c r="AR684" s="225"/>
      <c r="AS684" s="225"/>
      <c r="AT684" s="225"/>
      <c r="AU684" s="225"/>
      <c r="AV684" s="225"/>
      <c r="AW684" s="225"/>
      <c r="AX684" s="225"/>
      <c r="AY684" s="225"/>
    </row>
    <row r="685" spans="1:51" s="280" customFormat="1">
      <c r="A685" s="233"/>
      <c r="B685" s="66" t="str">
        <f>'[2]Baza postavk'!B$152</f>
        <v xml:space="preserve">       - pretočnost</v>
      </c>
      <c r="C685" s="87" t="str">
        <f>'[2]Baza postavk'!C$152</f>
        <v>SIST EN 445, t.č. 4.3</v>
      </c>
      <c r="D685" s="104"/>
      <c r="E685" s="89">
        <v>29</v>
      </c>
      <c r="F685" s="103" t="s">
        <v>1160</v>
      </c>
      <c r="G685" s="837">
        <v>1</v>
      </c>
      <c r="H685" s="768"/>
      <c r="I685" s="249">
        <f t="shared" ref="I685:I688" si="75">G685*H685</f>
        <v>0</v>
      </c>
      <c r="J685" s="147"/>
      <c r="K685" s="226"/>
      <c r="L685" s="226"/>
      <c r="M685" s="226"/>
      <c r="N685" s="226"/>
      <c r="O685" s="226"/>
      <c r="P685" s="226"/>
      <c r="Q685" s="226"/>
      <c r="R685" s="226"/>
      <c r="S685" s="225"/>
      <c r="T685" s="225"/>
      <c r="U685" s="225"/>
      <c r="V685" s="225"/>
      <c r="W685" s="225"/>
      <c r="X685" s="225"/>
      <c r="Y685" s="225"/>
      <c r="Z685" s="225"/>
      <c r="AA685" s="225"/>
      <c r="AB685" s="225"/>
      <c r="AC685" s="225"/>
      <c r="AD685" s="225"/>
      <c r="AE685" s="225"/>
      <c r="AF685" s="225"/>
      <c r="AG685" s="225"/>
      <c r="AH685" s="225"/>
      <c r="AI685" s="225"/>
      <c r="AJ685" s="225"/>
      <c r="AK685" s="225"/>
      <c r="AL685" s="225"/>
      <c r="AM685" s="225"/>
      <c r="AN685" s="225"/>
      <c r="AO685" s="225"/>
      <c r="AP685" s="225"/>
      <c r="AQ685" s="225"/>
      <c r="AR685" s="225"/>
      <c r="AS685" s="225"/>
      <c r="AT685" s="225"/>
      <c r="AU685" s="225"/>
      <c r="AV685" s="225"/>
      <c r="AW685" s="225"/>
      <c r="AX685" s="225"/>
      <c r="AY685" s="225"/>
    </row>
    <row r="686" spans="1:51" s="280" customFormat="1">
      <c r="A686" s="233"/>
      <c r="B686" s="66" t="str">
        <f>'[2]Baza postavk'!B$153</f>
        <v xml:space="preserve">       - izločanje vode</v>
      </c>
      <c r="C686" s="87" t="str">
        <f>'[2]Baza postavk'!C$153</f>
        <v>SIST EN 445, t.č. 4.5</v>
      </c>
      <c r="D686" s="104"/>
      <c r="E686" s="89">
        <v>29</v>
      </c>
      <c r="F686" s="103" t="s">
        <v>1160</v>
      </c>
      <c r="G686" s="837">
        <v>1</v>
      </c>
      <c r="H686" s="768"/>
      <c r="I686" s="249">
        <f t="shared" si="75"/>
        <v>0</v>
      </c>
      <c r="J686" s="147"/>
      <c r="K686" s="226"/>
      <c r="L686" s="226"/>
      <c r="M686" s="226"/>
      <c r="N686" s="226"/>
      <c r="O686" s="226"/>
      <c r="P686" s="226"/>
      <c r="Q686" s="226"/>
      <c r="R686" s="226"/>
      <c r="S686" s="225"/>
      <c r="T686" s="225"/>
      <c r="U686" s="225"/>
      <c r="V686" s="225"/>
      <c r="W686" s="225"/>
      <c r="X686" s="225"/>
      <c r="Y686" s="225"/>
      <c r="Z686" s="225"/>
      <c r="AA686" s="225"/>
      <c r="AB686" s="225"/>
      <c r="AC686" s="225"/>
      <c r="AD686" s="225"/>
      <c r="AE686" s="225"/>
      <c r="AF686" s="225"/>
      <c r="AG686" s="225"/>
      <c r="AH686" s="225"/>
      <c r="AI686" s="225"/>
      <c r="AJ686" s="225"/>
      <c r="AK686" s="225"/>
      <c r="AL686" s="225"/>
      <c r="AM686" s="225"/>
      <c r="AN686" s="225"/>
      <c r="AO686" s="225"/>
      <c r="AP686" s="225"/>
      <c r="AQ686" s="225"/>
      <c r="AR686" s="225"/>
      <c r="AS686" s="225"/>
      <c r="AT686" s="225"/>
      <c r="AU686" s="225"/>
      <c r="AV686" s="225"/>
      <c r="AW686" s="225"/>
      <c r="AX686" s="225"/>
      <c r="AY686" s="225"/>
    </row>
    <row r="687" spans="1:51" s="280" customFormat="1">
      <c r="A687" s="233"/>
      <c r="B687" s="66" t="str">
        <f>'[2]Baza postavk'!B$154</f>
        <v xml:space="preserve">       - sprememba prostornine</v>
      </c>
      <c r="C687" s="87" t="str">
        <f>'[2]Baza postavk'!C$154</f>
        <v>SIST EN 445, t.č. 4.5</v>
      </c>
      <c r="D687" s="104"/>
      <c r="E687" s="89">
        <v>29</v>
      </c>
      <c r="F687" s="103" t="s">
        <v>1160</v>
      </c>
      <c r="G687" s="837">
        <v>1</v>
      </c>
      <c r="H687" s="768"/>
      <c r="I687" s="249">
        <f t="shared" si="75"/>
        <v>0</v>
      </c>
      <c r="J687" s="147"/>
      <c r="K687" s="226"/>
      <c r="L687" s="226"/>
      <c r="M687" s="226"/>
      <c r="N687" s="226"/>
      <c r="O687" s="226"/>
      <c r="P687" s="226"/>
      <c r="Q687" s="226"/>
      <c r="R687" s="226"/>
      <c r="S687" s="225"/>
      <c r="T687" s="225"/>
      <c r="U687" s="225"/>
      <c r="V687" s="225"/>
      <c r="W687" s="225"/>
      <c r="X687" s="225"/>
      <c r="Y687" s="225"/>
      <c r="Z687" s="225"/>
      <c r="AA687" s="225"/>
      <c r="AB687" s="225"/>
      <c r="AC687" s="225"/>
      <c r="AD687" s="225"/>
      <c r="AE687" s="225"/>
      <c r="AF687" s="225"/>
      <c r="AG687" s="225"/>
      <c r="AH687" s="225"/>
      <c r="AI687" s="225"/>
      <c r="AJ687" s="225"/>
      <c r="AK687" s="225"/>
      <c r="AL687" s="225"/>
      <c r="AM687" s="225"/>
      <c r="AN687" s="225"/>
      <c r="AO687" s="225"/>
      <c r="AP687" s="225"/>
      <c r="AQ687" s="225"/>
      <c r="AR687" s="225"/>
      <c r="AS687" s="225"/>
      <c r="AT687" s="225"/>
      <c r="AU687" s="225"/>
      <c r="AV687" s="225"/>
      <c r="AW687" s="225"/>
      <c r="AX687" s="225"/>
      <c r="AY687" s="225"/>
    </row>
    <row r="688" spans="1:51" s="280" customFormat="1">
      <c r="A688" s="233"/>
      <c r="B688" s="66" t="str">
        <f>'[2]Baza postavk'!B$155</f>
        <v xml:space="preserve">       - tlačna trdnost</v>
      </c>
      <c r="C688" s="87" t="str">
        <f>'[2]Baza postavk'!C$155</f>
        <v>SIST EN 445, t.č. 4.6</v>
      </c>
      <c r="D688" s="104"/>
      <c r="E688" s="89">
        <v>29</v>
      </c>
      <c r="F688" s="103" t="s">
        <v>1160</v>
      </c>
      <c r="G688" s="837">
        <v>1</v>
      </c>
      <c r="H688" s="768"/>
      <c r="I688" s="249">
        <f t="shared" si="75"/>
        <v>0</v>
      </c>
      <c r="J688" s="147"/>
      <c r="K688" s="226"/>
      <c r="L688" s="226"/>
      <c r="M688" s="226"/>
      <c r="N688" s="226"/>
      <c r="O688" s="226"/>
      <c r="P688" s="226"/>
      <c r="Q688" s="226"/>
      <c r="R688" s="226"/>
      <c r="S688" s="225"/>
      <c r="T688" s="225"/>
      <c r="U688" s="225"/>
      <c r="V688" s="225"/>
      <c r="W688" s="225"/>
      <c r="X688" s="225"/>
      <c r="Y688" s="225"/>
      <c r="Z688" s="225"/>
      <c r="AA688" s="225"/>
      <c r="AB688" s="225"/>
      <c r="AC688" s="225"/>
      <c r="AD688" s="225"/>
      <c r="AE688" s="225"/>
      <c r="AF688" s="225"/>
      <c r="AG688" s="225"/>
      <c r="AH688" s="225"/>
      <c r="AI688" s="225"/>
      <c r="AJ688" s="225"/>
      <c r="AK688" s="225"/>
      <c r="AL688" s="225"/>
      <c r="AM688" s="225"/>
      <c r="AN688" s="225"/>
      <c r="AO688" s="225"/>
      <c r="AP688" s="225"/>
      <c r="AQ688" s="225"/>
      <c r="AR688" s="225"/>
      <c r="AS688" s="225"/>
      <c r="AT688" s="225"/>
      <c r="AU688" s="225"/>
      <c r="AV688" s="225"/>
      <c r="AW688" s="225"/>
      <c r="AX688" s="225"/>
      <c r="AY688" s="225"/>
    </row>
    <row r="689" spans="1:51" s="280" customFormat="1">
      <c r="A689" s="233"/>
      <c r="B689" s="108"/>
      <c r="C689" s="729" t="s">
        <v>1263</v>
      </c>
      <c r="D689" s="95"/>
      <c r="E689" s="96"/>
      <c r="F689" s="97"/>
      <c r="G689" s="98"/>
      <c r="H689" s="739"/>
      <c r="I689" s="209"/>
      <c r="J689" s="147"/>
      <c r="K689" s="226"/>
      <c r="L689" s="226"/>
      <c r="M689" s="226"/>
      <c r="N689" s="226"/>
      <c r="O689" s="226"/>
      <c r="P689" s="226"/>
      <c r="Q689" s="226"/>
      <c r="R689" s="226"/>
      <c r="S689" s="225"/>
      <c r="T689" s="225"/>
      <c r="U689" s="225"/>
      <c r="V689" s="225"/>
      <c r="W689" s="225"/>
      <c r="X689" s="225"/>
      <c r="Y689" s="225"/>
      <c r="Z689" s="225"/>
      <c r="AA689" s="225"/>
      <c r="AB689" s="225"/>
      <c r="AC689" s="225"/>
      <c r="AD689" s="225"/>
      <c r="AE689" s="225"/>
      <c r="AF689" s="225"/>
      <c r="AG689" s="225"/>
      <c r="AH689" s="225"/>
      <c r="AI689" s="225"/>
      <c r="AJ689" s="225"/>
      <c r="AK689" s="225"/>
      <c r="AL689" s="225"/>
      <c r="AM689" s="225"/>
      <c r="AN689" s="225"/>
      <c r="AO689" s="225"/>
      <c r="AP689" s="225"/>
      <c r="AQ689" s="225"/>
      <c r="AR689" s="225"/>
      <c r="AS689" s="225"/>
      <c r="AT689" s="225"/>
      <c r="AU689" s="225"/>
      <c r="AV689" s="225"/>
      <c r="AW689" s="225"/>
      <c r="AX689" s="225"/>
      <c r="AY689" s="225"/>
    </row>
    <row r="690" spans="1:51" s="280" customFormat="1">
      <c r="A690" s="233"/>
      <c r="B690" s="108"/>
      <c r="C690" s="99"/>
      <c r="D690" s="95"/>
      <c r="E690" s="96"/>
      <c r="F690" s="97"/>
      <c r="G690" s="98"/>
      <c r="H690" s="739"/>
      <c r="I690" s="209"/>
      <c r="J690" s="147"/>
      <c r="K690" s="226"/>
      <c r="L690" s="226"/>
      <c r="M690" s="226"/>
      <c r="N690" s="226"/>
      <c r="O690" s="226"/>
      <c r="P690" s="226"/>
      <c r="Q690" s="226"/>
      <c r="R690" s="226"/>
      <c r="S690" s="225"/>
      <c r="T690" s="225"/>
      <c r="U690" s="225"/>
      <c r="V690" s="225"/>
      <c r="W690" s="225"/>
      <c r="X690" s="225"/>
      <c r="Y690" s="225"/>
      <c r="Z690" s="225"/>
      <c r="AA690" s="225"/>
      <c r="AB690" s="225"/>
      <c r="AC690" s="225"/>
      <c r="AD690" s="225"/>
      <c r="AE690" s="225"/>
      <c r="AF690" s="225"/>
      <c r="AG690" s="225"/>
      <c r="AH690" s="225"/>
      <c r="AI690" s="225"/>
      <c r="AJ690" s="225"/>
      <c r="AK690" s="225"/>
      <c r="AL690" s="225"/>
      <c r="AM690" s="225"/>
      <c r="AN690" s="225"/>
      <c r="AO690" s="225"/>
      <c r="AP690" s="225"/>
      <c r="AQ690" s="225"/>
      <c r="AR690" s="225"/>
      <c r="AS690" s="225"/>
      <c r="AT690" s="225"/>
      <c r="AU690" s="225"/>
      <c r="AV690" s="225"/>
      <c r="AW690" s="225"/>
      <c r="AX690" s="225"/>
      <c r="AY690" s="225"/>
    </row>
    <row r="691" spans="1:51" s="280" customFormat="1">
      <c r="A691" s="233"/>
      <c r="B691" s="109" t="s">
        <v>1264</v>
      </c>
      <c r="C691" s="99"/>
      <c r="D691" s="95"/>
      <c r="E691" s="96"/>
      <c r="F691" s="97"/>
      <c r="G691" s="98"/>
      <c r="H691" s="739"/>
      <c r="I691" s="209"/>
      <c r="J691" s="147"/>
      <c r="K691" s="226"/>
      <c r="L691" s="226"/>
      <c r="M691" s="226"/>
      <c r="N691" s="226"/>
      <c r="O691" s="226"/>
      <c r="P691" s="226"/>
      <c r="Q691" s="226"/>
      <c r="R691" s="226"/>
      <c r="S691" s="225"/>
      <c r="T691" s="225"/>
      <c r="U691" s="225"/>
      <c r="V691" s="225"/>
      <c r="W691" s="225"/>
      <c r="X691" s="225"/>
      <c r="Y691" s="225"/>
      <c r="Z691" s="225"/>
      <c r="AA691" s="225"/>
      <c r="AB691" s="225"/>
      <c r="AC691" s="225"/>
      <c r="AD691" s="225"/>
      <c r="AE691" s="225"/>
      <c r="AF691" s="225"/>
      <c r="AG691" s="225"/>
      <c r="AH691" s="225"/>
      <c r="AI691" s="225"/>
      <c r="AJ691" s="225"/>
      <c r="AK691" s="225"/>
      <c r="AL691" s="225"/>
      <c r="AM691" s="225"/>
      <c r="AN691" s="225"/>
      <c r="AO691" s="225"/>
      <c r="AP691" s="225"/>
      <c r="AQ691" s="225"/>
      <c r="AR691" s="225"/>
      <c r="AS691" s="225"/>
      <c r="AT691" s="225"/>
      <c r="AU691" s="225"/>
      <c r="AV691" s="225"/>
      <c r="AW691" s="225"/>
      <c r="AX691" s="225"/>
      <c r="AY691" s="225"/>
    </row>
    <row r="692" spans="1:51" s="280" customFormat="1">
      <c r="A692" s="233"/>
      <c r="B692" s="109" t="s">
        <v>1348</v>
      </c>
      <c r="C692" s="86"/>
      <c r="D692" s="64"/>
      <c r="E692" s="86"/>
      <c r="F692" s="86"/>
      <c r="G692" s="64"/>
      <c r="H692" s="182"/>
      <c r="I692" s="48"/>
      <c r="J692" s="147"/>
      <c r="K692" s="226"/>
      <c r="L692" s="226"/>
      <c r="M692" s="226"/>
      <c r="N692" s="226"/>
      <c r="O692" s="226"/>
      <c r="P692" s="226"/>
      <c r="Q692" s="226"/>
      <c r="R692" s="226"/>
      <c r="S692" s="225"/>
      <c r="T692" s="225"/>
      <c r="U692" s="225"/>
      <c r="V692" s="225"/>
      <c r="W692" s="225"/>
      <c r="X692" s="225"/>
      <c r="Y692" s="225"/>
      <c r="Z692" s="225"/>
      <c r="AA692" s="225"/>
      <c r="AB692" s="225"/>
      <c r="AC692" s="225"/>
      <c r="AD692" s="225"/>
      <c r="AE692" s="225"/>
      <c r="AF692" s="225"/>
      <c r="AG692" s="225"/>
      <c r="AH692" s="225"/>
      <c r="AI692" s="225"/>
      <c r="AJ692" s="225"/>
      <c r="AK692" s="225"/>
      <c r="AL692" s="225"/>
      <c r="AM692" s="225"/>
      <c r="AN692" s="225"/>
      <c r="AO692" s="225"/>
      <c r="AP692" s="225"/>
      <c r="AQ692" s="225"/>
      <c r="AR692" s="225"/>
      <c r="AS692" s="225"/>
      <c r="AT692" s="225"/>
      <c r="AU692" s="225"/>
      <c r="AV692" s="225"/>
      <c r="AW692" s="225"/>
      <c r="AX692" s="225"/>
      <c r="AY692" s="225"/>
    </row>
    <row r="693" spans="1:51" s="280" customFormat="1">
      <c r="A693" s="233"/>
      <c r="B693" s="111" t="s">
        <v>1384</v>
      </c>
      <c r="C693" s="87" t="str">
        <f>'[2]Baza postavk'!C$157</f>
        <v>SIST EN 1537, Dodatek E</v>
      </c>
      <c r="D693" s="47" t="s">
        <v>1265</v>
      </c>
      <c r="E693" s="89">
        <v>29</v>
      </c>
      <c r="F693" s="110" t="s">
        <v>1266</v>
      </c>
      <c r="G693" s="837">
        <v>3</v>
      </c>
      <c r="H693" s="768"/>
      <c r="I693" s="249">
        <f t="shared" ref="I693:I695" si="76">G693*H693</f>
        <v>0</v>
      </c>
      <c r="J693" s="147"/>
      <c r="K693" s="226"/>
      <c r="L693" s="226"/>
      <c r="M693" s="226"/>
      <c r="N693" s="226"/>
      <c r="O693" s="226"/>
      <c r="P693" s="226"/>
      <c r="Q693" s="226"/>
      <c r="R693" s="226"/>
      <c r="S693" s="225"/>
      <c r="T693" s="225"/>
      <c r="U693" s="225"/>
      <c r="V693" s="225"/>
      <c r="W693" s="225"/>
      <c r="X693" s="225"/>
      <c r="Y693" s="225"/>
      <c r="Z693" s="225"/>
      <c r="AA693" s="225"/>
      <c r="AB693" s="225"/>
      <c r="AC693" s="225"/>
      <c r="AD693" s="225"/>
      <c r="AE693" s="225"/>
      <c r="AF693" s="225"/>
      <c r="AG693" s="225"/>
      <c r="AH693" s="225"/>
      <c r="AI693" s="225"/>
      <c r="AJ693" s="225"/>
      <c r="AK693" s="225"/>
      <c r="AL693" s="225"/>
      <c r="AM693" s="225"/>
      <c r="AN693" s="225"/>
      <c r="AO693" s="225"/>
      <c r="AP693" s="225"/>
      <c r="AQ693" s="225"/>
      <c r="AR693" s="225"/>
      <c r="AS693" s="225"/>
      <c r="AT693" s="225"/>
      <c r="AU693" s="225"/>
      <c r="AV693" s="225"/>
      <c r="AW693" s="225"/>
      <c r="AX693" s="225"/>
      <c r="AY693" s="225"/>
    </row>
    <row r="694" spans="1:51" s="280" customFormat="1">
      <c r="A694" s="233"/>
      <c r="B694" s="111" t="str">
        <f>'[2]Baza postavk'!B$158</f>
        <v>- celoviti preskus napenjanja (CPN)</v>
      </c>
      <c r="C694" s="87" t="str">
        <f>'[2]Baza postavk'!C$158</f>
        <v>SIST EN 1537, Dodatek E</v>
      </c>
      <c r="D694" s="47" t="s">
        <v>172</v>
      </c>
      <c r="E694" s="89">
        <v>29</v>
      </c>
      <c r="F694" s="112" t="s">
        <v>1267</v>
      </c>
      <c r="G694" s="837">
        <v>3</v>
      </c>
      <c r="H694" s="768"/>
      <c r="I694" s="249">
        <f t="shared" si="76"/>
        <v>0</v>
      </c>
      <c r="J694" s="147"/>
      <c r="K694" s="226"/>
      <c r="L694" s="226"/>
      <c r="M694" s="226"/>
      <c r="N694" s="226"/>
      <c r="O694" s="226"/>
      <c r="P694" s="226"/>
      <c r="Q694" s="226"/>
      <c r="R694" s="226"/>
      <c r="S694" s="225"/>
      <c r="T694" s="225"/>
      <c r="U694" s="225"/>
      <c r="V694" s="225"/>
      <c r="W694" s="225"/>
      <c r="X694" s="225"/>
      <c r="Y694" s="225"/>
      <c r="Z694" s="225"/>
      <c r="AA694" s="225"/>
      <c r="AB694" s="225"/>
      <c r="AC694" s="225"/>
      <c r="AD694" s="225"/>
      <c r="AE694" s="225"/>
      <c r="AF694" s="225"/>
      <c r="AG694" s="225"/>
      <c r="AH694" s="225"/>
      <c r="AI694" s="225"/>
      <c r="AJ694" s="225"/>
      <c r="AK694" s="225"/>
      <c r="AL694" s="225"/>
      <c r="AM694" s="225"/>
      <c r="AN694" s="225"/>
      <c r="AO694" s="225"/>
      <c r="AP694" s="225"/>
      <c r="AQ694" s="225"/>
      <c r="AR694" s="225"/>
      <c r="AS694" s="225"/>
      <c r="AT694" s="225"/>
      <c r="AU694" s="225"/>
      <c r="AV694" s="225"/>
      <c r="AW694" s="225"/>
      <c r="AX694" s="225"/>
      <c r="AY694" s="225"/>
    </row>
    <row r="695" spans="1:51" s="280" customFormat="1">
      <c r="A695" s="233"/>
      <c r="B695" s="111" t="str">
        <f>'[2]Baza postavk'!B$159</f>
        <v>- enostavni preskus napenjanja (EPN)</v>
      </c>
      <c r="C695" s="87" t="str">
        <f>'[2]Baza postavk'!C$159</f>
        <v>SIST EN 1537, Dodatek E</v>
      </c>
      <c r="D695" s="47" t="s">
        <v>172</v>
      </c>
      <c r="E695" s="89">
        <v>29</v>
      </c>
      <c r="F695" s="81" t="s">
        <v>97</v>
      </c>
      <c r="G695" s="837">
        <v>2</v>
      </c>
      <c r="H695" s="768"/>
      <c r="I695" s="249">
        <f t="shared" si="76"/>
        <v>0</v>
      </c>
      <c r="J695" s="147"/>
      <c r="K695" s="226"/>
      <c r="L695" s="226"/>
      <c r="M695" s="226"/>
      <c r="N695" s="226"/>
      <c r="O695" s="226"/>
      <c r="P695" s="226"/>
      <c r="Q695" s="226"/>
      <c r="R695" s="226"/>
      <c r="S695" s="225"/>
      <c r="T695" s="225"/>
      <c r="U695" s="225"/>
      <c r="V695" s="225"/>
      <c r="W695" s="225"/>
      <c r="X695" s="225"/>
      <c r="Y695" s="225"/>
      <c r="Z695" s="225"/>
      <c r="AA695" s="225"/>
      <c r="AB695" s="225"/>
      <c r="AC695" s="225"/>
      <c r="AD695" s="225"/>
      <c r="AE695" s="225"/>
      <c r="AF695" s="225"/>
      <c r="AG695" s="225"/>
      <c r="AH695" s="225"/>
      <c r="AI695" s="225"/>
      <c r="AJ695" s="225"/>
      <c r="AK695" s="225"/>
      <c r="AL695" s="225"/>
      <c r="AM695" s="225"/>
      <c r="AN695" s="225"/>
      <c r="AO695" s="225"/>
      <c r="AP695" s="225"/>
      <c r="AQ695" s="225"/>
      <c r="AR695" s="225"/>
      <c r="AS695" s="225"/>
      <c r="AT695" s="225"/>
      <c r="AU695" s="225"/>
      <c r="AV695" s="225"/>
      <c r="AW695" s="225"/>
      <c r="AX695" s="225"/>
      <c r="AY695" s="225"/>
    </row>
    <row r="696" spans="1:51" s="280" customFormat="1">
      <c r="A696" s="233"/>
      <c r="B696" s="86"/>
      <c r="C696" s="729" t="s">
        <v>1268</v>
      </c>
      <c r="D696" s="64"/>
      <c r="E696" s="86"/>
      <c r="F696" s="86"/>
      <c r="G696" s="839"/>
      <c r="H696" s="182"/>
      <c r="I696" s="48"/>
      <c r="J696" s="147"/>
      <c r="K696" s="226"/>
      <c r="L696" s="226"/>
      <c r="M696" s="226"/>
      <c r="N696" s="226"/>
      <c r="O696" s="226"/>
      <c r="P696" s="226"/>
      <c r="Q696" s="226"/>
      <c r="R696" s="226"/>
      <c r="S696" s="225"/>
      <c r="T696" s="225"/>
      <c r="U696" s="225"/>
      <c r="V696" s="225"/>
      <c r="W696" s="225"/>
      <c r="X696" s="225"/>
      <c r="Y696" s="225"/>
      <c r="Z696" s="225"/>
      <c r="AA696" s="225"/>
      <c r="AB696" s="225"/>
      <c r="AC696" s="225"/>
      <c r="AD696" s="225"/>
      <c r="AE696" s="225"/>
      <c r="AF696" s="225"/>
      <c r="AG696" s="225"/>
      <c r="AH696" s="225"/>
      <c r="AI696" s="225"/>
      <c r="AJ696" s="225"/>
      <c r="AK696" s="225"/>
      <c r="AL696" s="225"/>
      <c r="AM696" s="225"/>
      <c r="AN696" s="225"/>
      <c r="AO696" s="225"/>
      <c r="AP696" s="225"/>
      <c r="AQ696" s="225"/>
      <c r="AR696" s="225"/>
      <c r="AS696" s="225"/>
      <c r="AT696" s="225"/>
      <c r="AU696" s="225"/>
      <c r="AV696" s="225"/>
      <c r="AW696" s="225"/>
      <c r="AX696" s="225"/>
      <c r="AY696" s="225"/>
    </row>
    <row r="697" spans="1:51" s="280" customFormat="1">
      <c r="A697" s="233"/>
      <c r="B697" s="86"/>
      <c r="C697" s="729" t="s">
        <v>1269</v>
      </c>
      <c r="D697" s="64"/>
      <c r="E697" s="86"/>
      <c r="F697" s="86"/>
      <c r="G697" s="839"/>
      <c r="H697" s="182"/>
      <c r="I697" s="48"/>
      <c r="J697" s="147"/>
      <c r="K697" s="226"/>
      <c r="L697" s="226"/>
      <c r="M697" s="226"/>
      <c r="N697" s="226"/>
      <c r="O697" s="226"/>
      <c r="P697" s="226"/>
      <c r="Q697" s="226"/>
      <c r="R697" s="226"/>
      <c r="S697" s="225"/>
      <c r="T697" s="225"/>
      <c r="U697" s="225"/>
      <c r="V697" s="225"/>
      <c r="W697" s="225"/>
      <c r="X697" s="225"/>
      <c r="Y697" s="225"/>
      <c r="Z697" s="225"/>
      <c r="AA697" s="225"/>
      <c r="AB697" s="225"/>
      <c r="AC697" s="225"/>
      <c r="AD697" s="225"/>
      <c r="AE697" s="225"/>
      <c r="AF697" s="225"/>
      <c r="AG697" s="225"/>
      <c r="AH697" s="225"/>
      <c r="AI697" s="225"/>
      <c r="AJ697" s="225"/>
      <c r="AK697" s="225"/>
      <c r="AL697" s="225"/>
      <c r="AM697" s="225"/>
      <c r="AN697" s="225"/>
      <c r="AO697" s="225"/>
      <c r="AP697" s="225"/>
      <c r="AQ697" s="225"/>
      <c r="AR697" s="225"/>
      <c r="AS697" s="225"/>
      <c r="AT697" s="225"/>
      <c r="AU697" s="225"/>
      <c r="AV697" s="225"/>
      <c r="AW697" s="225"/>
      <c r="AX697" s="225"/>
      <c r="AY697" s="225"/>
    </row>
    <row r="698" spans="1:51" s="280" customFormat="1">
      <c r="A698" s="233"/>
      <c r="B698" s="86"/>
      <c r="C698" s="729" t="s">
        <v>1270</v>
      </c>
      <c r="D698" s="64"/>
      <c r="E698" s="86"/>
      <c r="F698" s="86"/>
      <c r="G698" s="839"/>
      <c r="H698" s="182"/>
      <c r="I698" s="48"/>
      <c r="J698" s="147"/>
      <c r="K698" s="226"/>
      <c r="L698" s="226"/>
      <c r="M698" s="226"/>
      <c r="N698" s="226"/>
      <c r="O698" s="226"/>
      <c r="P698" s="226"/>
      <c r="Q698" s="226"/>
      <c r="R698" s="226"/>
      <c r="S698" s="225"/>
      <c r="T698" s="225"/>
      <c r="U698" s="225"/>
      <c r="V698" s="225"/>
      <c r="W698" s="225"/>
      <c r="X698" s="225"/>
      <c r="Y698" s="225"/>
      <c r="Z698" s="225"/>
      <c r="AA698" s="225"/>
      <c r="AB698" s="225"/>
      <c r="AC698" s="225"/>
      <c r="AD698" s="225"/>
      <c r="AE698" s="225"/>
      <c r="AF698" s="225"/>
      <c r="AG698" s="225"/>
      <c r="AH698" s="225"/>
      <c r="AI698" s="225"/>
      <c r="AJ698" s="225"/>
      <c r="AK698" s="225"/>
      <c r="AL698" s="225"/>
      <c r="AM698" s="225"/>
      <c r="AN698" s="225"/>
      <c r="AO698" s="225"/>
      <c r="AP698" s="225"/>
      <c r="AQ698" s="225"/>
      <c r="AR698" s="225"/>
      <c r="AS698" s="225"/>
      <c r="AT698" s="225"/>
      <c r="AU698" s="225"/>
      <c r="AV698" s="225"/>
      <c r="AW698" s="225"/>
      <c r="AX698" s="225"/>
      <c r="AY698" s="225"/>
    </row>
    <row r="699" spans="1:51" s="280" customFormat="1">
      <c r="A699" s="233"/>
      <c r="B699" s="86"/>
      <c r="C699" s="729" t="s">
        <v>1271</v>
      </c>
      <c r="D699" s="64"/>
      <c r="E699" s="86"/>
      <c r="F699" s="86"/>
      <c r="G699" s="839"/>
      <c r="H699" s="182"/>
      <c r="I699" s="48"/>
      <c r="J699" s="147"/>
      <c r="K699" s="226"/>
      <c r="L699" s="226"/>
      <c r="M699" s="226"/>
      <c r="N699" s="226"/>
      <c r="O699" s="226"/>
      <c r="P699" s="226"/>
      <c r="Q699" s="226"/>
      <c r="R699" s="226"/>
      <c r="S699" s="225"/>
      <c r="T699" s="225"/>
      <c r="U699" s="225"/>
      <c r="V699" s="225"/>
      <c r="W699" s="225"/>
      <c r="X699" s="225"/>
      <c r="Y699" s="225"/>
      <c r="Z699" s="225"/>
      <c r="AA699" s="225"/>
      <c r="AB699" s="225"/>
      <c r="AC699" s="225"/>
      <c r="AD699" s="225"/>
      <c r="AE699" s="225"/>
      <c r="AF699" s="225"/>
      <c r="AG699" s="225"/>
      <c r="AH699" s="225"/>
      <c r="AI699" s="225"/>
      <c r="AJ699" s="225"/>
      <c r="AK699" s="225"/>
      <c r="AL699" s="225"/>
      <c r="AM699" s="225"/>
      <c r="AN699" s="225"/>
      <c r="AO699" s="225"/>
      <c r="AP699" s="225"/>
      <c r="AQ699" s="225"/>
      <c r="AR699" s="225"/>
      <c r="AS699" s="225"/>
      <c r="AT699" s="225"/>
      <c r="AU699" s="225"/>
      <c r="AV699" s="225"/>
      <c r="AW699" s="225"/>
      <c r="AX699" s="225"/>
      <c r="AY699" s="225"/>
    </row>
    <row r="700" spans="1:51" s="280" customFormat="1">
      <c r="A700" s="233"/>
      <c r="B700" s="86"/>
      <c r="C700" s="729" t="s">
        <v>1383</v>
      </c>
      <c r="D700" s="64"/>
      <c r="E700" s="86"/>
      <c r="F700" s="86"/>
      <c r="G700" s="839"/>
      <c r="H700" s="182"/>
      <c r="I700" s="48"/>
      <c r="J700" s="147"/>
      <c r="K700" s="226"/>
      <c r="L700" s="226"/>
      <c r="M700" s="226"/>
      <c r="N700" s="226"/>
      <c r="O700" s="226"/>
      <c r="P700" s="226"/>
      <c r="Q700" s="226"/>
      <c r="R700" s="226"/>
      <c r="S700" s="225"/>
      <c r="T700" s="225"/>
      <c r="U700" s="225"/>
      <c r="V700" s="225"/>
      <c r="W700" s="225"/>
      <c r="X700" s="225"/>
      <c r="Y700" s="225"/>
      <c r="Z700" s="225"/>
      <c r="AA700" s="225"/>
      <c r="AB700" s="225"/>
      <c r="AC700" s="225"/>
      <c r="AD700" s="225"/>
      <c r="AE700" s="225"/>
      <c r="AF700" s="225"/>
      <c r="AG700" s="225"/>
      <c r="AH700" s="225"/>
      <c r="AI700" s="225"/>
      <c r="AJ700" s="225"/>
      <c r="AK700" s="225"/>
      <c r="AL700" s="225"/>
      <c r="AM700" s="225"/>
      <c r="AN700" s="225"/>
      <c r="AO700" s="225"/>
      <c r="AP700" s="225"/>
      <c r="AQ700" s="225"/>
      <c r="AR700" s="225"/>
      <c r="AS700" s="225"/>
      <c r="AT700" s="225"/>
      <c r="AU700" s="225"/>
      <c r="AV700" s="225"/>
      <c r="AW700" s="225"/>
      <c r="AX700" s="225"/>
      <c r="AY700" s="225"/>
    </row>
    <row r="701" spans="1:51" s="280" customFormat="1">
      <c r="A701" s="233"/>
      <c r="B701" s="109" t="s">
        <v>1272</v>
      </c>
      <c r="C701" s="86"/>
      <c r="D701" s="64"/>
      <c r="E701" s="86"/>
      <c r="F701" s="86"/>
      <c r="G701" s="839"/>
      <c r="H701" s="182"/>
      <c r="I701" s="48"/>
      <c r="J701" s="147"/>
      <c r="K701" s="226"/>
      <c r="L701" s="226"/>
      <c r="M701" s="226"/>
      <c r="N701" s="226"/>
      <c r="O701" s="226"/>
      <c r="P701" s="226"/>
      <c r="Q701" s="226"/>
      <c r="R701" s="226"/>
      <c r="S701" s="225"/>
      <c r="T701" s="225"/>
      <c r="U701" s="225"/>
      <c r="V701" s="225"/>
      <c r="W701" s="225"/>
      <c r="X701" s="225"/>
      <c r="Y701" s="225"/>
      <c r="Z701" s="225"/>
      <c r="AA701" s="225"/>
      <c r="AB701" s="225"/>
      <c r="AC701" s="225"/>
      <c r="AD701" s="225"/>
      <c r="AE701" s="225"/>
      <c r="AF701" s="225"/>
      <c r="AG701" s="225"/>
      <c r="AH701" s="225"/>
      <c r="AI701" s="225"/>
      <c r="AJ701" s="225"/>
      <c r="AK701" s="225"/>
      <c r="AL701" s="225"/>
      <c r="AM701" s="225"/>
      <c r="AN701" s="225"/>
      <c r="AO701" s="225"/>
      <c r="AP701" s="225"/>
      <c r="AQ701" s="225"/>
      <c r="AR701" s="225"/>
      <c r="AS701" s="225"/>
      <c r="AT701" s="225"/>
      <c r="AU701" s="225"/>
      <c r="AV701" s="225"/>
      <c r="AW701" s="225"/>
      <c r="AX701" s="225"/>
      <c r="AY701" s="225"/>
    </row>
    <row r="702" spans="1:51" s="280" customFormat="1">
      <c r="A702" s="233"/>
      <c r="B702" s="111" t="str">
        <f>'[2]Baza postavk'!B$161</f>
        <v>- izolacijska upornost RI (ERM I)</v>
      </c>
      <c r="C702" s="87" t="str">
        <f>'[2]Baza postavk'!C$161</f>
        <v>SIST EN 1537, Dodatek A</v>
      </c>
      <c r="D702" s="47" t="s">
        <v>1273</v>
      </c>
      <c r="E702" s="89">
        <v>29</v>
      </c>
      <c r="F702" s="113">
        <v>0.2</v>
      </c>
      <c r="G702" s="837">
        <v>6</v>
      </c>
      <c r="H702" s="768"/>
      <c r="I702" s="249">
        <f t="shared" ref="I702:I703" si="77">G702*H702</f>
        <v>0</v>
      </c>
      <c r="J702" s="147"/>
      <c r="K702" s="226"/>
      <c r="L702" s="226"/>
      <c r="M702" s="226"/>
      <c r="N702" s="226"/>
      <c r="O702" s="226"/>
      <c r="P702" s="226"/>
      <c r="Q702" s="226"/>
      <c r="R702" s="226"/>
      <c r="S702" s="225"/>
      <c r="T702" s="225"/>
      <c r="U702" s="225"/>
      <c r="V702" s="225"/>
      <c r="W702" s="225"/>
      <c r="X702" s="225"/>
      <c r="Y702" s="225"/>
      <c r="Z702" s="225"/>
      <c r="AA702" s="225"/>
      <c r="AB702" s="225"/>
      <c r="AC702" s="225"/>
      <c r="AD702" s="225"/>
      <c r="AE702" s="225"/>
      <c r="AF702" s="225"/>
      <c r="AG702" s="225"/>
      <c r="AH702" s="225"/>
      <c r="AI702" s="225"/>
      <c r="AJ702" s="225"/>
      <c r="AK702" s="225"/>
      <c r="AL702" s="225"/>
      <c r="AM702" s="225"/>
      <c r="AN702" s="225"/>
      <c r="AO702" s="225"/>
      <c r="AP702" s="225"/>
      <c r="AQ702" s="225"/>
      <c r="AR702" s="225"/>
      <c r="AS702" s="225"/>
      <c r="AT702" s="225"/>
      <c r="AU702" s="225"/>
      <c r="AV702" s="225"/>
      <c r="AW702" s="225"/>
      <c r="AX702" s="225"/>
      <c r="AY702" s="225"/>
    </row>
    <row r="703" spans="1:51" s="280" customFormat="1">
      <c r="A703" s="233"/>
      <c r="B703" s="111" t="str">
        <f>'[2]Baza postavk'!B$162</f>
        <v>- ozemljitvena upornost RII (ERM II)</v>
      </c>
      <c r="C703" s="87" t="str">
        <f>'[2]Baza postavk'!C$162</f>
        <v>SIST EN 1537, Dodatek A</v>
      </c>
      <c r="D703" s="47" t="s">
        <v>172</v>
      </c>
      <c r="E703" s="47">
        <v>29</v>
      </c>
      <c r="F703" s="47" t="s">
        <v>90</v>
      </c>
      <c r="G703" s="837">
        <v>6</v>
      </c>
      <c r="H703" s="768"/>
      <c r="I703" s="249">
        <f t="shared" si="77"/>
        <v>0</v>
      </c>
      <c r="J703" s="147"/>
      <c r="K703" s="226"/>
      <c r="L703" s="226"/>
      <c r="M703" s="226"/>
      <c r="N703" s="226"/>
      <c r="O703" s="226"/>
      <c r="P703" s="226"/>
      <c r="Q703" s="226"/>
      <c r="R703" s="226"/>
      <c r="S703" s="225"/>
      <c r="T703" s="225"/>
      <c r="U703" s="225"/>
      <c r="V703" s="225"/>
      <c r="W703" s="225"/>
      <c r="X703" s="225"/>
      <c r="Y703" s="225"/>
      <c r="Z703" s="225"/>
      <c r="AA703" s="225"/>
      <c r="AB703" s="225"/>
      <c r="AC703" s="225"/>
      <c r="AD703" s="225"/>
      <c r="AE703" s="225"/>
      <c r="AF703" s="225"/>
      <c r="AG703" s="225"/>
      <c r="AH703" s="225"/>
      <c r="AI703" s="225"/>
      <c r="AJ703" s="225"/>
      <c r="AK703" s="225"/>
      <c r="AL703" s="225"/>
      <c r="AM703" s="225"/>
      <c r="AN703" s="225"/>
      <c r="AO703" s="225"/>
      <c r="AP703" s="225"/>
      <c r="AQ703" s="225"/>
      <c r="AR703" s="225"/>
      <c r="AS703" s="225"/>
      <c r="AT703" s="225"/>
      <c r="AU703" s="225"/>
      <c r="AV703" s="225"/>
      <c r="AW703" s="225"/>
      <c r="AX703" s="225"/>
      <c r="AY703" s="225"/>
    </row>
    <row r="704" spans="1:51" s="280" customFormat="1">
      <c r="A704" s="233"/>
      <c r="B704" s="86"/>
      <c r="C704" s="729" t="s">
        <v>1274</v>
      </c>
      <c r="D704" s="64"/>
      <c r="E704" s="86"/>
      <c r="F704" s="86"/>
      <c r="G704" s="839"/>
      <c r="H704" s="182"/>
      <c r="I704" s="48"/>
      <c r="J704" s="147"/>
      <c r="K704" s="226"/>
      <c r="L704" s="226"/>
      <c r="M704" s="226"/>
      <c r="N704" s="226"/>
      <c r="O704" s="226"/>
      <c r="P704" s="226"/>
      <c r="Q704" s="226"/>
      <c r="R704" s="226"/>
      <c r="S704" s="225"/>
      <c r="T704" s="225"/>
      <c r="U704" s="225"/>
      <c r="V704" s="225"/>
      <c r="W704" s="225"/>
      <c r="X704" s="225"/>
      <c r="Y704" s="225"/>
      <c r="Z704" s="225"/>
      <c r="AA704" s="225"/>
      <c r="AB704" s="225"/>
      <c r="AC704" s="225"/>
      <c r="AD704" s="225"/>
      <c r="AE704" s="225"/>
      <c r="AF704" s="225"/>
      <c r="AG704" s="225"/>
      <c r="AH704" s="225"/>
      <c r="AI704" s="225"/>
      <c r="AJ704" s="225"/>
      <c r="AK704" s="225"/>
      <c r="AL704" s="225"/>
      <c r="AM704" s="225"/>
      <c r="AN704" s="225"/>
      <c r="AO704" s="225"/>
      <c r="AP704" s="225"/>
      <c r="AQ704" s="225"/>
      <c r="AR704" s="225"/>
      <c r="AS704" s="225"/>
      <c r="AT704" s="225"/>
      <c r="AU704" s="225"/>
      <c r="AV704" s="225"/>
      <c r="AW704" s="225"/>
      <c r="AX704" s="225"/>
      <c r="AY704" s="225"/>
    </row>
    <row r="705" spans="1:51" s="280" customFormat="1">
      <c r="A705" s="233"/>
      <c r="B705" s="86"/>
      <c r="C705" s="729" t="s">
        <v>1275</v>
      </c>
      <c r="D705" s="64"/>
      <c r="E705" s="86"/>
      <c r="F705" s="86"/>
      <c r="G705" s="839"/>
      <c r="H705" s="182"/>
      <c r="I705" s="48"/>
      <c r="J705" s="147"/>
      <c r="K705" s="226"/>
      <c r="L705" s="226"/>
      <c r="M705" s="226"/>
      <c r="N705" s="226"/>
      <c r="O705" s="226"/>
      <c r="P705" s="226"/>
      <c r="Q705" s="226"/>
      <c r="R705" s="226"/>
      <c r="S705" s="225"/>
      <c r="T705" s="225"/>
      <c r="U705" s="225"/>
      <c r="V705" s="225"/>
      <c r="W705" s="225"/>
      <c r="X705" s="225"/>
      <c r="Y705" s="225"/>
      <c r="Z705" s="225"/>
      <c r="AA705" s="225"/>
      <c r="AB705" s="225"/>
      <c r="AC705" s="225"/>
      <c r="AD705" s="225"/>
      <c r="AE705" s="225"/>
      <c r="AF705" s="225"/>
      <c r="AG705" s="225"/>
      <c r="AH705" s="225"/>
      <c r="AI705" s="225"/>
      <c r="AJ705" s="225"/>
      <c r="AK705" s="225"/>
      <c r="AL705" s="225"/>
      <c r="AM705" s="225"/>
      <c r="AN705" s="225"/>
      <c r="AO705" s="225"/>
      <c r="AP705" s="225"/>
      <c r="AQ705" s="225"/>
      <c r="AR705" s="225"/>
      <c r="AS705" s="225"/>
      <c r="AT705" s="225"/>
      <c r="AU705" s="225"/>
      <c r="AV705" s="225"/>
      <c r="AW705" s="225"/>
      <c r="AX705" s="225"/>
      <c r="AY705" s="225"/>
    </row>
    <row r="706" spans="1:51" s="280" customFormat="1">
      <c r="A706" s="233"/>
      <c r="B706" s="21"/>
      <c r="C706" s="22"/>
      <c r="D706" s="30"/>
      <c r="E706" s="39"/>
      <c r="F706" s="39"/>
      <c r="G706" s="28"/>
      <c r="H706" s="748"/>
      <c r="I706" s="36"/>
      <c r="J706" s="147"/>
      <c r="K706" s="226"/>
      <c r="L706" s="226"/>
      <c r="M706" s="226"/>
      <c r="N706" s="226"/>
      <c r="O706" s="226"/>
      <c r="P706" s="226"/>
      <c r="Q706" s="226"/>
      <c r="R706" s="226"/>
      <c r="S706" s="225"/>
      <c r="T706" s="225"/>
      <c r="U706" s="225"/>
      <c r="V706" s="225"/>
      <c r="W706" s="225"/>
      <c r="X706" s="225"/>
      <c r="Y706" s="225"/>
      <c r="Z706" s="225"/>
      <c r="AA706" s="225"/>
      <c r="AB706" s="225"/>
      <c r="AC706" s="225"/>
      <c r="AD706" s="225"/>
      <c r="AE706" s="225"/>
      <c r="AF706" s="225"/>
      <c r="AG706" s="225"/>
      <c r="AH706" s="225"/>
      <c r="AI706" s="225"/>
      <c r="AJ706" s="225"/>
      <c r="AK706" s="225"/>
      <c r="AL706" s="225"/>
      <c r="AM706" s="225"/>
      <c r="AN706" s="225"/>
      <c r="AO706" s="225"/>
      <c r="AP706" s="225"/>
      <c r="AQ706" s="225"/>
      <c r="AR706" s="225"/>
      <c r="AS706" s="225"/>
      <c r="AT706" s="225"/>
      <c r="AU706" s="225"/>
      <c r="AV706" s="225"/>
      <c r="AW706" s="225"/>
      <c r="AX706" s="225"/>
      <c r="AY706" s="225"/>
    </row>
    <row r="707" spans="1:51" s="280" customFormat="1">
      <c r="A707" s="233"/>
      <c r="B707" s="109" t="s">
        <v>1276</v>
      </c>
      <c r="C707" s="86"/>
      <c r="D707" s="64"/>
      <c r="E707" s="86"/>
      <c r="F707" s="86"/>
      <c r="G707" s="839"/>
      <c r="H707" s="182"/>
      <c r="I707" s="48"/>
      <c r="J707" s="147"/>
      <c r="K707" s="226"/>
      <c r="L707" s="226"/>
      <c r="M707" s="226"/>
      <c r="N707" s="226"/>
      <c r="O707" s="226"/>
      <c r="P707" s="226"/>
      <c r="Q707" s="226"/>
      <c r="R707" s="226"/>
      <c r="S707" s="225"/>
      <c r="T707" s="225"/>
      <c r="U707" s="225"/>
      <c r="V707" s="225"/>
      <c r="W707" s="225"/>
      <c r="X707" s="225"/>
      <c r="Y707" s="225"/>
      <c r="Z707" s="225"/>
      <c r="AA707" s="225"/>
      <c r="AB707" s="225"/>
      <c r="AC707" s="225"/>
      <c r="AD707" s="225"/>
      <c r="AE707" s="225"/>
      <c r="AF707" s="225"/>
      <c r="AG707" s="225"/>
      <c r="AH707" s="225"/>
      <c r="AI707" s="225"/>
      <c r="AJ707" s="225"/>
      <c r="AK707" s="225"/>
      <c r="AL707" s="225"/>
      <c r="AM707" s="225"/>
      <c r="AN707" s="225"/>
      <c r="AO707" s="225"/>
      <c r="AP707" s="225"/>
      <c r="AQ707" s="225"/>
      <c r="AR707" s="225"/>
      <c r="AS707" s="225"/>
      <c r="AT707" s="225"/>
      <c r="AU707" s="225"/>
      <c r="AV707" s="225"/>
      <c r="AW707" s="225"/>
      <c r="AX707" s="225"/>
      <c r="AY707" s="225"/>
    </row>
    <row r="708" spans="1:51" s="280" customFormat="1">
      <c r="A708" s="233"/>
      <c r="B708" s="114" t="s">
        <v>1277</v>
      </c>
      <c r="C708" s="47" t="s">
        <v>1278</v>
      </c>
      <c r="D708" s="47" t="s">
        <v>165</v>
      </c>
      <c r="E708" s="102">
        <v>2</v>
      </c>
      <c r="F708" s="115" t="s">
        <v>12</v>
      </c>
      <c r="G708" s="837">
        <v>1</v>
      </c>
      <c r="H708" s="768"/>
      <c r="I708" s="249">
        <f t="shared" ref="I708" si="78">G708*H708</f>
        <v>0</v>
      </c>
      <c r="J708" s="147"/>
      <c r="K708" s="226"/>
      <c r="L708" s="226"/>
      <c r="M708" s="226"/>
      <c r="N708" s="226"/>
      <c r="O708" s="226"/>
      <c r="P708" s="226"/>
      <c r="Q708" s="226"/>
      <c r="R708" s="226"/>
      <c r="S708" s="225"/>
      <c r="T708" s="225"/>
      <c r="U708" s="225"/>
      <c r="V708" s="225"/>
      <c r="W708" s="225"/>
      <c r="X708" s="225"/>
      <c r="Y708" s="225"/>
      <c r="Z708" s="225"/>
      <c r="AA708" s="225"/>
      <c r="AB708" s="225"/>
      <c r="AC708" s="225"/>
      <c r="AD708" s="225"/>
      <c r="AE708" s="225"/>
      <c r="AF708" s="225"/>
      <c r="AG708" s="225"/>
      <c r="AH708" s="225"/>
      <c r="AI708" s="225"/>
      <c r="AJ708" s="225"/>
      <c r="AK708" s="225"/>
      <c r="AL708" s="225"/>
      <c r="AM708" s="225"/>
      <c r="AN708" s="225"/>
      <c r="AO708" s="225"/>
      <c r="AP708" s="225"/>
      <c r="AQ708" s="225"/>
      <c r="AR708" s="225"/>
      <c r="AS708" s="225"/>
      <c r="AT708" s="225"/>
      <c r="AU708" s="225"/>
      <c r="AV708" s="225"/>
      <c r="AW708" s="225"/>
      <c r="AX708" s="225"/>
      <c r="AY708" s="225"/>
    </row>
    <row r="709" spans="1:51" s="280" customFormat="1">
      <c r="A709" s="233"/>
      <c r="B709" s="66"/>
      <c r="C709" s="72"/>
      <c r="D709" s="116"/>
      <c r="E709" s="74"/>
      <c r="F709" s="74"/>
      <c r="G709" s="116"/>
      <c r="H709" s="754"/>
      <c r="I709" s="76"/>
      <c r="J709" s="147"/>
      <c r="K709" s="226"/>
      <c r="L709" s="226"/>
      <c r="M709" s="226"/>
      <c r="N709" s="226"/>
      <c r="O709" s="226"/>
      <c r="P709" s="226"/>
      <c r="Q709" s="226"/>
      <c r="R709" s="226"/>
      <c r="S709" s="225"/>
      <c r="T709" s="225"/>
      <c r="U709" s="225"/>
      <c r="V709" s="225"/>
      <c r="W709" s="225"/>
      <c r="X709" s="225"/>
      <c r="Y709" s="225"/>
      <c r="Z709" s="225"/>
      <c r="AA709" s="225"/>
      <c r="AB709" s="225"/>
      <c r="AC709" s="225"/>
      <c r="AD709" s="225"/>
      <c r="AE709" s="225"/>
      <c r="AF709" s="225"/>
      <c r="AG709" s="225"/>
      <c r="AH709" s="225"/>
      <c r="AI709" s="225"/>
      <c r="AJ709" s="225"/>
      <c r="AK709" s="225"/>
      <c r="AL709" s="225"/>
      <c r="AM709" s="225"/>
      <c r="AN709" s="225"/>
      <c r="AO709" s="225"/>
      <c r="AP709" s="225"/>
      <c r="AQ709" s="225"/>
      <c r="AR709" s="225"/>
      <c r="AS709" s="225"/>
      <c r="AT709" s="225"/>
      <c r="AU709" s="225"/>
      <c r="AV709" s="225"/>
      <c r="AW709" s="225"/>
      <c r="AX709" s="225"/>
      <c r="AY709" s="225"/>
    </row>
    <row r="710" spans="1:51" s="280" customFormat="1">
      <c r="A710" s="233"/>
      <c r="B710" s="21" t="s">
        <v>294</v>
      </c>
      <c r="C710" s="22"/>
      <c r="D710" s="30"/>
      <c r="E710" s="39"/>
      <c r="F710" s="39"/>
      <c r="G710" s="30"/>
      <c r="H710" s="748"/>
      <c r="I710" s="36"/>
      <c r="J710" s="147"/>
      <c r="K710" s="226"/>
      <c r="L710" s="226"/>
      <c r="M710" s="226"/>
      <c r="N710" s="226"/>
      <c r="O710" s="226"/>
      <c r="P710" s="226"/>
      <c r="Q710" s="226"/>
      <c r="R710" s="226"/>
      <c r="S710" s="225"/>
      <c r="T710" s="225"/>
      <c r="U710" s="225"/>
      <c r="V710" s="225"/>
      <c r="W710" s="225"/>
      <c r="X710" s="225"/>
      <c r="Y710" s="225"/>
      <c r="Z710" s="225"/>
      <c r="AA710" s="225"/>
      <c r="AB710" s="225"/>
      <c r="AC710" s="225"/>
      <c r="AD710" s="225"/>
      <c r="AE710" s="225"/>
      <c r="AF710" s="225"/>
      <c r="AG710" s="225"/>
      <c r="AH710" s="225"/>
      <c r="AI710" s="225"/>
      <c r="AJ710" s="225"/>
      <c r="AK710" s="225"/>
      <c r="AL710" s="225"/>
      <c r="AM710" s="225"/>
      <c r="AN710" s="225"/>
      <c r="AO710" s="225"/>
      <c r="AP710" s="225"/>
      <c r="AQ710" s="225"/>
      <c r="AR710" s="225"/>
      <c r="AS710" s="225"/>
      <c r="AT710" s="225"/>
      <c r="AU710" s="225"/>
      <c r="AV710" s="225"/>
      <c r="AW710" s="225"/>
      <c r="AX710" s="225"/>
      <c r="AY710" s="225"/>
    </row>
    <row r="711" spans="1:51" s="280" customFormat="1">
      <c r="A711" s="233"/>
      <c r="B711" s="65" t="s">
        <v>295</v>
      </c>
      <c r="C711" s="72"/>
      <c r="D711" s="116"/>
      <c r="E711" s="74"/>
      <c r="F711" s="74"/>
      <c r="G711" s="72"/>
      <c r="H711" s="754"/>
      <c r="I711" s="121"/>
      <c r="J711" s="147"/>
      <c r="K711" s="226"/>
      <c r="L711" s="226"/>
      <c r="M711" s="226"/>
      <c r="N711" s="226"/>
      <c r="O711" s="226"/>
      <c r="P711" s="226"/>
      <c r="Q711" s="226"/>
      <c r="R711" s="226"/>
      <c r="S711" s="225"/>
      <c r="T711" s="225"/>
      <c r="U711" s="225"/>
      <c r="V711" s="225"/>
      <c r="W711" s="225"/>
      <c r="X711" s="225"/>
      <c r="Y711" s="225"/>
      <c r="Z711" s="225"/>
      <c r="AA711" s="225"/>
      <c r="AB711" s="225"/>
      <c r="AC711" s="225"/>
      <c r="AD711" s="225"/>
      <c r="AE711" s="225"/>
      <c r="AF711" s="225"/>
      <c r="AG711" s="225"/>
      <c r="AH711" s="225"/>
      <c r="AI711" s="225"/>
      <c r="AJ711" s="225"/>
      <c r="AK711" s="225"/>
      <c r="AL711" s="225"/>
      <c r="AM711" s="225"/>
      <c r="AN711" s="225"/>
      <c r="AO711" s="225"/>
      <c r="AP711" s="225"/>
      <c r="AQ711" s="225"/>
      <c r="AR711" s="225"/>
      <c r="AS711" s="225"/>
      <c r="AT711" s="225"/>
      <c r="AU711" s="225"/>
      <c r="AV711" s="225"/>
      <c r="AW711" s="225"/>
      <c r="AX711" s="225"/>
      <c r="AY711" s="225"/>
    </row>
    <row r="712" spans="1:51" s="280" customFormat="1" ht="27.6">
      <c r="A712" s="233"/>
      <c r="B712" s="66" t="str">
        <f>'[2]Baza postavk'!B$119</f>
        <v xml:space="preserve"> - natezni preskus palice</v>
      </c>
      <c r="C712" s="67" t="str">
        <f>'[2]Baza postavk'!C$119</f>
        <v>SIST EN 6892-1</v>
      </c>
      <c r="D712" s="117" t="s">
        <v>1280</v>
      </c>
      <c r="E712" s="118">
        <v>1006</v>
      </c>
      <c r="F712" s="71" t="s">
        <v>1281</v>
      </c>
      <c r="G712" s="191">
        <v>4</v>
      </c>
      <c r="H712" s="774"/>
      <c r="I712" s="213">
        <f t="shared" ref="I712:I718" si="79">G712*H712</f>
        <v>0</v>
      </c>
      <c r="J712" s="147"/>
      <c r="K712" s="226"/>
      <c r="L712" s="226"/>
      <c r="M712" s="226"/>
      <c r="N712" s="226"/>
      <c r="O712" s="226"/>
      <c r="P712" s="226"/>
      <c r="Q712" s="226"/>
      <c r="R712" s="226"/>
      <c r="S712" s="225"/>
      <c r="T712" s="225"/>
      <c r="U712" s="225"/>
      <c r="V712" s="225"/>
      <c r="W712" s="225"/>
      <c r="X712" s="225"/>
      <c r="Y712" s="225"/>
      <c r="Z712" s="225"/>
      <c r="AA712" s="225"/>
      <c r="AB712" s="225"/>
      <c r="AC712" s="225"/>
      <c r="AD712" s="225"/>
      <c r="AE712" s="225"/>
      <c r="AF712" s="225"/>
      <c r="AG712" s="225"/>
      <c r="AH712" s="225"/>
      <c r="AI712" s="225"/>
      <c r="AJ712" s="225"/>
      <c r="AK712" s="225"/>
      <c r="AL712" s="225"/>
      <c r="AM712" s="225"/>
      <c r="AN712" s="225"/>
      <c r="AO712" s="225"/>
      <c r="AP712" s="225"/>
      <c r="AQ712" s="225"/>
      <c r="AR712" s="225"/>
      <c r="AS712" s="225"/>
      <c r="AT712" s="225"/>
      <c r="AU712" s="225"/>
      <c r="AV712" s="225"/>
      <c r="AW712" s="225"/>
      <c r="AX712" s="225"/>
      <c r="AY712" s="225"/>
    </row>
    <row r="713" spans="1:51" s="280" customFormat="1" ht="27.6">
      <c r="A713" s="233"/>
      <c r="B713" s="66" t="str">
        <f>'[2]Baza postavk'!B$120</f>
        <v xml:space="preserve"> - natezni preskus celega sidra</v>
      </c>
      <c r="C713" s="67" t="str">
        <f>'[2]Baza postavk'!C$120</f>
        <v>SIST EN 14490, Dodatek A.5</v>
      </c>
      <c r="D713" s="117" t="s">
        <v>1280</v>
      </c>
      <c r="E713" s="118">
        <v>1006</v>
      </c>
      <c r="F713" s="71" t="s">
        <v>1281</v>
      </c>
      <c r="G713" s="191">
        <v>4</v>
      </c>
      <c r="H713" s="774"/>
      <c r="I713" s="213">
        <f t="shared" si="79"/>
        <v>0</v>
      </c>
      <c r="J713" s="147"/>
      <c r="K713" s="226"/>
      <c r="L713" s="226"/>
      <c r="M713" s="226"/>
      <c r="N713" s="226"/>
      <c r="O713" s="226"/>
      <c r="P713" s="226"/>
      <c r="Q713" s="226"/>
      <c r="R713" s="226"/>
      <c r="S713" s="225"/>
      <c r="T713" s="225"/>
      <c r="U713" s="225"/>
      <c r="V713" s="225"/>
      <c r="W713" s="225"/>
      <c r="X713" s="225"/>
      <c r="Y713" s="225"/>
      <c r="Z713" s="225"/>
      <c r="AA713" s="225"/>
      <c r="AB713" s="225"/>
      <c r="AC713" s="225"/>
      <c r="AD713" s="225"/>
      <c r="AE713" s="225"/>
      <c r="AF713" s="225"/>
      <c r="AG713" s="225"/>
      <c r="AH713" s="225"/>
      <c r="AI713" s="225"/>
      <c r="AJ713" s="225"/>
      <c r="AK713" s="225"/>
      <c r="AL713" s="225"/>
      <c r="AM713" s="225"/>
      <c r="AN713" s="225"/>
      <c r="AO713" s="225"/>
      <c r="AP713" s="225"/>
      <c r="AQ713" s="225"/>
      <c r="AR713" s="225"/>
      <c r="AS713" s="225"/>
      <c r="AT713" s="225"/>
      <c r="AU713" s="225"/>
      <c r="AV713" s="225"/>
      <c r="AW713" s="225"/>
      <c r="AX713" s="225"/>
      <c r="AY713" s="225"/>
    </row>
    <row r="714" spans="1:51" s="280" customFormat="1" ht="27.6">
      <c r="A714" s="233"/>
      <c r="B714" s="66" t="str">
        <f>'[2]Baza postavk'!B$121</f>
        <v xml:space="preserve"> - palica (kemična analiza) - spektrometrična metoda</v>
      </c>
      <c r="C714" s="67" t="str">
        <f>'[2]Baza postavk'!C$121</f>
        <v>kemijska analiza</v>
      </c>
      <c r="D714" s="117" t="s">
        <v>1280</v>
      </c>
      <c r="E714" s="118">
        <v>1006</v>
      </c>
      <c r="F714" s="71" t="s">
        <v>1281</v>
      </c>
      <c r="G714" s="191">
        <v>4</v>
      </c>
      <c r="H714" s="774"/>
      <c r="I714" s="213">
        <f t="shared" si="79"/>
        <v>0</v>
      </c>
      <c r="J714" s="147"/>
      <c r="K714" s="226"/>
      <c r="L714" s="226"/>
      <c r="M714" s="226"/>
      <c r="N714" s="226"/>
      <c r="O714" s="226"/>
      <c r="P714" s="226"/>
      <c r="Q714" s="226"/>
      <c r="R714" s="226"/>
      <c r="S714" s="225"/>
      <c r="T714" s="225"/>
      <c r="U714" s="225"/>
      <c r="V714" s="225"/>
      <c r="W714" s="225"/>
      <c r="X714" s="225"/>
      <c r="Y714" s="225"/>
      <c r="Z714" s="225"/>
      <c r="AA714" s="225"/>
      <c r="AB714" s="225"/>
      <c r="AC714" s="225"/>
      <c r="AD714" s="225"/>
      <c r="AE714" s="225"/>
      <c r="AF714" s="225"/>
      <c r="AG714" s="225"/>
      <c r="AH714" s="225"/>
      <c r="AI714" s="225"/>
      <c r="AJ714" s="225"/>
      <c r="AK714" s="225"/>
      <c r="AL714" s="225"/>
      <c r="AM714" s="225"/>
      <c r="AN714" s="225"/>
      <c r="AO714" s="225"/>
      <c r="AP714" s="225"/>
      <c r="AQ714" s="225"/>
      <c r="AR714" s="225"/>
      <c r="AS714" s="225"/>
      <c r="AT714" s="225"/>
      <c r="AU714" s="225"/>
      <c r="AV714" s="225"/>
      <c r="AW714" s="225"/>
      <c r="AX714" s="225"/>
      <c r="AY714" s="225"/>
    </row>
    <row r="715" spans="1:51" s="280" customFormat="1" ht="27.6">
      <c r="A715" s="233"/>
      <c r="B715" s="66" t="str">
        <f>'[2]Baza postavk'!B$122</f>
        <v xml:space="preserve"> - plošča (kemična analiza in trdota)</v>
      </c>
      <c r="C715" s="67" t="str">
        <f>'[2]Baza postavk'!C$122</f>
        <v xml:space="preserve">kemijska anliza, SIST EN ISO 6506-1  </v>
      </c>
      <c r="D715" s="117" t="s">
        <v>1280</v>
      </c>
      <c r="E715" s="118">
        <v>1006</v>
      </c>
      <c r="F715" s="71" t="s">
        <v>1281</v>
      </c>
      <c r="G715" s="191">
        <v>4</v>
      </c>
      <c r="H715" s="774"/>
      <c r="I715" s="213">
        <f t="shared" si="79"/>
        <v>0</v>
      </c>
      <c r="J715" s="147"/>
      <c r="K715" s="226"/>
      <c r="L715" s="226"/>
      <c r="M715" s="226"/>
      <c r="N715" s="226"/>
      <c r="O715" s="226"/>
      <c r="P715" s="226"/>
      <c r="Q715" s="226"/>
      <c r="R715" s="226"/>
      <c r="S715" s="225"/>
      <c r="T715" s="225"/>
      <c r="U715" s="225"/>
      <c r="V715" s="225"/>
      <c r="W715" s="225"/>
      <c r="X715" s="225"/>
      <c r="Y715" s="225"/>
      <c r="Z715" s="225"/>
      <c r="AA715" s="225"/>
      <c r="AB715" s="225"/>
      <c r="AC715" s="225"/>
      <c r="AD715" s="225"/>
      <c r="AE715" s="225"/>
      <c r="AF715" s="225"/>
      <c r="AG715" s="225"/>
      <c r="AH715" s="225"/>
      <c r="AI715" s="225"/>
      <c r="AJ715" s="225"/>
      <c r="AK715" s="225"/>
      <c r="AL715" s="225"/>
      <c r="AM715" s="225"/>
      <c r="AN715" s="225"/>
      <c r="AO715" s="225"/>
      <c r="AP715" s="225"/>
      <c r="AQ715" s="225"/>
      <c r="AR715" s="225"/>
      <c r="AS715" s="225"/>
      <c r="AT715" s="225"/>
      <c r="AU715" s="225"/>
      <c r="AV715" s="225"/>
      <c r="AW715" s="225"/>
      <c r="AX715" s="225"/>
      <c r="AY715" s="225"/>
    </row>
    <row r="716" spans="1:51" s="280" customFormat="1" ht="27.6">
      <c r="A716" s="233"/>
      <c r="B716" s="66" t="str">
        <f>'[2]Baza postavk'!B$123</f>
        <v xml:space="preserve"> - spojnica (kemična analiza in trdota)</v>
      </c>
      <c r="C716" s="67" t="str">
        <f>'[2]Baza postavk'!C$123</f>
        <v xml:space="preserve">kemijska anliza, SIST EN ISO 6506-1  </v>
      </c>
      <c r="D716" s="117" t="s">
        <v>1280</v>
      </c>
      <c r="E716" s="118">
        <v>1006</v>
      </c>
      <c r="F716" s="71" t="s">
        <v>1281</v>
      </c>
      <c r="G716" s="191">
        <v>4</v>
      </c>
      <c r="H716" s="774"/>
      <c r="I716" s="213">
        <f t="shared" si="79"/>
        <v>0</v>
      </c>
      <c r="J716" s="147"/>
      <c r="K716" s="226"/>
      <c r="L716" s="226"/>
      <c r="M716" s="226"/>
      <c r="N716" s="226"/>
      <c r="O716" s="226"/>
      <c r="P716" s="226"/>
      <c r="Q716" s="226"/>
      <c r="R716" s="226"/>
      <c r="S716" s="225"/>
      <c r="T716" s="225"/>
      <c r="U716" s="225"/>
      <c r="V716" s="225"/>
      <c r="W716" s="225"/>
      <c r="X716" s="225"/>
      <c r="Y716" s="225"/>
      <c r="Z716" s="225"/>
      <c r="AA716" s="225"/>
      <c r="AB716" s="225"/>
      <c r="AC716" s="225"/>
      <c r="AD716" s="225"/>
      <c r="AE716" s="225"/>
      <c r="AF716" s="225"/>
      <c r="AG716" s="225"/>
      <c r="AH716" s="225"/>
      <c r="AI716" s="225"/>
      <c r="AJ716" s="225"/>
      <c r="AK716" s="225"/>
      <c r="AL716" s="225"/>
      <c r="AM716" s="225"/>
      <c r="AN716" s="225"/>
      <c r="AO716" s="225"/>
      <c r="AP716" s="225"/>
      <c r="AQ716" s="225"/>
      <c r="AR716" s="225"/>
      <c r="AS716" s="225"/>
      <c r="AT716" s="225"/>
      <c r="AU716" s="225"/>
      <c r="AV716" s="225"/>
      <c r="AW716" s="225"/>
      <c r="AX716" s="225"/>
      <c r="AY716" s="225"/>
    </row>
    <row r="717" spans="1:51" s="280" customFormat="1" ht="27.6">
      <c r="A717" s="233"/>
      <c r="B717" s="66" t="str">
        <f>'[2]Baza postavk'!B$124</f>
        <v xml:space="preserve"> - matica (kemična analiza in trdota)</v>
      </c>
      <c r="C717" s="67" t="str">
        <f>'[2]Baza postavk'!C$124</f>
        <v xml:space="preserve">kemijska anliza, SIST EN ISO 6506-1  </v>
      </c>
      <c r="D717" s="117" t="s">
        <v>1280</v>
      </c>
      <c r="E717" s="118">
        <v>1006</v>
      </c>
      <c r="F717" s="71" t="s">
        <v>1281</v>
      </c>
      <c r="G717" s="191">
        <v>4</v>
      </c>
      <c r="H717" s="774"/>
      <c r="I717" s="213">
        <f t="shared" si="79"/>
        <v>0</v>
      </c>
      <c r="J717" s="147"/>
      <c r="K717" s="226"/>
      <c r="L717" s="226"/>
      <c r="M717" s="226"/>
      <c r="N717" s="226"/>
      <c r="O717" s="226"/>
      <c r="P717" s="226"/>
      <c r="Q717" s="226"/>
      <c r="R717" s="226"/>
      <c r="S717" s="225"/>
      <c r="T717" s="225"/>
      <c r="U717" s="225"/>
      <c r="V717" s="225"/>
      <c r="W717" s="225"/>
      <c r="X717" s="225"/>
      <c r="Y717" s="225"/>
      <c r="Z717" s="225"/>
      <c r="AA717" s="225"/>
      <c r="AB717" s="225"/>
      <c r="AC717" s="225"/>
      <c r="AD717" s="225"/>
      <c r="AE717" s="225"/>
      <c r="AF717" s="225"/>
      <c r="AG717" s="225"/>
      <c r="AH717" s="225"/>
      <c r="AI717" s="225"/>
      <c r="AJ717" s="225"/>
      <c r="AK717" s="225"/>
      <c r="AL717" s="225"/>
      <c r="AM717" s="225"/>
      <c r="AN717" s="225"/>
      <c r="AO717" s="225"/>
      <c r="AP717" s="225"/>
      <c r="AQ717" s="225"/>
      <c r="AR717" s="225"/>
      <c r="AS717" s="225"/>
      <c r="AT717" s="225"/>
      <c r="AU717" s="225"/>
      <c r="AV717" s="225"/>
      <c r="AW717" s="225"/>
      <c r="AX717" s="225"/>
      <c r="AY717" s="225"/>
    </row>
    <row r="718" spans="1:51" s="280" customFormat="1" ht="27.6">
      <c r="A718" s="233"/>
      <c r="B718" s="66" t="str">
        <f>'[2]Baza postavk'!B$125</f>
        <v xml:space="preserve"> - vrtalna krona (kemična analiza in trdota)</v>
      </c>
      <c r="C718" s="67" t="str">
        <f>'[2]Baza postavk'!C$125</f>
        <v xml:space="preserve">kemijska anliza, SIST EN ISO 6506-1  </v>
      </c>
      <c r="D718" s="117" t="s">
        <v>1280</v>
      </c>
      <c r="E718" s="118">
        <v>1006</v>
      </c>
      <c r="F718" s="71" t="s">
        <v>1281</v>
      </c>
      <c r="G718" s="191">
        <v>4</v>
      </c>
      <c r="H718" s="774"/>
      <c r="I718" s="213">
        <f t="shared" si="79"/>
        <v>0</v>
      </c>
      <c r="J718" s="147"/>
      <c r="K718" s="226"/>
      <c r="L718" s="226"/>
      <c r="M718" s="226"/>
      <c r="N718" s="226"/>
      <c r="O718" s="226"/>
      <c r="P718" s="226"/>
      <c r="Q718" s="226"/>
      <c r="R718" s="226"/>
      <c r="S718" s="225"/>
      <c r="T718" s="225"/>
      <c r="U718" s="225"/>
      <c r="V718" s="225"/>
      <c r="W718" s="225"/>
      <c r="X718" s="225"/>
      <c r="Y718" s="225"/>
      <c r="Z718" s="225"/>
      <c r="AA718" s="225"/>
      <c r="AB718" s="225"/>
      <c r="AC718" s="225"/>
      <c r="AD718" s="225"/>
      <c r="AE718" s="225"/>
      <c r="AF718" s="225"/>
      <c r="AG718" s="225"/>
      <c r="AH718" s="225"/>
      <c r="AI718" s="225"/>
      <c r="AJ718" s="225"/>
      <c r="AK718" s="225"/>
      <c r="AL718" s="225"/>
      <c r="AM718" s="225"/>
      <c r="AN718" s="225"/>
      <c r="AO718" s="225"/>
      <c r="AP718" s="225"/>
      <c r="AQ718" s="225"/>
      <c r="AR718" s="225"/>
      <c r="AS718" s="225"/>
      <c r="AT718" s="225"/>
      <c r="AU718" s="225"/>
      <c r="AV718" s="225"/>
      <c r="AW718" s="225"/>
      <c r="AX718" s="225"/>
      <c r="AY718" s="225"/>
    </row>
    <row r="719" spans="1:51" s="280" customFormat="1">
      <c r="A719" s="233"/>
      <c r="B719" s="122"/>
      <c r="C719" s="123" t="s">
        <v>1282</v>
      </c>
      <c r="D719" s="124"/>
      <c r="E719" s="74"/>
      <c r="F719" s="74"/>
      <c r="G719" s="124"/>
      <c r="H719" s="754"/>
      <c r="I719" s="121"/>
      <c r="J719" s="147"/>
      <c r="K719" s="226"/>
      <c r="L719" s="226"/>
      <c r="M719" s="226"/>
      <c r="N719" s="226"/>
      <c r="O719" s="226"/>
      <c r="P719" s="226"/>
      <c r="Q719" s="226"/>
      <c r="R719" s="226"/>
      <c r="S719" s="225"/>
      <c r="T719" s="225"/>
      <c r="U719" s="225"/>
      <c r="V719" s="225"/>
      <c r="W719" s="225"/>
      <c r="X719" s="225"/>
      <c r="Y719" s="225"/>
      <c r="Z719" s="225"/>
      <c r="AA719" s="225"/>
      <c r="AB719" s="225"/>
      <c r="AC719" s="225"/>
      <c r="AD719" s="225"/>
      <c r="AE719" s="225"/>
      <c r="AF719" s="225"/>
      <c r="AG719" s="225"/>
      <c r="AH719" s="225"/>
      <c r="AI719" s="225"/>
      <c r="AJ719" s="225"/>
      <c r="AK719" s="225"/>
      <c r="AL719" s="225"/>
      <c r="AM719" s="225"/>
      <c r="AN719" s="225"/>
      <c r="AO719" s="225"/>
      <c r="AP719" s="225"/>
      <c r="AQ719" s="225"/>
      <c r="AR719" s="225"/>
      <c r="AS719" s="225"/>
      <c r="AT719" s="225"/>
      <c r="AU719" s="225"/>
      <c r="AV719" s="225"/>
      <c r="AW719" s="225"/>
      <c r="AX719" s="225"/>
      <c r="AY719" s="225"/>
    </row>
    <row r="720" spans="1:51" s="280" customFormat="1">
      <c r="A720" s="233"/>
      <c r="B720" s="122"/>
      <c r="C720" s="123"/>
      <c r="D720" s="124"/>
      <c r="E720" s="74"/>
      <c r="F720" s="74"/>
      <c r="G720" s="124"/>
      <c r="H720" s="754"/>
      <c r="I720" s="121"/>
      <c r="J720" s="147"/>
      <c r="K720" s="226"/>
      <c r="L720" s="226"/>
      <c r="M720" s="226"/>
      <c r="N720" s="226"/>
      <c r="O720" s="226"/>
      <c r="P720" s="226"/>
      <c r="Q720" s="226"/>
      <c r="R720" s="226"/>
      <c r="S720" s="225"/>
      <c r="T720" s="225"/>
      <c r="U720" s="225"/>
      <c r="V720" s="225"/>
      <c r="W720" s="225"/>
      <c r="X720" s="225"/>
      <c r="Y720" s="225"/>
      <c r="Z720" s="225"/>
      <c r="AA720" s="225"/>
      <c r="AB720" s="225"/>
      <c r="AC720" s="225"/>
      <c r="AD720" s="225"/>
      <c r="AE720" s="225"/>
      <c r="AF720" s="225"/>
      <c r="AG720" s="225"/>
      <c r="AH720" s="225"/>
      <c r="AI720" s="225"/>
      <c r="AJ720" s="225"/>
      <c r="AK720" s="225"/>
      <c r="AL720" s="225"/>
      <c r="AM720" s="225"/>
      <c r="AN720" s="225"/>
      <c r="AO720" s="225"/>
      <c r="AP720" s="225"/>
      <c r="AQ720" s="225"/>
      <c r="AR720" s="225"/>
      <c r="AS720" s="225"/>
      <c r="AT720" s="225"/>
      <c r="AU720" s="225"/>
      <c r="AV720" s="225"/>
      <c r="AW720" s="225"/>
      <c r="AX720" s="225"/>
      <c r="AY720" s="225"/>
    </row>
    <row r="721" spans="1:51" s="280" customFormat="1">
      <c r="A721" s="233"/>
      <c r="B721" s="65" t="s">
        <v>364</v>
      </c>
      <c r="C721" s="72"/>
      <c r="D721" s="72"/>
      <c r="E721" s="74"/>
      <c r="F721" s="74"/>
      <c r="G721" s="72"/>
      <c r="H721" s="754"/>
      <c r="I721" s="76"/>
      <c r="J721" s="147"/>
      <c r="K721" s="226"/>
      <c r="L721" s="226"/>
      <c r="M721" s="226"/>
      <c r="N721" s="226"/>
      <c r="O721" s="226"/>
      <c r="P721" s="226"/>
      <c r="Q721" s="226"/>
      <c r="R721" s="226"/>
      <c r="S721" s="225"/>
      <c r="T721" s="225"/>
      <c r="U721" s="225"/>
      <c r="V721" s="225"/>
      <c r="W721" s="225"/>
      <c r="X721" s="225"/>
      <c r="Y721" s="225"/>
      <c r="Z721" s="225"/>
      <c r="AA721" s="225"/>
      <c r="AB721" s="225"/>
      <c r="AC721" s="225"/>
      <c r="AD721" s="225"/>
      <c r="AE721" s="225"/>
      <c r="AF721" s="225"/>
      <c r="AG721" s="225"/>
      <c r="AH721" s="225"/>
      <c r="AI721" s="225"/>
      <c r="AJ721" s="225"/>
      <c r="AK721" s="225"/>
      <c r="AL721" s="225"/>
      <c r="AM721" s="225"/>
      <c r="AN721" s="225"/>
      <c r="AO721" s="225"/>
      <c r="AP721" s="225"/>
      <c r="AQ721" s="225"/>
      <c r="AR721" s="225"/>
      <c r="AS721" s="225"/>
      <c r="AT721" s="225"/>
      <c r="AU721" s="225"/>
      <c r="AV721" s="225"/>
      <c r="AW721" s="225"/>
      <c r="AX721" s="225"/>
      <c r="AY721" s="225"/>
    </row>
    <row r="722" spans="1:51" s="280" customFormat="1">
      <c r="A722" s="233"/>
      <c r="B722" s="163" t="s">
        <v>1349</v>
      </c>
      <c r="C722" s="67" t="str">
        <f>'[2]Baza postavk'!C$127</f>
        <v xml:space="preserve"> SIST EN 446</v>
      </c>
      <c r="D722" s="125" t="s">
        <v>166</v>
      </c>
      <c r="E722" s="115" t="s">
        <v>1385</v>
      </c>
      <c r="F722" s="115" t="s">
        <v>90</v>
      </c>
      <c r="G722" s="191">
        <v>4</v>
      </c>
      <c r="H722" s="768"/>
      <c r="I722" s="249">
        <f t="shared" ref="I722:I723" si="80">G722*H722</f>
        <v>0</v>
      </c>
      <c r="J722" s="147"/>
      <c r="K722" s="226"/>
      <c r="L722" s="226"/>
      <c r="M722" s="226"/>
      <c r="N722" s="226"/>
      <c r="O722" s="226"/>
      <c r="P722" s="226"/>
      <c r="Q722" s="226"/>
      <c r="R722" s="226"/>
      <c r="S722" s="225"/>
      <c r="T722" s="225"/>
      <c r="U722" s="225"/>
      <c r="V722" s="225"/>
      <c r="W722" s="225"/>
      <c r="X722" s="225"/>
      <c r="Y722" s="225"/>
      <c r="Z722" s="225"/>
      <c r="AA722" s="225"/>
      <c r="AB722" s="225"/>
      <c r="AC722" s="225"/>
      <c r="AD722" s="225"/>
      <c r="AE722" s="225"/>
      <c r="AF722" s="225"/>
      <c r="AG722" s="225"/>
      <c r="AH722" s="225"/>
      <c r="AI722" s="225"/>
      <c r="AJ722" s="225"/>
      <c r="AK722" s="225"/>
      <c r="AL722" s="225"/>
      <c r="AM722" s="225"/>
      <c r="AN722" s="225"/>
      <c r="AO722" s="225"/>
      <c r="AP722" s="225"/>
      <c r="AQ722" s="225"/>
      <c r="AR722" s="225"/>
      <c r="AS722" s="225"/>
      <c r="AT722" s="225"/>
      <c r="AU722" s="225"/>
      <c r="AV722" s="225"/>
      <c r="AW722" s="225"/>
      <c r="AX722" s="225"/>
      <c r="AY722" s="225"/>
    </row>
    <row r="723" spans="1:51" s="280" customFormat="1">
      <c r="A723" s="233"/>
      <c r="B723" s="163" t="s">
        <v>1350</v>
      </c>
      <c r="C723" s="67" t="str">
        <f>'[2]Baza postavk'!C$127</f>
        <v xml:space="preserve"> SIST EN 446</v>
      </c>
      <c r="D723" s="125" t="s">
        <v>166</v>
      </c>
      <c r="E723" s="115" t="s">
        <v>1385</v>
      </c>
      <c r="F723" s="115" t="s">
        <v>90</v>
      </c>
      <c r="G723" s="191">
        <v>4</v>
      </c>
      <c r="H723" s="768"/>
      <c r="I723" s="249">
        <f t="shared" si="80"/>
        <v>0</v>
      </c>
      <c r="J723" s="147"/>
      <c r="K723" s="226"/>
      <c r="L723" s="226"/>
      <c r="M723" s="226"/>
      <c r="N723" s="226"/>
      <c r="O723" s="226"/>
      <c r="P723" s="226"/>
      <c r="Q723" s="226"/>
      <c r="R723" s="226"/>
      <c r="S723" s="225"/>
      <c r="T723" s="225"/>
      <c r="U723" s="225"/>
      <c r="V723" s="225"/>
      <c r="W723" s="225"/>
      <c r="X723" s="225"/>
      <c r="Y723" s="225"/>
      <c r="Z723" s="225"/>
      <c r="AA723" s="225"/>
      <c r="AB723" s="225"/>
      <c r="AC723" s="225"/>
      <c r="AD723" s="225"/>
      <c r="AE723" s="225"/>
      <c r="AF723" s="225"/>
      <c r="AG723" s="225"/>
      <c r="AH723" s="225"/>
      <c r="AI723" s="225"/>
      <c r="AJ723" s="225"/>
      <c r="AK723" s="225"/>
      <c r="AL723" s="225"/>
      <c r="AM723" s="225"/>
      <c r="AN723" s="225"/>
      <c r="AO723" s="225"/>
      <c r="AP723" s="225"/>
      <c r="AQ723" s="225"/>
      <c r="AR723" s="225"/>
      <c r="AS723" s="225"/>
      <c r="AT723" s="225"/>
      <c r="AU723" s="225"/>
      <c r="AV723" s="225"/>
      <c r="AW723" s="225"/>
      <c r="AX723" s="225"/>
      <c r="AY723" s="225"/>
    </row>
    <row r="724" spans="1:51" s="280" customFormat="1">
      <c r="A724" s="233"/>
      <c r="B724" s="163" t="s">
        <v>1351</v>
      </c>
      <c r="C724" s="67"/>
      <c r="D724" s="125"/>
      <c r="E724" s="118"/>
      <c r="F724" s="115"/>
      <c r="G724" s="191"/>
      <c r="H724" s="750"/>
      <c r="I724" s="33"/>
      <c r="J724" s="147"/>
      <c r="K724" s="226"/>
      <c r="L724" s="226"/>
      <c r="M724" s="226"/>
      <c r="N724" s="226"/>
      <c r="O724" s="226"/>
      <c r="P724" s="226"/>
      <c r="Q724" s="226"/>
      <c r="R724" s="226"/>
      <c r="S724" s="225"/>
      <c r="T724" s="225"/>
      <c r="U724" s="225"/>
      <c r="V724" s="225"/>
      <c r="W724" s="225"/>
      <c r="X724" s="225"/>
      <c r="Y724" s="225"/>
      <c r="Z724" s="225"/>
      <c r="AA724" s="225"/>
      <c r="AB724" s="225"/>
      <c r="AC724" s="225"/>
      <c r="AD724" s="225"/>
      <c r="AE724" s="225"/>
      <c r="AF724" s="225"/>
      <c r="AG724" s="225"/>
      <c r="AH724" s="225"/>
      <c r="AI724" s="225"/>
      <c r="AJ724" s="225"/>
      <c r="AK724" s="225"/>
      <c r="AL724" s="225"/>
      <c r="AM724" s="225"/>
      <c r="AN724" s="225"/>
      <c r="AO724" s="225"/>
      <c r="AP724" s="225"/>
      <c r="AQ724" s="225"/>
      <c r="AR724" s="225"/>
      <c r="AS724" s="225"/>
      <c r="AT724" s="225"/>
      <c r="AU724" s="225"/>
      <c r="AV724" s="225"/>
      <c r="AW724" s="225"/>
      <c r="AX724" s="225"/>
      <c r="AY724" s="225"/>
    </row>
    <row r="725" spans="1:51" s="280" customFormat="1">
      <c r="A725" s="233"/>
      <c r="B725" s="163" t="s">
        <v>1352</v>
      </c>
      <c r="C725" s="118" t="s">
        <v>1356</v>
      </c>
      <c r="D725" s="125" t="s">
        <v>166</v>
      </c>
      <c r="E725" s="115" t="s">
        <v>1385</v>
      </c>
      <c r="F725" s="115" t="s">
        <v>90</v>
      </c>
      <c r="G725" s="191">
        <v>4</v>
      </c>
      <c r="H725" s="768"/>
      <c r="I725" s="249">
        <f t="shared" ref="I725:I728" si="81">G725*H725</f>
        <v>0</v>
      </c>
      <c r="J725" s="147"/>
      <c r="K725" s="226"/>
      <c r="L725" s="226"/>
      <c r="M725" s="226"/>
      <c r="N725" s="226"/>
      <c r="O725" s="226"/>
      <c r="P725" s="226"/>
      <c r="Q725" s="226"/>
      <c r="R725" s="226"/>
      <c r="S725" s="225"/>
      <c r="T725" s="225"/>
      <c r="U725" s="225"/>
      <c r="V725" s="225"/>
      <c r="W725" s="225"/>
      <c r="X725" s="225"/>
      <c r="Y725" s="225"/>
      <c r="Z725" s="225"/>
      <c r="AA725" s="225"/>
      <c r="AB725" s="225"/>
      <c r="AC725" s="225"/>
      <c r="AD725" s="225"/>
      <c r="AE725" s="225"/>
      <c r="AF725" s="225"/>
      <c r="AG725" s="225"/>
      <c r="AH725" s="225"/>
      <c r="AI725" s="225"/>
      <c r="AJ725" s="225"/>
      <c r="AK725" s="225"/>
      <c r="AL725" s="225"/>
      <c r="AM725" s="225"/>
      <c r="AN725" s="225"/>
      <c r="AO725" s="225"/>
      <c r="AP725" s="225"/>
      <c r="AQ725" s="225"/>
      <c r="AR725" s="225"/>
      <c r="AS725" s="225"/>
      <c r="AT725" s="225"/>
      <c r="AU725" s="225"/>
      <c r="AV725" s="225"/>
      <c r="AW725" s="225"/>
      <c r="AX725" s="225"/>
      <c r="AY725" s="225"/>
    </row>
    <row r="726" spans="1:51" s="280" customFormat="1">
      <c r="A726" s="233"/>
      <c r="B726" s="163" t="s">
        <v>1353</v>
      </c>
      <c r="C726" s="118" t="s">
        <v>358</v>
      </c>
      <c r="D726" s="125" t="s">
        <v>166</v>
      </c>
      <c r="E726" s="115" t="s">
        <v>1385</v>
      </c>
      <c r="F726" s="115" t="s">
        <v>90</v>
      </c>
      <c r="G726" s="191">
        <v>4</v>
      </c>
      <c r="H726" s="768"/>
      <c r="I726" s="249">
        <f t="shared" si="81"/>
        <v>0</v>
      </c>
      <c r="J726" s="147"/>
      <c r="K726" s="226"/>
      <c r="L726" s="226"/>
      <c r="M726" s="226"/>
      <c r="N726" s="226"/>
      <c r="O726" s="226"/>
      <c r="P726" s="226"/>
      <c r="Q726" s="226"/>
      <c r="R726" s="226"/>
      <c r="S726" s="225"/>
      <c r="T726" s="225"/>
      <c r="U726" s="225"/>
      <c r="V726" s="225"/>
      <c r="W726" s="225"/>
      <c r="X726" s="225"/>
      <c r="Y726" s="225"/>
      <c r="Z726" s="225"/>
      <c r="AA726" s="225"/>
      <c r="AB726" s="225"/>
      <c r="AC726" s="225"/>
      <c r="AD726" s="225"/>
      <c r="AE726" s="225"/>
      <c r="AF726" s="225"/>
      <c r="AG726" s="225"/>
      <c r="AH726" s="225"/>
      <c r="AI726" s="225"/>
      <c r="AJ726" s="225"/>
      <c r="AK726" s="225"/>
      <c r="AL726" s="225"/>
      <c r="AM726" s="225"/>
      <c r="AN726" s="225"/>
      <c r="AO726" s="225"/>
      <c r="AP726" s="225"/>
      <c r="AQ726" s="225"/>
      <c r="AR726" s="225"/>
      <c r="AS726" s="225"/>
      <c r="AT726" s="225"/>
      <c r="AU726" s="225"/>
      <c r="AV726" s="225"/>
      <c r="AW726" s="225"/>
      <c r="AX726" s="225"/>
      <c r="AY726" s="225"/>
    </row>
    <row r="727" spans="1:51" s="280" customFormat="1">
      <c r="A727" s="233"/>
      <c r="B727" s="163" t="s">
        <v>1354</v>
      </c>
      <c r="C727" s="118" t="s">
        <v>358</v>
      </c>
      <c r="D727" s="125" t="s">
        <v>166</v>
      </c>
      <c r="E727" s="115" t="s">
        <v>1385</v>
      </c>
      <c r="F727" s="115" t="s">
        <v>90</v>
      </c>
      <c r="G727" s="191">
        <v>4</v>
      </c>
      <c r="H727" s="768"/>
      <c r="I727" s="249">
        <f t="shared" si="81"/>
        <v>0</v>
      </c>
      <c r="J727" s="147"/>
      <c r="K727" s="226"/>
      <c r="L727" s="226"/>
      <c r="M727" s="226"/>
      <c r="N727" s="226"/>
      <c r="O727" s="226"/>
      <c r="P727" s="226"/>
      <c r="Q727" s="226"/>
      <c r="R727" s="226"/>
      <c r="S727" s="225"/>
      <c r="T727" s="225"/>
      <c r="U727" s="225"/>
      <c r="V727" s="225"/>
      <c r="W727" s="225"/>
      <c r="X727" s="225"/>
      <c r="Y727" s="225"/>
      <c r="Z727" s="225"/>
      <c r="AA727" s="225"/>
      <c r="AB727" s="225"/>
      <c r="AC727" s="225"/>
      <c r="AD727" s="225"/>
      <c r="AE727" s="225"/>
      <c r="AF727" s="225"/>
      <c r="AG727" s="225"/>
      <c r="AH727" s="225"/>
      <c r="AI727" s="225"/>
      <c r="AJ727" s="225"/>
      <c r="AK727" s="225"/>
      <c r="AL727" s="225"/>
      <c r="AM727" s="225"/>
      <c r="AN727" s="225"/>
      <c r="AO727" s="225"/>
      <c r="AP727" s="225"/>
      <c r="AQ727" s="225"/>
      <c r="AR727" s="225"/>
      <c r="AS727" s="225"/>
      <c r="AT727" s="225"/>
      <c r="AU727" s="225"/>
      <c r="AV727" s="225"/>
      <c r="AW727" s="225"/>
      <c r="AX727" s="225"/>
      <c r="AY727" s="225"/>
    </row>
    <row r="728" spans="1:51" s="280" customFormat="1">
      <c r="A728" s="233"/>
      <c r="B728" s="163" t="s">
        <v>1355</v>
      </c>
      <c r="C728" s="118" t="s">
        <v>359</v>
      </c>
      <c r="D728" s="125" t="s">
        <v>166</v>
      </c>
      <c r="E728" s="115" t="s">
        <v>1385</v>
      </c>
      <c r="F728" s="115" t="s">
        <v>90</v>
      </c>
      <c r="G728" s="191">
        <v>4</v>
      </c>
      <c r="H728" s="768"/>
      <c r="I728" s="249">
        <f t="shared" si="81"/>
        <v>0</v>
      </c>
      <c r="J728" s="147"/>
      <c r="K728" s="226"/>
      <c r="L728" s="226"/>
      <c r="M728" s="226"/>
      <c r="N728" s="226"/>
      <c r="O728" s="226"/>
      <c r="P728" s="226"/>
      <c r="Q728" s="226"/>
      <c r="R728" s="226"/>
      <c r="S728" s="225"/>
      <c r="T728" s="225"/>
      <c r="U728" s="225"/>
      <c r="V728" s="225"/>
      <c r="W728" s="225"/>
      <c r="X728" s="225"/>
      <c r="Y728" s="225"/>
      <c r="Z728" s="225"/>
      <c r="AA728" s="225"/>
      <c r="AB728" s="225"/>
      <c r="AC728" s="225"/>
      <c r="AD728" s="225"/>
      <c r="AE728" s="225"/>
      <c r="AF728" s="225"/>
      <c r="AG728" s="225"/>
      <c r="AH728" s="225"/>
      <c r="AI728" s="225"/>
      <c r="AJ728" s="225"/>
      <c r="AK728" s="225"/>
      <c r="AL728" s="225"/>
      <c r="AM728" s="225"/>
      <c r="AN728" s="225"/>
      <c r="AO728" s="225"/>
      <c r="AP728" s="225"/>
      <c r="AQ728" s="225"/>
      <c r="AR728" s="225"/>
      <c r="AS728" s="225"/>
      <c r="AT728" s="225"/>
      <c r="AU728" s="225"/>
      <c r="AV728" s="225"/>
      <c r="AW728" s="225"/>
      <c r="AX728" s="225"/>
      <c r="AY728" s="225"/>
    </row>
    <row r="729" spans="1:51" s="280" customFormat="1">
      <c r="A729" s="233"/>
      <c r="B729" s="162"/>
      <c r="C729" s="84" t="s">
        <v>1357</v>
      </c>
      <c r="D729" s="72"/>
      <c r="E729" s="73"/>
      <c r="F729" s="74"/>
      <c r="G729" s="203"/>
      <c r="H729" s="752"/>
      <c r="I729" s="46"/>
      <c r="J729" s="147"/>
      <c r="K729" s="226"/>
      <c r="L729" s="226"/>
      <c r="M729" s="226"/>
      <c r="N729" s="226"/>
      <c r="O729" s="226"/>
      <c r="P729" s="226"/>
      <c r="Q729" s="226"/>
      <c r="R729" s="226"/>
      <c r="S729" s="225"/>
      <c r="T729" s="225"/>
      <c r="U729" s="225"/>
      <c r="V729" s="225"/>
      <c r="W729" s="225"/>
      <c r="X729" s="225"/>
      <c r="Y729" s="225"/>
      <c r="Z729" s="225"/>
      <c r="AA729" s="225"/>
      <c r="AB729" s="225"/>
      <c r="AC729" s="225"/>
      <c r="AD729" s="225"/>
      <c r="AE729" s="225"/>
      <c r="AF729" s="225"/>
      <c r="AG729" s="225"/>
      <c r="AH729" s="225"/>
      <c r="AI729" s="225"/>
      <c r="AJ729" s="225"/>
      <c r="AK729" s="225"/>
      <c r="AL729" s="225"/>
      <c r="AM729" s="225"/>
      <c r="AN729" s="225"/>
      <c r="AO729" s="225"/>
      <c r="AP729" s="225"/>
      <c r="AQ729" s="225"/>
      <c r="AR729" s="225"/>
      <c r="AS729" s="225"/>
      <c r="AT729" s="225"/>
      <c r="AU729" s="225"/>
      <c r="AV729" s="225"/>
      <c r="AW729" s="225"/>
      <c r="AX729" s="225"/>
      <c r="AY729" s="225"/>
    </row>
    <row r="730" spans="1:51" s="280" customFormat="1">
      <c r="A730" s="233"/>
      <c r="B730" s="162"/>
      <c r="C730" s="729" t="s">
        <v>1358</v>
      </c>
      <c r="D730" s="72"/>
      <c r="E730" s="73"/>
      <c r="F730" s="74"/>
      <c r="G730" s="846"/>
      <c r="H730" s="752"/>
      <c r="I730" s="46"/>
      <c r="J730" s="147"/>
      <c r="K730" s="226"/>
      <c r="L730" s="226"/>
      <c r="M730" s="226"/>
      <c r="N730" s="226"/>
      <c r="O730" s="226"/>
      <c r="P730" s="226"/>
      <c r="Q730" s="226"/>
      <c r="R730" s="226"/>
      <c r="S730" s="225"/>
      <c r="T730" s="225"/>
      <c r="U730" s="225"/>
      <c r="V730" s="225"/>
      <c r="W730" s="225"/>
      <c r="X730" s="225"/>
      <c r="Y730" s="225"/>
      <c r="Z730" s="225"/>
      <c r="AA730" s="225"/>
      <c r="AB730" s="225"/>
      <c r="AC730" s="225"/>
      <c r="AD730" s="225"/>
      <c r="AE730" s="225"/>
      <c r="AF730" s="225"/>
      <c r="AG730" s="225"/>
      <c r="AH730" s="225"/>
      <c r="AI730" s="225"/>
      <c r="AJ730" s="225"/>
      <c r="AK730" s="225"/>
      <c r="AL730" s="225"/>
      <c r="AM730" s="225"/>
      <c r="AN730" s="225"/>
      <c r="AO730" s="225"/>
      <c r="AP730" s="225"/>
      <c r="AQ730" s="225"/>
      <c r="AR730" s="225"/>
      <c r="AS730" s="225"/>
      <c r="AT730" s="225"/>
      <c r="AU730" s="225"/>
      <c r="AV730" s="225"/>
      <c r="AW730" s="225"/>
      <c r="AX730" s="225"/>
      <c r="AY730" s="225"/>
    </row>
    <row r="731" spans="1:51" s="280" customFormat="1">
      <c r="A731" s="233"/>
      <c r="B731" s="122"/>
      <c r="C731" s="72"/>
      <c r="D731" s="124"/>
      <c r="E731" s="74"/>
      <c r="F731" s="74"/>
      <c r="G731" s="847"/>
      <c r="H731" s="754"/>
      <c r="I731" s="121"/>
      <c r="J731" s="147"/>
      <c r="K731" s="226"/>
      <c r="L731" s="226"/>
      <c r="M731" s="226"/>
      <c r="N731" s="226"/>
      <c r="O731" s="226"/>
      <c r="P731" s="226"/>
      <c r="Q731" s="226"/>
      <c r="R731" s="226"/>
      <c r="S731" s="225"/>
      <c r="T731" s="225"/>
      <c r="U731" s="225"/>
      <c r="V731" s="225"/>
      <c r="W731" s="225"/>
      <c r="X731" s="225"/>
      <c r="Y731" s="225"/>
      <c r="Z731" s="225"/>
      <c r="AA731" s="225"/>
      <c r="AB731" s="225"/>
      <c r="AC731" s="225"/>
      <c r="AD731" s="225"/>
      <c r="AE731" s="225"/>
      <c r="AF731" s="225"/>
      <c r="AG731" s="225"/>
      <c r="AH731" s="225"/>
      <c r="AI731" s="225"/>
      <c r="AJ731" s="225"/>
      <c r="AK731" s="225"/>
      <c r="AL731" s="225"/>
      <c r="AM731" s="225"/>
      <c r="AN731" s="225"/>
      <c r="AO731" s="225"/>
      <c r="AP731" s="225"/>
      <c r="AQ731" s="225"/>
      <c r="AR731" s="225"/>
      <c r="AS731" s="225"/>
      <c r="AT731" s="225"/>
      <c r="AU731" s="225"/>
      <c r="AV731" s="225"/>
      <c r="AW731" s="225"/>
      <c r="AX731" s="225"/>
      <c r="AY731" s="225"/>
    </row>
    <row r="732" spans="1:51" s="280" customFormat="1">
      <c r="A732" s="233"/>
      <c r="B732" s="109" t="s">
        <v>1283</v>
      </c>
      <c r="C732" s="86"/>
      <c r="D732" s="64"/>
      <c r="E732" s="86"/>
      <c r="F732" s="86"/>
      <c r="G732" s="839"/>
      <c r="H732" s="182"/>
      <c r="I732" s="48"/>
      <c r="J732" s="147"/>
      <c r="K732" s="226"/>
      <c r="L732" s="226"/>
      <c r="M732" s="226"/>
      <c r="N732" s="226"/>
      <c r="O732" s="226"/>
      <c r="P732" s="226"/>
      <c r="Q732" s="226"/>
      <c r="R732" s="226"/>
      <c r="S732" s="225"/>
      <c r="T732" s="225"/>
      <c r="U732" s="225"/>
      <c r="V732" s="225"/>
      <c r="W732" s="225"/>
      <c r="X732" s="225"/>
      <c r="Y732" s="225"/>
      <c r="Z732" s="225"/>
      <c r="AA732" s="225"/>
      <c r="AB732" s="225"/>
      <c r="AC732" s="225"/>
      <c r="AD732" s="225"/>
      <c r="AE732" s="225"/>
      <c r="AF732" s="225"/>
      <c r="AG732" s="225"/>
      <c r="AH732" s="225"/>
      <c r="AI732" s="225"/>
      <c r="AJ732" s="225"/>
      <c r="AK732" s="225"/>
      <c r="AL732" s="225"/>
      <c r="AM732" s="225"/>
      <c r="AN732" s="225"/>
      <c r="AO732" s="225"/>
      <c r="AP732" s="225"/>
      <c r="AQ732" s="225"/>
      <c r="AR732" s="225"/>
      <c r="AS732" s="225"/>
      <c r="AT732" s="225"/>
      <c r="AU732" s="225"/>
      <c r="AV732" s="225"/>
      <c r="AW732" s="225"/>
      <c r="AX732" s="225"/>
      <c r="AY732" s="225"/>
    </row>
    <row r="733" spans="1:51" s="280" customFormat="1">
      <c r="A733" s="233"/>
      <c r="B733" s="80" t="str">
        <f>'[2]Baza postavk'!B$131</f>
        <v xml:space="preserve"> - preskus žrtvenega sidra</v>
      </c>
      <c r="C733" s="67" t="str">
        <f>'[2]Baza postavk'!C$131</f>
        <v>SIST EN 14490, t.č. 9.3.2</v>
      </c>
      <c r="D733" s="77" t="s">
        <v>176</v>
      </c>
      <c r="E733" s="118">
        <v>1006</v>
      </c>
      <c r="F733" s="126" t="s">
        <v>1284</v>
      </c>
      <c r="G733" s="848">
        <v>6</v>
      </c>
      <c r="H733" s="768"/>
      <c r="I733" s="249">
        <f t="shared" ref="I733:I734" si="82">G733*H733</f>
        <v>0</v>
      </c>
      <c r="J733" s="147"/>
      <c r="K733" s="226"/>
      <c r="L733" s="226"/>
      <c r="M733" s="226"/>
      <c r="N733" s="226"/>
      <c r="O733" s="226"/>
      <c r="P733" s="226"/>
      <c r="Q733" s="226"/>
      <c r="R733" s="226"/>
      <c r="S733" s="225"/>
      <c r="T733" s="225"/>
      <c r="U733" s="225"/>
      <c r="V733" s="225"/>
      <c r="W733" s="225"/>
      <c r="X733" s="225"/>
      <c r="Y733" s="225"/>
      <c r="Z733" s="225"/>
      <c r="AA733" s="225"/>
      <c r="AB733" s="225"/>
      <c r="AC733" s="225"/>
      <c r="AD733" s="225"/>
      <c r="AE733" s="225"/>
      <c r="AF733" s="225"/>
      <c r="AG733" s="225"/>
      <c r="AH733" s="225"/>
      <c r="AI733" s="225"/>
      <c r="AJ733" s="225"/>
      <c r="AK733" s="225"/>
      <c r="AL733" s="225"/>
      <c r="AM733" s="225"/>
      <c r="AN733" s="225"/>
      <c r="AO733" s="225"/>
      <c r="AP733" s="225"/>
      <c r="AQ733" s="225"/>
      <c r="AR733" s="225"/>
      <c r="AS733" s="225"/>
      <c r="AT733" s="225"/>
      <c r="AU733" s="225"/>
      <c r="AV733" s="225"/>
      <c r="AW733" s="225"/>
      <c r="AX733" s="225"/>
      <c r="AY733" s="225"/>
    </row>
    <row r="734" spans="1:51" s="280" customFormat="1">
      <c r="A734" s="233"/>
      <c r="B734" s="80" t="str">
        <f>'[2]Baza postavk'!B$132</f>
        <v xml:space="preserve"> - preskus delovnega sidra objekta</v>
      </c>
      <c r="C734" s="67" t="str">
        <f>'[2]Baza postavk'!C$132</f>
        <v>SIST EN 14490, t.č. 9.3.2</v>
      </c>
      <c r="D734" s="77" t="s">
        <v>176</v>
      </c>
      <c r="E734" s="118">
        <v>1006</v>
      </c>
      <c r="F734" s="127" t="s">
        <v>1285</v>
      </c>
      <c r="G734" s="848">
        <v>10</v>
      </c>
      <c r="H734" s="768"/>
      <c r="I734" s="249">
        <f t="shared" si="82"/>
        <v>0</v>
      </c>
      <c r="J734" s="147"/>
      <c r="K734" s="226"/>
      <c r="L734" s="226"/>
      <c r="M734" s="226"/>
      <c r="N734" s="226"/>
      <c r="O734" s="226"/>
      <c r="P734" s="226"/>
      <c r="Q734" s="226"/>
      <c r="R734" s="226"/>
      <c r="S734" s="225"/>
      <c r="T734" s="225"/>
      <c r="U734" s="225"/>
      <c r="V734" s="225"/>
      <c r="W734" s="225"/>
      <c r="X734" s="225"/>
      <c r="Y734" s="225"/>
      <c r="Z734" s="225"/>
      <c r="AA734" s="225"/>
      <c r="AB734" s="225"/>
      <c r="AC734" s="225"/>
      <c r="AD734" s="225"/>
      <c r="AE734" s="225"/>
      <c r="AF734" s="225"/>
      <c r="AG734" s="225"/>
      <c r="AH734" s="225"/>
      <c r="AI734" s="225"/>
      <c r="AJ734" s="225"/>
      <c r="AK734" s="225"/>
      <c r="AL734" s="225"/>
      <c r="AM734" s="225"/>
      <c r="AN734" s="225"/>
      <c r="AO734" s="225"/>
      <c r="AP734" s="225"/>
      <c r="AQ734" s="225"/>
      <c r="AR734" s="225"/>
      <c r="AS734" s="225"/>
      <c r="AT734" s="225"/>
      <c r="AU734" s="225"/>
      <c r="AV734" s="225"/>
      <c r="AW734" s="225"/>
      <c r="AX734" s="225"/>
      <c r="AY734" s="225"/>
    </row>
    <row r="735" spans="1:51" s="280" customFormat="1">
      <c r="A735" s="233"/>
      <c r="B735" s="86"/>
      <c r="C735" s="729" t="s">
        <v>1268</v>
      </c>
      <c r="D735" s="64"/>
      <c r="E735" s="86"/>
      <c r="F735" s="86"/>
      <c r="G735" s="64"/>
      <c r="H735" s="182"/>
      <c r="I735" s="48"/>
      <c r="J735" s="147"/>
      <c r="K735" s="226"/>
      <c r="L735" s="226"/>
      <c r="M735" s="226"/>
      <c r="N735" s="226"/>
      <c r="O735" s="226"/>
      <c r="P735" s="226"/>
      <c r="Q735" s="226"/>
      <c r="R735" s="226"/>
      <c r="S735" s="225"/>
      <c r="T735" s="225"/>
      <c r="U735" s="225"/>
      <c r="V735" s="225"/>
      <c r="W735" s="225"/>
      <c r="X735" s="225"/>
      <c r="Y735" s="225"/>
      <c r="Z735" s="225"/>
      <c r="AA735" s="225"/>
      <c r="AB735" s="225"/>
      <c r="AC735" s="225"/>
      <c r="AD735" s="225"/>
      <c r="AE735" s="225"/>
      <c r="AF735" s="225"/>
      <c r="AG735" s="225"/>
      <c r="AH735" s="225"/>
      <c r="AI735" s="225"/>
      <c r="AJ735" s="225"/>
      <c r="AK735" s="225"/>
      <c r="AL735" s="225"/>
      <c r="AM735" s="225"/>
      <c r="AN735" s="225"/>
      <c r="AO735" s="225"/>
      <c r="AP735" s="225"/>
      <c r="AQ735" s="225"/>
      <c r="AR735" s="225"/>
      <c r="AS735" s="225"/>
      <c r="AT735" s="225"/>
      <c r="AU735" s="225"/>
      <c r="AV735" s="225"/>
      <c r="AW735" s="225"/>
      <c r="AX735" s="225"/>
      <c r="AY735" s="225"/>
    </row>
    <row r="736" spans="1:51" s="280" customFormat="1">
      <c r="A736" s="233"/>
      <c r="B736" s="86"/>
      <c r="C736" s="729" t="s">
        <v>1286</v>
      </c>
      <c r="D736" s="64"/>
      <c r="E736" s="86"/>
      <c r="F736" s="86"/>
      <c r="G736" s="64"/>
      <c r="H736" s="182"/>
      <c r="I736" s="48"/>
      <c r="J736" s="147"/>
      <c r="K736" s="226"/>
      <c r="L736" s="226"/>
      <c r="M736" s="226"/>
      <c r="N736" s="226"/>
      <c r="O736" s="226"/>
      <c r="P736" s="226"/>
      <c r="Q736" s="226"/>
      <c r="R736" s="226"/>
      <c r="S736" s="225"/>
      <c r="T736" s="225"/>
      <c r="U736" s="225"/>
      <c r="V736" s="225"/>
      <c r="W736" s="225"/>
      <c r="X736" s="225"/>
      <c r="Y736" s="225"/>
      <c r="Z736" s="225"/>
      <c r="AA736" s="225"/>
      <c r="AB736" s="225"/>
      <c r="AC736" s="225"/>
      <c r="AD736" s="225"/>
      <c r="AE736" s="225"/>
      <c r="AF736" s="225"/>
      <c r="AG736" s="225"/>
      <c r="AH736" s="225"/>
      <c r="AI736" s="225"/>
      <c r="AJ736" s="225"/>
      <c r="AK736" s="225"/>
      <c r="AL736" s="225"/>
      <c r="AM736" s="225"/>
      <c r="AN736" s="225"/>
      <c r="AO736" s="225"/>
      <c r="AP736" s="225"/>
      <c r="AQ736" s="225"/>
      <c r="AR736" s="225"/>
      <c r="AS736" s="225"/>
      <c r="AT736" s="225"/>
      <c r="AU736" s="225"/>
      <c r="AV736" s="225"/>
      <c r="AW736" s="225"/>
      <c r="AX736" s="225"/>
      <c r="AY736" s="225"/>
    </row>
    <row r="737" spans="1:51" s="225" customFormat="1">
      <c r="A737" s="233"/>
      <c r="B737" s="86"/>
      <c r="C737" s="729" t="s">
        <v>1287</v>
      </c>
      <c r="D737" s="64"/>
      <c r="E737" s="86"/>
      <c r="F737" s="86"/>
      <c r="G737" s="64"/>
      <c r="H737" s="182"/>
      <c r="I737" s="48"/>
      <c r="J737" s="147"/>
      <c r="K737" s="226"/>
      <c r="L737" s="226"/>
      <c r="M737" s="226"/>
      <c r="N737" s="226"/>
      <c r="O737" s="226"/>
      <c r="P737" s="226"/>
      <c r="Q737" s="226"/>
      <c r="R737" s="226"/>
    </row>
    <row r="738" spans="1:51" s="225" customFormat="1">
      <c r="A738" s="233"/>
      <c r="B738" s="21"/>
      <c r="C738" s="22"/>
      <c r="D738" s="30"/>
      <c r="E738" s="39"/>
      <c r="F738" s="39"/>
      <c r="G738" s="30"/>
      <c r="H738" s="748"/>
      <c r="I738" s="36"/>
      <c r="J738" s="147"/>
      <c r="K738" s="226"/>
      <c r="L738" s="226"/>
      <c r="M738" s="226"/>
      <c r="N738" s="226"/>
      <c r="O738" s="226"/>
      <c r="P738" s="226"/>
      <c r="Q738" s="226"/>
      <c r="R738" s="226"/>
    </row>
    <row r="739" spans="1:51" s="280" customFormat="1">
      <c r="A739" s="233"/>
      <c r="B739" s="109" t="s">
        <v>1459</v>
      </c>
      <c r="C739" s="72"/>
      <c r="D739" s="128"/>
      <c r="E739" s="128"/>
      <c r="F739" s="128"/>
      <c r="G739" s="128"/>
      <c r="H739" s="758"/>
      <c r="I739" s="211"/>
      <c r="J739" s="147"/>
      <c r="K739" s="226"/>
      <c r="L739" s="226"/>
      <c r="M739" s="226"/>
      <c r="N739" s="226"/>
      <c r="O739" s="226"/>
      <c r="P739" s="226"/>
      <c r="Q739" s="226"/>
      <c r="R739" s="226"/>
      <c r="S739" s="225"/>
      <c r="T739" s="225"/>
      <c r="U739" s="225"/>
      <c r="V739" s="225"/>
      <c r="W739" s="225"/>
      <c r="X739" s="225"/>
      <c r="Y739" s="225"/>
      <c r="Z739" s="225"/>
      <c r="AA739" s="225"/>
      <c r="AB739" s="225"/>
      <c r="AC739" s="225"/>
      <c r="AD739" s="225"/>
      <c r="AE739" s="225"/>
      <c r="AF739" s="225"/>
      <c r="AG739" s="225"/>
      <c r="AH739" s="225"/>
      <c r="AI739" s="225"/>
      <c r="AJ739" s="225"/>
      <c r="AK739" s="225"/>
      <c r="AL739" s="225"/>
      <c r="AM739" s="225"/>
      <c r="AN739" s="225"/>
      <c r="AO739" s="225"/>
      <c r="AP739" s="225"/>
      <c r="AQ739" s="225"/>
      <c r="AR739" s="225"/>
      <c r="AS739" s="225"/>
      <c r="AT739" s="225"/>
      <c r="AU739" s="225"/>
      <c r="AV739" s="225"/>
      <c r="AW739" s="225"/>
      <c r="AX739" s="225"/>
      <c r="AY739" s="225"/>
    </row>
    <row r="740" spans="1:51" s="280" customFormat="1">
      <c r="A740" s="233"/>
      <c r="B740" s="120" t="s">
        <v>1460</v>
      </c>
      <c r="C740" s="67"/>
      <c r="D740" s="67" t="s">
        <v>47</v>
      </c>
      <c r="E740" s="118"/>
      <c r="F740" s="115" t="s">
        <v>12</v>
      </c>
      <c r="G740" s="191">
        <v>1</v>
      </c>
      <c r="H740" s="774"/>
      <c r="I740" s="249">
        <f t="shared" ref="I740" si="83">G740*H740</f>
        <v>0</v>
      </c>
      <c r="J740" s="147"/>
      <c r="K740" s="226"/>
      <c r="L740" s="226"/>
      <c r="M740" s="226"/>
      <c r="N740" s="226"/>
      <c r="O740" s="226"/>
      <c r="P740" s="226"/>
      <c r="Q740" s="226"/>
      <c r="R740" s="226"/>
      <c r="S740" s="225"/>
      <c r="T740" s="225"/>
      <c r="U740" s="225"/>
      <c r="V740" s="225"/>
      <c r="W740" s="225"/>
      <c r="X740" s="225"/>
      <c r="Y740" s="225"/>
      <c r="Z740" s="225"/>
      <c r="AA740" s="225"/>
      <c r="AB740" s="225"/>
      <c r="AC740" s="225"/>
      <c r="AD740" s="225"/>
      <c r="AE740" s="225"/>
      <c r="AF740" s="225"/>
      <c r="AG740" s="225"/>
      <c r="AH740" s="225"/>
      <c r="AI740" s="225"/>
      <c r="AJ740" s="225"/>
      <c r="AK740" s="225"/>
      <c r="AL740" s="225"/>
      <c r="AM740" s="225"/>
      <c r="AN740" s="225"/>
      <c r="AO740" s="225"/>
      <c r="AP740" s="225"/>
      <c r="AQ740" s="225"/>
      <c r="AR740" s="225"/>
      <c r="AS740" s="225"/>
      <c r="AT740" s="225"/>
      <c r="AU740" s="225"/>
      <c r="AV740" s="225"/>
      <c r="AW740" s="225"/>
      <c r="AX740" s="225"/>
      <c r="AY740" s="225"/>
    </row>
    <row r="741" spans="1:51" s="280" customFormat="1">
      <c r="A741" s="233"/>
      <c r="B741" s="66"/>
      <c r="C741" s="72"/>
      <c r="D741" s="72"/>
      <c r="E741" s="73"/>
      <c r="F741" s="74"/>
      <c r="G741" s="75"/>
      <c r="H741" s="699"/>
      <c r="I741" s="46"/>
      <c r="J741" s="147"/>
      <c r="K741" s="226"/>
      <c r="L741" s="226"/>
      <c r="M741" s="226"/>
      <c r="N741" s="226"/>
      <c r="O741" s="226"/>
      <c r="P741" s="226"/>
      <c r="Q741" s="226"/>
      <c r="R741" s="226"/>
      <c r="S741" s="225"/>
      <c r="T741" s="225"/>
      <c r="U741" s="225"/>
      <c r="V741" s="225"/>
      <c r="W741" s="225"/>
      <c r="X741" s="225"/>
      <c r="Y741" s="225"/>
      <c r="Z741" s="225"/>
      <c r="AA741" s="225"/>
      <c r="AB741" s="225"/>
      <c r="AC741" s="225"/>
      <c r="AD741" s="225"/>
      <c r="AE741" s="225"/>
      <c r="AF741" s="225"/>
      <c r="AG741" s="225"/>
      <c r="AH741" s="225"/>
      <c r="AI741" s="225"/>
      <c r="AJ741" s="225"/>
      <c r="AK741" s="225"/>
      <c r="AL741" s="225"/>
      <c r="AM741" s="225"/>
      <c r="AN741" s="225"/>
      <c r="AO741" s="225"/>
      <c r="AP741" s="225"/>
      <c r="AQ741" s="225"/>
      <c r="AR741" s="225"/>
      <c r="AS741" s="225"/>
      <c r="AT741" s="225"/>
      <c r="AU741" s="225"/>
      <c r="AV741" s="225"/>
      <c r="AW741" s="225"/>
      <c r="AX741" s="225"/>
      <c r="AY741" s="225"/>
    </row>
    <row r="742" spans="1:51" s="280" customFormat="1" ht="14.4" thickBot="1">
      <c r="A742" s="552"/>
      <c r="B742" s="151" t="s">
        <v>1288</v>
      </c>
      <c r="C742" s="281" t="s">
        <v>134</v>
      </c>
      <c r="D742" s="281" t="s">
        <v>134</v>
      </c>
      <c r="E742" s="412"/>
      <c r="F742" s="412"/>
      <c r="G742" s="287"/>
      <c r="H742" s="734" t="s">
        <v>1048</v>
      </c>
      <c r="I742" s="193">
        <f>SUM(I654:I740)</f>
        <v>0</v>
      </c>
      <c r="J742" s="147"/>
      <c r="K742" s="226"/>
      <c r="L742" s="226"/>
      <c r="M742" s="226"/>
      <c r="N742" s="226"/>
      <c r="O742" s="226"/>
      <c r="P742" s="226"/>
      <c r="Q742" s="226"/>
      <c r="R742" s="226"/>
      <c r="S742" s="225"/>
      <c r="T742" s="225"/>
      <c r="U742" s="225"/>
      <c r="V742" s="225"/>
      <c r="W742" s="225"/>
      <c r="X742" s="225"/>
      <c r="Y742" s="225"/>
      <c r="Z742" s="225"/>
      <c r="AA742" s="225"/>
      <c r="AB742" s="225"/>
      <c r="AC742" s="225"/>
      <c r="AD742" s="225"/>
      <c r="AE742" s="225"/>
      <c r="AF742" s="225"/>
      <c r="AG742" s="225"/>
      <c r="AH742" s="225"/>
      <c r="AI742" s="225"/>
      <c r="AJ742" s="225"/>
      <c r="AK742" s="225"/>
      <c r="AL742" s="225"/>
      <c r="AM742" s="225"/>
      <c r="AN742" s="225"/>
      <c r="AO742" s="225"/>
      <c r="AP742" s="225"/>
      <c r="AQ742" s="225"/>
      <c r="AR742" s="225"/>
      <c r="AS742" s="225"/>
      <c r="AT742" s="225"/>
      <c r="AU742" s="225"/>
      <c r="AV742" s="225"/>
      <c r="AW742" s="225"/>
      <c r="AX742" s="225"/>
      <c r="AY742" s="225"/>
    </row>
    <row r="743" spans="1:51" s="225" customFormat="1">
      <c r="A743" s="233"/>
      <c r="B743" s="66"/>
      <c r="C743" s="72"/>
      <c r="D743" s="72"/>
      <c r="E743" s="73"/>
      <c r="F743" s="74"/>
      <c r="G743" s="75"/>
      <c r="H743" s="699"/>
      <c r="I743" s="46"/>
      <c r="J743" s="147"/>
      <c r="K743" s="226"/>
      <c r="L743" s="226"/>
      <c r="M743" s="226"/>
      <c r="N743" s="226"/>
      <c r="O743" s="226"/>
      <c r="P743" s="226"/>
      <c r="Q743" s="226"/>
      <c r="R743" s="226"/>
    </row>
    <row r="744" spans="1:51" s="280" customFormat="1">
      <c r="A744" s="233"/>
      <c r="B744" s="21"/>
      <c r="C744" s="78"/>
      <c r="D744" s="30"/>
      <c r="E744" s="39"/>
      <c r="F744" s="39"/>
      <c r="G744" s="30"/>
      <c r="H744" s="748"/>
      <c r="I744" s="194"/>
      <c r="J744" s="147"/>
      <c r="K744" s="226"/>
      <c r="L744" s="226"/>
      <c r="M744" s="226"/>
      <c r="N744" s="226"/>
      <c r="O744" s="226"/>
      <c r="P744" s="226"/>
      <c r="Q744" s="226"/>
      <c r="R744" s="226"/>
      <c r="S744" s="225"/>
      <c r="T744" s="225"/>
      <c r="U744" s="225"/>
      <c r="V744" s="225"/>
      <c r="W744" s="225"/>
      <c r="X744" s="225"/>
      <c r="Y744" s="225"/>
      <c r="Z744" s="225"/>
      <c r="AA744" s="225"/>
      <c r="AB744" s="225"/>
      <c r="AC744" s="225"/>
      <c r="AD744" s="225"/>
      <c r="AE744" s="225"/>
      <c r="AF744" s="225"/>
      <c r="AG744" s="225"/>
      <c r="AH744" s="225"/>
      <c r="AI744" s="225"/>
      <c r="AJ744" s="225"/>
      <c r="AK744" s="225"/>
      <c r="AL744" s="225"/>
      <c r="AM744" s="225"/>
      <c r="AN744" s="225"/>
      <c r="AO744" s="225"/>
      <c r="AP744" s="225"/>
      <c r="AQ744" s="225"/>
      <c r="AR744" s="225"/>
      <c r="AS744" s="225"/>
      <c r="AT744" s="225"/>
      <c r="AU744" s="225"/>
      <c r="AV744" s="225"/>
      <c r="AW744" s="225"/>
      <c r="AX744" s="225"/>
      <c r="AY744" s="225"/>
    </row>
    <row r="745" spans="1:51" s="280" customFormat="1">
      <c r="A745" s="233"/>
      <c r="B745" s="21" t="s">
        <v>1289</v>
      </c>
      <c r="C745" s="78"/>
      <c r="D745" s="30"/>
      <c r="E745" s="39"/>
      <c r="F745" s="39"/>
      <c r="G745" s="30"/>
      <c r="H745" s="748"/>
      <c r="I745" s="36"/>
      <c r="J745" s="147"/>
      <c r="K745" s="226"/>
      <c r="L745" s="226"/>
      <c r="M745" s="226"/>
      <c r="N745" s="226"/>
      <c r="O745" s="226"/>
      <c r="P745" s="226"/>
      <c r="Q745" s="226"/>
      <c r="R745" s="226"/>
      <c r="S745" s="225"/>
      <c r="T745" s="225"/>
      <c r="U745" s="225"/>
      <c r="V745" s="225"/>
      <c r="W745" s="225"/>
      <c r="X745" s="225"/>
      <c r="Y745" s="225"/>
      <c r="Z745" s="225"/>
      <c r="AA745" s="225"/>
      <c r="AB745" s="225"/>
      <c r="AC745" s="225"/>
      <c r="AD745" s="225"/>
      <c r="AE745" s="225"/>
      <c r="AF745" s="225"/>
      <c r="AG745" s="225"/>
      <c r="AH745" s="225"/>
      <c r="AI745" s="225"/>
      <c r="AJ745" s="225"/>
      <c r="AK745" s="225"/>
      <c r="AL745" s="225"/>
      <c r="AM745" s="225"/>
      <c r="AN745" s="225"/>
      <c r="AO745" s="225"/>
      <c r="AP745" s="225"/>
      <c r="AQ745" s="225"/>
      <c r="AR745" s="225"/>
      <c r="AS745" s="225"/>
      <c r="AT745" s="225"/>
      <c r="AU745" s="225"/>
      <c r="AV745" s="225"/>
      <c r="AW745" s="225"/>
      <c r="AX745" s="225"/>
      <c r="AY745" s="225"/>
    </row>
    <row r="746" spans="1:51" s="280" customFormat="1">
      <c r="A746" s="233"/>
      <c r="B746" s="21" t="s">
        <v>1290</v>
      </c>
      <c r="C746" s="78"/>
      <c r="D746" s="30"/>
      <c r="E746" s="39"/>
      <c r="F746" s="39"/>
      <c r="G746" s="30"/>
      <c r="H746" s="748"/>
      <c r="I746" s="36"/>
      <c r="J746" s="147"/>
      <c r="K746" s="226"/>
      <c r="L746" s="226"/>
      <c r="M746" s="226"/>
      <c r="N746" s="226"/>
      <c r="O746" s="226"/>
      <c r="P746" s="226"/>
      <c r="Q746" s="226"/>
      <c r="R746" s="226"/>
      <c r="S746" s="225"/>
      <c r="T746" s="225"/>
      <c r="U746" s="225"/>
      <c r="V746" s="225"/>
      <c r="W746" s="225"/>
      <c r="X746" s="225"/>
      <c r="Y746" s="225"/>
      <c r="Z746" s="225"/>
      <c r="AA746" s="225"/>
      <c r="AB746" s="225"/>
      <c r="AC746" s="225"/>
      <c r="AD746" s="225"/>
      <c r="AE746" s="225"/>
      <c r="AF746" s="225"/>
      <c r="AG746" s="225"/>
      <c r="AH746" s="225"/>
      <c r="AI746" s="225"/>
      <c r="AJ746" s="225"/>
      <c r="AK746" s="225"/>
      <c r="AL746" s="225"/>
      <c r="AM746" s="225"/>
      <c r="AN746" s="225"/>
      <c r="AO746" s="225"/>
      <c r="AP746" s="225"/>
      <c r="AQ746" s="225"/>
      <c r="AR746" s="225"/>
      <c r="AS746" s="225"/>
      <c r="AT746" s="225"/>
      <c r="AU746" s="225"/>
      <c r="AV746" s="225"/>
      <c r="AW746" s="225"/>
      <c r="AX746" s="225"/>
      <c r="AY746" s="225"/>
    </row>
    <row r="747" spans="1:51" s="280" customFormat="1" ht="41.4">
      <c r="A747" s="233"/>
      <c r="B747" s="31" t="s">
        <v>1291</v>
      </c>
      <c r="C747" s="20"/>
      <c r="D747" s="20" t="s">
        <v>119</v>
      </c>
      <c r="E747" s="32"/>
      <c r="F747" s="32"/>
      <c r="G747" s="216">
        <v>0</v>
      </c>
      <c r="H747" s="215" t="s">
        <v>1468</v>
      </c>
      <c r="I747" s="217" t="s">
        <v>1469</v>
      </c>
      <c r="J747" s="147"/>
      <c r="K747" s="226"/>
      <c r="L747" s="226"/>
      <c r="M747" s="226"/>
      <c r="N747" s="226"/>
      <c r="O747" s="226"/>
      <c r="P747" s="226"/>
      <c r="Q747" s="226"/>
      <c r="R747" s="226"/>
      <c r="S747" s="225"/>
      <c r="T747" s="225"/>
      <c r="U747" s="225"/>
      <c r="V747" s="225"/>
      <c r="W747" s="225"/>
      <c r="X747" s="225"/>
      <c r="Y747" s="225"/>
      <c r="Z747" s="225"/>
      <c r="AA747" s="225"/>
      <c r="AB747" s="225"/>
      <c r="AC747" s="225"/>
      <c r="AD747" s="225"/>
      <c r="AE747" s="225"/>
      <c r="AF747" s="225"/>
      <c r="AG747" s="225"/>
      <c r="AH747" s="225"/>
      <c r="AI747" s="225"/>
      <c r="AJ747" s="225"/>
      <c r="AK747" s="225"/>
      <c r="AL747" s="225"/>
      <c r="AM747" s="225"/>
      <c r="AN747" s="225"/>
      <c r="AO747" s="225"/>
      <c r="AP747" s="225"/>
      <c r="AQ747" s="225"/>
      <c r="AR747" s="225"/>
      <c r="AS747" s="225"/>
      <c r="AT747" s="225"/>
      <c r="AU747" s="225"/>
      <c r="AV747" s="225"/>
      <c r="AW747" s="225"/>
      <c r="AX747" s="225"/>
      <c r="AY747" s="225"/>
    </row>
    <row r="748" spans="1:51" s="280" customFormat="1" ht="41.4">
      <c r="A748" s="233"/>
      <c r="B748" s="31" t="s">
        <v>1292</v>
      </c>
      <c r="C748" s="20"/>
      <c r="D748" s="20" t="s">
        <v>119</v>
      </c>
      <c r="E748" s="32"/>
      <c r="F748" s="54"/>
      <c r="G748" s="216">
        <v>0</v>
      </c>
      <c r="H748" s="215" t="s">
        <v>1468</v>
      </c>
      <c r="I748" s="217" t="s">
        <v>1469</v>
      </c>
      <c r="J748" s="147"/>
      <c r="K748" s="226"/>
      <c r="L748" s="226"/>
      <c r="M748" s="226"/>
      <c r="N748" s="226"/>
      <c r="O748" s="226"/>
      <c r="P748" s="226"/>
      <c r="Q748" s="226"/>
      <c r="R748" s="226"/>
      <c r="S748" s="225"/>
      <c r="T748" s="225"/>
      <c r="U748" s="225"/>
      <c r="V748" s="225"/>
      <c r="W748" s="225"/>
      <c r="X748" s="225"/>
      <c r="Y748" s="225"/>
      <c r="Z748" s="225"/>
      <c r="AA748" s="225"/>
      <c r="AB748" s="225"/>
      <c r="AC748" s="225"/>
      <c r="AD748" s="225"/>
      <c r="AE748" s="225"/>
      <c r="AF748" s="225"/>
      <c r="AG748" s="225"/>
      <c r="AH748" s="225"/>
      <c r="AI748" s="225"/>
      <c r="AJ748" s="225"/>
      <c r="AK748" s="225"/>
      <c r="AL748" s="225"/>
      <c r="AM748" s="225"/>
      <c r="AN748" s="225"/>
      <c r="AO748" s="225"/>
      <c r="AP748" s="225"/>
      <c r="AQ748" s="225"/>
      <c r="AR748" s="225"/>
      <c r="AS748" s="225"/>
      <c r="AT748" s="225"/>
      <c r="AU748" s="225"/>
      <c r="AV748" s="225"/>
      <c r="AW748" s="225"/>
      <c r="AX748" s="225"/>
      <c r="AY748" s="225"/>
    </row>
    <row r="749" spans="1:51" s="280" customFormat="1">
      <c r="A749" s="233"/>
      <c r="B749" s="21"/>
      <c r="C749" s="22"/>
      <c r="D749" s="30"/>
      <c r="E749" s="39"/>
      <c r="F749" s="39"/>
      <c r="G749" s="30"/>
      <c r="H749" s="748"/>
      <c r="I749" s="36"/>
      <c r="J749" s="147"/>
      <c r="K749" s="226"/>
      <c r="L749" s="226"/>
      <c r="M749" s="226"/>
      <c r="N749" s="226"/>
      <c r="O749" s="226"/>
      <c r="P749" s="226"/>
      <c r="Q749" s="226"/>
      <c r="R749" s="226"/>
      <c r="S749" s="225"/>
      <c r="T749" s="225"/>
      <c r="U749" s="225"/>
      <c r="V749" s="225"/>
      <c r="W749" s="225"/>
      <c r="X749" s="225"/>
      <c r="Y749" s="225"/>
      <c r="Z749" s="225"/>
      <c r="AA749" s="225"/>
      <c r="AB749" s="225"/>
      <c r="AC749" s="225"/>
      <c r="AD749" s="225"/>
      <c r="AE749" s="225"/>
      <c r="AF749" s="225"/>
      <c r="AG749" s="225"/>
      <c r="AH749" s="225"/>
      <c r="AI749" s="225"/>
      <c r="AJ749" s="225"/>
      <c r="AK749" s="225"/>
      <c r="AL749" s="225"/>
      <c r="AM749" s="225"/>
      <c r="AN749" s="225"/>
      <c r="AO749" s="225"/>
      <c r="AP749" s="225"/>
      <c r="AQ749" s="225"/>
      <c r="AR749" s="225"/>
      <c r="AS749" s="225"/>
      <c r="AT749" s="225"/>
      <c r="AU749" s="225"/>
      <c r="AV749" s="225"/>
      <c r="AW749" s="225"/>
      <c r="AX749" s="225"/>
      <c r="AY749" s="225"/>
    </row>
    <row r="750" spans="1:51" s="280" customFormat="1">
      <c r="A750" s="233"/>
      <c r="B750" s="21" t="s">
        <v>1293</v>
      </c>
      <c r="C750" s="22"/>
      <c r="D750" s="30"/>
      <c r="E750" s="39"/>
      <c r="F750" s="39"/>
      <c r="G750" s="30"/>
      <c r="H750" s="748"/>
      <c r="I750" s="36"/>
      <c r="J750" s="147"/>
      <c r="K750" s="226"/>
      <c r="L750" s="226"/>
      <c r="M750" s="226"/>
      <c r="N750" s="226"/>
      <c r="O750" s="226"/>
      <c r="P750" s="226"/>
      <c r="Q750" s="226"/>
      <c r="R750" s="226"/>
      <c r="S750" s="225"/>
      <c r="T750" s="225"/>
      <c r="U750" s="225"/>
      <c r="V750" s="225"/>
      <c r="W750" s="225"/>
      <c r="X750" s="225"/>
      <c r="Y750" s="225"/>
      <c r="Z750" s="225"/>
      <c r="AA750" s="225"/>
      <c r="AB750" s="225"/>
      <c r="AC750" s="225"/>
      <c r="AD750" s="225"/>
      <c r="AE750" s="225"/>
      <c r="AF750" s="225"/>
      <c r="AG750" s="225"/>
      <c r="AH750" s="225"/>
      <c r="AI750" s="225"/>
      <c r="AJ750" s="225"/>
      <c r="AK750" s="225"/>
      <c r="AL750" s="225"/>
      <c r="AM750" s="225"/>
      <c r="AN750" s="225"/>
      <c r="AO750" s="225"/>
      <c r="AP750" s="225"/>
      <c r="AQ750" s="225"/>
      <c r="AR750" s="225"/>
      <c r="AS750" s="225"/>
      <c r="AT750" s="225"/>
      <c r="AU750" s="225"/>
      <c r="AV750" s="225"/>
      <c r="AW750" s="225"/>
      <c r="AX750" s="225"/>
      <c r="AY750" s="225"/>
    </row>
    <row r="751" spans="1:51" s="280" customFormat="1">
      <c r="A751" s="233"/>
      <c r="B751" s="21" t="s">
        <v>1294</v>
      </c>
      <c r="C751" s="22"/>
      <c r="D751" s="30"/>
      <c r="E751" s="39"/>
      <c r="F751" s="39"/>
      <c r="G751" s="30"/>
      <c r="H751" s="748"/>
      <c r="I751" s="36"/>
      <c r="J751" s="147"/>
      <c r="K751" s="226"/>
      <c r="L751" s="226"/>
      <c r="M751" s="226"/>
      <c r="N751" s="226"/>
      <c r="O751" s="226"/>
      <c r="P751" s="226"/>
      <c r="Q751" s="226"/>
      <c r="R751" s="226"/>
      <c r="S751" s="225"/>
      <c r="T751" s="225"/>
      <c r="U751" s="225"/>
      <c r="V751" s="225"/>
      <c r="W751" s="225"/>
      <c r="X751" s="225"/>
      <c r="Y751" s="225"/>
      <c r="Z751" s="225"/>
      <c r="AA751" s="225"/>
      <c r="AB751" s="225"/>
      <c r="AC751" s="225"/>
      <c r="AD751" s="225"/>
      <c r="AE751" s="225"/>
      <c r="AF751" s="225"/>
      <c r="AG751" s="225"/>
      <c r="AH751" s="225"/>
      <c r="AI751" s="225"/>
      <c r="AJ751" s="225"/>
      <c r="AK751" s="225"/>
      <c r="AL751" s="225"/>
      <c r="AM751" s="225"/>
      <c r="AN751" s="225"/>
      <c r="AO751" s="225"/>
      <c r="AP751" s="225"/>
      <c r="AQ751" s="225"/>
      <c r="AR751" s="225"/>
      <c r="AS751" s="225"/>
      <c r="AT751" s="225"/>
      <c r="AU751" s="225"/>
      <c r="AV751" s="225"/>
      <c r="AW751" s="225"/>
      <c r="AX751" s="225"/>
      <c r="AY751" s="225"/>
    </row>
    <row r="752" spans="1:51" s="280" customFormat="1">
      <c r="A752" s="233"/>
      <c r="B752" s="34" t="str">
        <f>'[2]Baza postavk'!B$85</f>
        <v xml:space="preserve"> - Blaine-ov test prepustnosti zraka (določevanje finosti)</v>
      </c>
      <c r="C752" s="40" t="str">
        <f>'[2]Baza postavk'!C$85</f>
        <v>SIST EN 196-6</v>
      </c>
      <c r="D752" s="20" t="s">
        <v>119</v>
      </c>
      <c r="E752" s="32"/>
      <c r="F752" s="54" t="s">
        <v>1295</v>
      </c>
      <c r="G752" s="216">
        <v>0</v>
      </c>
      <c r="H752" s="215" t="s">
        <v>1468</v>
      </c>
      <c r="I752" s="217" t="s">
        <v>1469</v>
      </c>
      <c r="J752" s="147"/>
      <c r="K752" s="226"/>
      <c r="L752" s="226"/>
      <c r="M752" s="226"/>
      <c r="N752" s="226"/>
      <c r="O752" s="226"/>
      <c r="P752" s="226"/>
      <c r="Q752" s="226"/>
      <c r="R752" s="226"/>
      <c r="S752" s="225"/>
      <c r="T752" s="225"/>
      <c r="U752" s="225"/>
      <c r="V752" s="225"/>
      <c r="W752" s="225"/>
      <c r="X752" s="225"/>
      <c r="Y752" s="225"/>
      <c r="Z752" s="225"/>
      <c r="AA752" s="225"/>
      <c r="AB752" s="225"/>
      <c r="AC752" s="225"/>
      <c r="AD752" s="225"/>
      <c r="AE752" s="225"/>
      <c r="AF752" s="225"/>
      <c r="AG752" s="225"/>
      <c r="AH752" s="225"/>
      <c r="AI752" s="225"/>
      <c r="AJ752" s="225"/>
      <c r="AK752" s="225"/>
      <c r="AL752" s="225"/>
      <c r="AM752" s="225"/>
      <c r="AN752" s="225"/>
      <c r="AO752" s="225"/>
      <c r="AP752" s="225"/>
      <c r="AQ752" s="225"/>
      <c r="AR752" s="225"/>
      <c r="AS752" s="225"/>
      <c r="AT752" s="225"/>
      <c r="AU752" s="225"/>
      <c r="AV752" s="225"/>
      <c r="AW752" s="225"/>
      <c r="AX752" s="225"/>
      <c r="AY752" s="225"/>
    </row>
    <row r="753" spans="1:51" s="280" customFormat="1" ht="27.6">
      <c r="A753" s="233"/>
      <c r="B753" s="101" t="s">
        <v>1296</v>
      </c>
      <c r="C753" s="20" t="s">
        <v>1297</v>
      </c>
      <c r="D753" s="20" t="s">
        <v>119</v>
      </c>
      <c r="E753" s="32"/>
      <c r="F753" s="54" t="s">
        <v>1295</v>
      </c>
      <c r="G753" s="216">
        <v>0</v>
      </c>
      <c r="H753" s="215" t="s">
        <v>1468</v>
      </c>
      <c r="I753" s="217" t="s">
        <v>1469</v>
      </c>
      <c r="J753" s="147"/>
      <c r="K753" s="226"/>
      <c r="L753" s="226"/>
      <c r="M753" s="226"/>
      <c r="N753" s="226"/>
      <c r="O753" s="226"/>
      <c r="P753" s="226"/>
      <c r="Q753" s="226"/>
      <c r="R753" s="226"/>
      <c r="S753" s="225"/>
      <c r="T753" s="225"/>
      <c r="U753" s="225"/>
      <c r="V753" s="225"/>
      <c r="W753" s="225"/>
      <c r="X753" s="225"/>
      <c r="Y753" s="225"/>
      <c r="Z753" s="225"/>
      <c r="AA753" s="225"/>
      <c r="AB753" s="225"/>
      <c r="AC753" s="225"/>
      <c r="AD753" s="225"/>
      <c r="AE753" s="225"/>
      <c r="AF753" s="225"/>
      <c r="AG753" s="225"/>
      <c r="AH753" s="225"/>
      <c r="AI753" s="225"/>
      <c r="AJ753" s="225"/>
      <c r="AK753" s="225"/>
      <c r="AL753" s="225"/>
      <c r="AM753" s="225"/>
      <c r="AN753" s="225"/>
      <c r="AO753" s="225"/>
      <c r="AP753" s="225"/>
      <c r="AQ753" s="225"/>
      <c r="AR753" s="225"/>
      <c r="AS753" s="225"/>
      <c r="AT753" s="225"/>
      <c r="AU753" s="225"/>
      <c r="AV753" s="225"/>
      <c r="AW753" s="225"/>
      <c r="AX753" s="225"/>
      <c r="AY753" s="225"/>
    </row>
    <row r="754" spans="1:51" s="280" customFormat="1">
      <c r="A754" s="233"/>
      <c r="B754" s="21"/>
      <c r="C754" s="43"/>
      <c r="D754" s="30"/>
      <c r="E754" s="39"/>
      <c r="F754" s="39"/>
      <c r="G754" s="30"/>
      <c r="H754" s="748"/>
      <c r="I754" s="36"/>
      <c r="J754" s="147"/>
      <c r="K754" s="226"/>
      <c r="L754" s="226"/>
      <c r="M754" s="226"/>
      <c r="N754" s="226"/>
      <c r="O754" s="226"/>
      <c r="P754" s="226"/>
      <c r="Q754" s="226"/>
      <c r="R754" s="226"/>
      <c r="S754" s="225"/>
      <c r="T754" s="225"/>
      <c r="U754" s="225"/>
      <c r="V754" s="225"/>
      <c r="W754" s="225"/>
      <c r="X754" s="225"/>
      <c r="Y754" s="225"/>
      <c r="Z754" s="225"/>
      <c r="AA754" s="225"/>
      <c r="AB754" s="225"/>
      <c r="AC754" s="225"/>
      <c r="AD754" s="225"/>
      <c r="AE754" s="225"/>
      <c r="AF754" s="225"/>
      <c r="AG754" s="225"/>
      <c r="AH754" s="225"/>
      <c r="AI754" s="225"/>
      <c r="AJ754" s="225"/>
      <c r="AK754" s="225"/>
      <c r="AL754" s="225"/>
      <c r="AM754" s="225"/>
      <c r="AN754" s="225"/>
      <c r="AO754" s="225"/>
      <c r="AP754" s="225"/>
      <c r="AQ754" s="225"/>
      <c r="AR754" s="225"/>
      <c r="AS754" s="225"/>
      <c r="AT754" s="225"/>
      <c r="AU754" s="225"/>
      <c r="AV754" s="225"/>
      <c r="AW754" s="225"/>
      <c r="AX754" s="225"/>
      <c r="AY754" s="225"/>
    </row>
    <row r="755" spans="1:51" s="280" customFormat="1">
      <c r="A755" s="233"/>
      <c r="B755" s="21" t="s">
        <v>1298</v>
      </c>
      <c r="C755" s="22"/>
      <c r="D755" s="30" t="s">
        <v>1387</v>
      </c>
      <c r="E755" s="39"/>
      <c r="F755" s="39"/>
      <c r="G755" s="30"/>
      <c r="H755" s="748"/>
      <c r="I755" s="36"/>
      <c r="J755" s="147"/>
      <c r="K755" s="226"/>
      <c r="L755" s="226"/>
      <c r="M755" s="226"/>
      <c r="N755" s="226"/>
      <c r="O755" s="226"/>
      <c r="P755" s="226"/>
      <c r="Q755" s="226"/>
      <c r="R755" s="226"/>
      <c r="S755" s="225"/>
      <c r="T755" s="225"/>
      <c r="U755" s="225"/>
      <c r="V755" s="225"/>
      <c r="W755" s="225"/>
      <c r="X755" s="225"/>
      <c r="Y755" s="225"/>
      <c r="Z755" s="225"/>
      <c r="AA755" s="225"/>
      <c r="AB755" s="225"/>
      <c r="AC755" s="225"/>
      <c r="AD755" s="225"/>
      <c r="AE755" s="225"/>
      <c r="AF755" s="225"/>
      <c r="AG755" s="225"/>
      <c r="AH755" s="225"/>
      <c r="AI755" s="225"/>
      <c r="AJ755" s="225"/>
      <c r="AK755" s="225"/>
      <c r="AL755" s="225"/>
      <c r="AM755" s="225"/>
      <c r="AN755" s="225"/>
      <c r="AO755" s="225"/>
      <c r="AP755" s="225"/>
      <c r="AQ755" s="225"/>
      <c r="AR755" s="225"/>
      <c r="AS755" s="225"/>
      <c r="AT755" s="225"/>
      <c r="AU755" s="225"/>
      <c r="AV755" s="225"/>
      <c r="AW755" s="225"/>
      <c r="AX755" s="225"/>
      <c r="AY755" s="225"/>
    </row>
    <row r="756" spans="1:51" s="280" customFormat="1">
      <c r="A756" s="233"/>
      <c r="B756" s="34" t="str">
        <f>'[2]Baza postavk'!B$85</f>
        <v xml:space="preserve"> - Blaine-ov test prepustnosti zraka (določevanje finosti)</v>
      </c>
      <c r="C756" s="40" t="str">
        <f>'[2]Baza postavk'!C$85</f>
        <v>SIST EN 196-6</v>
      </c>
      <c r="D756" s="20" t="s">
        <v>119</v>
      </c>
      <c r="E756" s="32"/>
      <c r="F756" s="54" t="s">
        <v>1295</v>
      </c>
      <c r="G756" s="216">
        <v>0</v>
      </c>
      <c r="H756" s="215" t="s">
        <v>1468</v>
      </c>
      <c r="I756" s="217" t="s">
        <v>1469</v>
      </c>
      <c r="J756" s="147"/>
      <c r="K756" s="226"/>
      <c r="L756" s="226"/>
      <c r="M756" s="226"/>
      <c r="N756" s="226"/>
      <c r="O756" s="226"/>
      <c r="P756" s="226"/>
      <c r="Q756" s="226"/>
      <c r="R756" s="226"/>
      <c r="S756" s="225"/>
      <c r="T756" s="225"/>
      <c r="U756" s="225"/>
      <c r="V756" s="225"/>
      <c r="W756" s="225"/>
      <c r="X756" s="225"/>
      <c r="Y756" s="225"/>
      <c r="Z756" s="225"/>
      <c r="AA756" s="225"/>
      <c r="AB756" s="225"/>
      <c r="AC756" s="225"/>
      <c r="AD756" s="225"/>
      <c r="AE756" s="225"/>
      <c r="AF756" s="225"/>
      <c r="AG756" s="225"/>
      <c r="AH756" s="225"/>
      <c r="AI756" s="225"/>
      <c r="AJ756" s="225"/>
      <c r="AK756" s="225"/>
      <c r="AL756" s="225"/>
      <c r="AM756" s="225"/>
      <c r="AN756" s="225"/>
      <c r="AO756" s="225"/>
      <c r="AP756" s="225"/>
      <c r="AQ756" s="225"/>
      <c r="AR756" s="225"/>
      <c r="AS756" s="225"/>
      <c r="AT756" s="225"/>
      <c r="AU756" s="225"/>
      <c r="AV756" s="225"/>
      <c r="AW756" s="225"/>
      <c r="AX756" s="225"/>
      <c r="AY756" s="225"/>
    </row>
    <row r="757" spans="1:51" s="280" customFormat="1" ht="27.6">
      <c r="A757" s="233"/>
      <c r="B757" s="101" t="s">
        <v>1299</v>
      </c>
      <c r="C757" s="20" t="s">
        <v>1297</v>
      </c>
      <c r="D757" s="20" t="s">
        <v>119</v>
      </c>
      <c r="E757" s="32"/>
      <c r="F757" s="54" t="s">
        <v>1295</v>
      </c>
      <c r="G757" s="216">
        <v>0</v>
      </c>
      <c r="H757" s="215" t="s">
        <v>1468</v>
      </c>
      <c r="I757" s="217" t="s">
        <v>1469</v>
      </c>
      <c r="J757" s="147"/>
      <c r="K757" s="226"/>
      <c r="L757" s="226"/>
      <c r="M757" s="226"/>
      <c r="N757" s="226"/>
      <c r="O757" s="226"/>
      <c r="P757" s="226"/>
      <c r="Q757" s="226"/>
      <c r="R757" s="226"/>
      <c r="S757" s="225"/>
      <c r="T757" s="225"/>
      <c r="U757" s="225"/>
      <c r="V757" s="225"/>
      <c r="W757" s="225"/>
      <c r="X757" s="225"/>
      <c r="Y757" s="225"/>
      <c r="Z757" s="225"/>
      <c r="AA757" s="225"/>
      <c r="AB757" s="225"/>
      <c r="AC757" s="225"/>
      <c r="AD757" s="225"/>
      <c r="AE757" s="225"/>
      <c r="AF757" s="225"/>
      <c r="AG757" s="225"/>
      <c r="AH757" s="225"/>
      <c r="AI757" s="225"/>
      <c r="AJ757" s="225"/>
      <c r="AK757" s="225"/>
      <c r="AL757" s="225"/>
      <c r="AM757" s="225"/>
      <c r="AN757" s="225"/>
      <c r="AO757" s="225"/>
      <c r="AP757" s="225"/>
      <c r="AQ757" s="225"/>
      <c r="AR757" s="225"/>
      <c r="AS757" s="225"/>
      <c r="AT757" s="225"/>
      <c r="AU757" s="225"/>
      <c r="AV757" s="225"/>
      <c r="AW757" s="225"/>
      <c r="AX757" s="225"/>
      <c r="AY757" s="225"/>
    </row>
    <row r="758" spans="1:51" s="280" customFormat="1">
      <c r="A758" s="233"/>
      <c r="B758" s="21"/>
      <c r="C758" s="43"/>
      <c r="D758" s="30"/>
      <c r="E758" s="39"/>
      <c r="F758" s="39"/>
      <c r="G758" s="30"/>
      <c r="H758" s="748"/>
      <c r="I758" s="36"/>
      <c r="J758" s="147"/>
      <c r="K758" s="226"/>
      <c r="L758" s="226"/>
      <c r="M758" s="226"/>
      <c r="N758" s="226"/>
      <c r="O758" s="226"/>
      <c r="P758" s="226"/>
      <c r="Q758" s="226"/>
      <c r="R758" s="226"/>
      <c r="S758" s="225"/>
      <c r="T758" s="225"/>
      <c r="U758" s="225"/>
      <c r="V758" s="225"/>
      <c r="W758" s="225"/>
      <c r="X758" s="225"/>
      <c r="Y758" s="225"/>
      <c r="Z758" s="225"/>
      <c r="AA758" s="225"/>
      <c r="AB758" s="225"/>
      <c r="AC758" s="225"/>
      <c r="AD758" s="225"/>
      <c r="AE758" s="225"/>
      <c r="AF758" s="225"/>
      <c r="AG758" s="225"/>
      <c r="AH758" s="225"/>
      <c r="AI758" s="225"/>
      <c r="AJ758" s="225"/>
      <c r="AK758" s="225"/>
      <c r="AL758" s="225"/>
      <c r="AM758" s="225"/>
      <c r="AN758" s="225"/>
      <c r="AO758" s="225"/>
      <c r="AP758" s="225"/>
      <c r="AQ758" s="225"/>
      <c r="AR758" s="225"/>
      <c r="AS758" s="225"/>
      <c r="AT758" s="225"/>
      <c r="AU758" s="225"/>
      <c r="AV758" s="225"/>
      <c r="AW758" s="225"/>
      <c r="AX758" s="225"/>
      <c r="AY758" s="225"/>
    </row>
    <row r="759" spans="1:51" s="280" customFormat="1">
      <c r="A759" s="233"/>
      <c r="B759" s="21" t="s">
        <v>1300</v>
      </c>
      <c r="C759" s="22"/>
      <c r="D759" s="30" t="s">
        <v>1386</v>
      </c>
      <c r="E759" s="39"/>
      <c r="F759" s="39"/>
      <c r="G759" s="30"/>
      <c r="H759" s="748"/>
      <c r="I759" s="36"/>
      <c r="J759" s="147"/>
      <c r="K759" s="226"/>
      <c r="L759" s="226"/>
      <c r="M759" s="226"/>
      <c r="N759" s="226"/>
      <c r="O759" s="226"/>
      <c r="P759" s="226"/>
      <c r="Q759" s="226"/>
      <c r="R759" s="226"/>
      <c r="S759" s="225"/>
      <c r="T759" s="225"/>
      <c r="U759" s="225"/>
      <c r="V759" s="225"/>
      <c r="W759" s="225"/>
      <c r="X759" s="225"/>
      <c r="Y759" s="225"/>
      <c r="Z759" s="225"/>
      <c r="AA759" s="225"/>
      <c r="AB759" s="225"/>
      <c r="AC759" s="225"/>
      <c r="AD759" s="225"/>
      <c r="AE759" s="225"/>
      <c r="AF759" s="225"/>
      <c r="AG759" s="225"/>
      <c r="AH759" s="225"/>
      <c r="AI759" s="225"/>
      <c r="AJ759" s="225"/>
      <c r="AK759" s="225"/>
      <c r="AL759" s="225"/>
      <c r="AM759" s="225"/>
      <c r="AN759" s="225"/>
      <c r="AO759" s="225"/>
      <c r="AP759" s="225"/>
      <c r="AQ759" s="225"/>
      <c r="AR759" s="225"/>
      <c r="AS759" s="225"/>
      <c r="AT759" s="225"/>
      <c r="AU759" s="225"/>
      <c r="AV759" s="225"/>
      <c r="AW759" s="225"/>
      <c r="AX759" s="225"/>
      <c r="AY759" s="225"/>
    </row>
    <row r="760" spans="1:51" s="280" customFormat="1" ht="27.6">
      <c r="A760" s="233"/>
      <c r="B760" s="101" t="s">
        <v>1301</v>
      </c>
      <c r="C760" s="67" t="s">
        <v>213</v>
      </c>
      <c r="D760" s="20" t="s">
        <v>119</v>
      </c>
      <c r="E760" s="32"/>
      <c r="F760" s="32" t="s">
        <v>46</v>
      </c>
      <c r="G760" s="216">
        <v>0</v>
      </c>
      <c r="H760" s="215" t="s">
        <v>1468</v>
      </c>
      <c r="I760" s="217" t="s">
        <v>1469</v>
      </c>
      <c r="J760" s="147"/>
      <c r="K760" s="226"/>
      <c r="L760" s="226"/>
      <c r="M760" s="226"/>
      <c r="N760" s="226"/>
      <c r="O760" s="226"/>
      <c r="P760" s="226"/>
      <c r="Q760" s="226"/>
      <c r="R760" s="226"/>
      <c r="S760" s="225"/>
      <c r="T760" s="225"/>
      <c r="U760" s="225"/>
      <c r="V760" s="225"/>
      <c r="W760" s="225"/>
      <c r="X760" s="225"/>
      <c r="Y760" s="225"/>
      <c r="Z760" s="225"/>
      <c r="AA760" s="225"/>
      <c r="AB760" s="225"/>
      <c r="AC760" s="225"/>
      <c r="AD760" s="225"/>
      <c r="AE760" s="225"/>
      <c r="AF760" s="225"/>
      <c r="AG760" s="225"/>
      <c r="AH760" s="225"/>
      <c r="AI760" s="225"/>
      <c r="AJ760" s="225"/>
      <c r="AK760" s="225"/>
      <c r="AL760" s="225"/>
      <c r="AM760" s="225"/>
      <c r="AN760" s="225"/>
      <c r="AO760" s="225"/>
      <c r="AP760" s="225"/>
      <c r="AQ760" s="225"/>
      <c r="AR760" s="225"/>
      <c r="AS760" s="225"/>
      <c r="AT760" s="225"/>
      <c r="AU760" s="225"/>
      <c r="AV760" s="225"/>
      <c r="AW760" s="225"/>
      <c r="AX760" s="225"/>
      <c r="AY760" s="225"/>
    </row>
    <row r="761" spans="1:51" s="280" customFormat="1">
      <c r="A761" s="233"/>
      <c r="B761" s="21"/>
      <c r="C761" s="729" t="s">
        <v>1302</v>
      </c>
      <c r="D761" s="30"/>
      <c r="E761" s="39"/>
      <c r="F761" s="39"/>
      <c r="G761" s="30"/>
      <c r="H761" s="748"/>
      <c r="I761" s="36"/>
      <c r="J761" s="147"/>
      <c r="K761" s="226"/>
      <c r="L761" s="226"/>
      <c r="M761" s="226"/>
      <c r="N761" s="226"/>
      <c r="O761" s="226"/>
      <c r="P761" s="226"/>
      <c r="Q761" s="226"/>
      <c r="R761" s="226"/>
      <c r="S761" s="225"/>
      <c r="T761" s="225"/>
      <c r="U761" s="225"/>
      <c r="V761" s="225"/>
      <c r="W761" s="225"/>
      <c r="X761" s="225"/>
      <c r="Y761" s="225"/>
      <c r="Z761" s="225"/>
      <c r="AA761" s="225"/>
      <c r="AB761" s="225"/>
      <c r="AC761" s="225"/>
      <c r="AD761" s="225"/>
      <c r="AE761" s="225"/>
      <c r="AF761" s="225"/>
      <c r="AG761" s="225"/>
      <c r="AH761" s="225"/>
      <c r="AI761" s="225"/>
      <c r="AJ761" s="225"/>
      <c r="AK761" s="225"/>
      <c r="AL761" s="225"/>
      <c r="AM761" s="225"/>
      <c r="AN761" s="225"/>
      <c r="AO761" s="225"/>
      <c r="AP761" s="225"/>
      <c r="AQ761" s="225"/>
      <c r="AR761" s="225"/>
      <c r="AS761" s="225"/>
      <c r="AT761" s="225"/>
      <c r="AU761" s="225"/>
      <c r="AV761" s="225"/>
      <c r="AW761" s="225"/>
      <c r="AX761" s="225"/>
      <c r="AY761" s="225"/>
    </row>
    <row r="762" spans="1:51" s="280" customFormat="1">
      <c r="A762" s="233"/>
      <c r="B762" s="21"/>
      <c r="C762" s="22"/>
      <c r="D762" s="30"/>
      <c r="E762" s="39"/>
      <c r="F762" s="39"/>
      <c r="G762" s="30"/>
      <c r="H762" s="748"/>
      <c r="I762" s="36"/>
      <c r="J762" s="147"/>
      <c r="K762" s="226"/>
      <c r="L762" s="226"/>
      <c r="M762" s="226"/>
      <c r="N762" s="226"/>
      <c r="O762" s="226"/>
      <c r="P762" s="226"/>
      <c r="Q762" s="226"/>
      <c r="R762" s="226"/>
      <c r="S762" s="225"/>
      <c r="T762" s="225"/>
      <c r="U762" s="225"/>
      <c r="V762" s="225"/>
      <c r="W762" s="225"/>
      <c r="X762" s="225"/>
      <c r="Y762" s="225"/>
      <c r="Z762" s="225"/>
      <c r="AA762" s="225"/>
      <c r="AB762" s="225"/>
      <c r="AC762" s="225"/>
      <c r="AD762" s="225"/>
      <c r="AE762" s="225"/>
      <c r="AF762" s="225"/>
      <c r="AG762" s="225"/>
      <c r="AH762" s="225"/>
      <c r="AI762" s="225"/>
      <c r="AJ762" s="225"/>
      <c r="AK762" s="225"/>
      <c r="AL762" s="225"/>
      <c r="AM762" s="225"/>
      <c r="AN762" s="225"/>
      <c r="AO762" s="225"/>
      <c r="AP762" s="225"/>
      <c r="AQ762" s="225"/>
      <c r="AR762" s="225"/>
      <c r="AS762" s="225"/>
      <c r="AT762" s="225"/>
      <c r="AU762" s="225"/>
      <c r="AV762" s="225"/>
      <c r="AW762" s="225"/>
      <c r="AX762" s="225"/>
      <c r="AY762" s="225"/>
    </row>
    <row r="763" spans="1:51" s="280" customFormat="1">
      <c r="A763" s="233"/>
      <c r="B763" s="21" t="s">
        <v>1303</v>
      </c>
      <c r="C763" s="22"/>
      <c r="D763" s="30"/>
      <c r="E763" s="39"/>
      <c r="F763" s="39"/>
      <c r="G763" s="30"/>
      <c r="H763" s="748"/>
      <c r="I763" s="36"/>
      <c r="J763" s="147"/>
      <c r="K763" s="226"/>
      <c r="L763" s="226"/>
      <c r="M763" s="226"/>
      <c r="N763" s="226"/>
      <c r="O763" s="226"/>
      <c r="P763" s="226"/>
      <c r="Q763" s="226"/>
      <c r="R763" s="226"/>
      <c r="S763" s="225"/>
      <c r="T763" s="225"/>
      <c r="U763" s="225"/>
      <c r="V763" s="225"/>
      <c r="W763" s="225"/>
      <c r="X763" s="225"/>
      <c r="Y763" s="225"/>
      <c r="Z763" s="225"/>
      <c r="AA763" s="225"/>
      <c r="AB763" s="225"/>
      <c r="AC763" s="225"/>
      <c r="AD763" s="225"/>
      <c r="AE763" s="225"/>
      <c r="AF763" s="225"/>
      <c r="AG763" s="225"/>
      <c r="AH763" s="225"/>
      <c r="AI763" s="225"/>
      <c r="AJ763" s="225"/>
      <c r="AK763" s="225"/>
      <c r="AL763" s="225"/>
      <c r="AM763" s="225"/>
      <c r="AN763" s="225"/>
      <c r="AO763" s="225"/>
      <c r="AP763" s="225"/>
      <c r="AQ763" s="225"/>
      <c r="AR763" s="225"/>
      <c r="AS763" s="225"/>
      <c r="AT763" s="225"/>
      <c r="AU763" s="225"/>
      <c r="AV763" s="225"/>
      <c r="AW763" s="225"/>
      <c r="AX763" s="225"/>
      <c r="AY763" s="225"/>
    </row>
    <row r="764" spans="1:51" s="280" customFormat="1" ht="27.6">
      <c r="A764" s="233"/>
      <c r="B764" s="101" t="s">
        <v>1301</v>
      </c>
      <c r="C764" s="67" t="s">
        <v>213</v>
      </c>
      <c r="D764" s="20" t="s">
        <v>119</v>
      </c>
      <c r="E764" s="32"/>
      <c r="F764" s="32" t="s">
        <v>46</v>
      </c>
      <c r="G764" s="216">
        <v>0</v>
      </c>
      <c r="H764" s="215" t="s">
        <v>1468</v>
      </c>
      <c r="I764" s="217" t="s">
        <v>1469</v>
      </c>
      <c r="J764" s="147"/>
      <c r="K764" s="226"/>
      <c r="L764" s="226"/>
      <c r="M764" s="226"/>
      <c r="N764" s="226"/>
      <c r="O764" s="226"/>
      <c r="P764" s="226"/>
      <c r="Q764" s="226"/>
      <c r="R764" s="226"/>
      <c r="S764" s="225"/>
      <c r="T764" s="225"/>
      <c r="U764" s="225"/>
      <c r="V764" s="225"/>
      <c r="W764" s="225"/>
      <c r="X764" s="225"/>
      <c r="Y764" s="225"/>
      <c r="Z764" s="225"/>
      <c r="AA764" s="225"/>
      <c r="AB764" s="225"/>
      <c r="AC764" s="225"/>
      <c r="AD764" s="225"/>
      <c r="AE764" s="225"/>
      <c r="AF764" s="225"/>
      <c r="AG764" s="225"/>
      <c r="AH764" s="225"/>
      <c r="AI764" s="225"/>
      <c r="AJ764" s="225"/>
      <c r="AK764" s="225"/>
      <c r="AL764" s="225"/>
      <c r="AM764" s="225"/>
      <c r="AN764" s="225"/>
      <c r="AO764" s="225"/>
      <c r="AP764" s="225"/>
      <c r="AQ764" s="225"/>
      <c r="AR764" s="225"/>
      <c r="AS764" s="225"/>
      <c r="AT764" s="225"/>
      <c r="AU764" s="225"/>
      <c r="AV764" s="225"/>
      <c r="AW764" s="225"/>
      <c r="AX764" s="225"/>
      <c r="AY764" s="225"/>
    </row>
    <row r="765" spans="1:51" s="280" customFormat="1">
      <c r="A765" s="233"/>
      <c r="B765" s="21"/>
      <c r="C765" s="729" t="s">
        <v>1302</v>
      </c>
      <c r="D765" s="30"/>
      <c r="E765" s="39"/>
      <c r="F765" s="39"/>
      <c r="G765" s="30"/>
      <c r="H765" s="748"/>
      <c r="I765" s="36"/>
      <c r="J765" s="147"/>
      <c r="K765" s="226"/>
      <c r="L765" s="226"/>
      <c r="M765" s="226"/>
      <c r="N765" s="226"/>
      <c r="O765" s="226"/>
      <c r="P765" s="226"/>
      <c r="Q765" s="226"/>
      <c r="R765" s="226"/>
      <c r="S765" s="225"/>
      <c r="T765" s="225"/>
      <c r="U765" s="225"/>
      <c r="V765" s="225"/>
      <c r="W765" s="225"/>
      <c r="X765" s="225"/>
      <c r="Y765" s="225"/>
      <c r="Z765" s="225"/>
      <c r="AA765" s="225"/>
      <c r="AB765" s="225"/>
      <c r="AC765" s="225"/>
      <c r="AD765" s="225"/>
      <c r="AE765" s="225"/>
      <c r="AF765" s="225"/>
      <c r="AG765" s="225"/>
      <c r="AH765" s="225"/>
      <c r="AI765" s="225"/>
      <c r="AJ765" s="225"/>
      <c r="AK765" s="225"/>
      <c r="AL765" s="225"/>
      <c r="AM765" s="225"/>
      <c r="AN765" s="225"/>
      <c r="AO765" s="225"/>
      <c r="AP765" s="225"/>
      <c r="AQ765" s="225"/>
      <c r="AR765" s="225"/>
      <c r="AS765" s="225"/>
      <c r="AT765" s="225"/>
      <c r="AU765" s="225"/>
      <c r="AV765" s="225"/>
      <c r="AW765" s="225"/>
      <c r="AX765" s="225"/>
      <c r="AY765" s="225"/>
    </row>
    <row r="766" spans="1:51" s="280" customFormat="1">
      <c r="A766" s="233"/>
      <c r="B766" s="21"/>
      <c r="C766" s="129"/>
      <c r="D766" s="30"/>
      <c r="E766" s="39"/>
      <c r="F766" s="39"/>
      <c r="G766" s="30"/>
      <c r="H766" s="748"/>
      <c r="I766" s="36"/>
      <c r="J766" s="147"/>
      <c r="K766" s="226"/>
      <c r="L766" s="226"/>
      <c r="M766" s="226"/>
      <c r="N766" s="226"/>
      <c r="O766" s="226"/>
      <c r="P766" s="226"/>
      <c r="Q766" s="226"/>
      <c r="R766" s="226"/>
      <c r="S766" s="225"/>
      <c r="T766" s="225"/>
      <c r="U766" s="225"/>
      <c r="V766" s="225"/>
      <c r="W766" s="225"/>
      <c r="X766" s="225"/>
      <c r="Y766" s="225"/>
      <c r="Z766" s="225"/>
      <c r="AA766" s="225"/>
      <c r="AB766" s="225"/>
      <c r="AC766" s="225"/>
      <c r="AD766" s="225"/>
      <c r="AE766" s="225"/>
      <c r="AF766" s="225"/>
      <c r="AG766" s="225"/>
      <c r="AH766" s="225"/>
      <c r="AI766" s="225"/>
      <c r="AJ766" s="225"/>
      <c r="AK766" s="225"/>
      <c r="AL766" s="225"/>
      <c r="AM766" s="225"/>
      <c r="AN766" s="225"/>
      <c r="AO766" s="225"/>
      <c r="AP766" s="225"/>
      <c r="AQ766" s="225"/>
      <c r="AR766" s="225"/>
      <c r="AS766" s="225"/>
      <c r="AT766" s="225"/>
      <c r="AU766" s="225"/>
      <c r="AV766" s="225"/>
      <c r="AW766" s="225"/>
      <c r="AX766" s="225"/>
      <c r="AY766" s="225"/>
    </row>
    <row r="767" spans="1:51" s="280" customFormat="1">
      <c r="A767" s="233"/>
      <c r="B767" s="21" t="s">
        <v>1304</v>
      </c>
      <c r="C767" s="22"/>
      <c r="D767" s="30"/>
      <c r="E767" s="39"/>
      <c r="F767" s="39"/>
      <c r="G767" s="30"/>
      <c r="H767" s="748"/>
      <c r="I767" s="36"/>
      <c r="J767" s="147"/>
      <c r="K767" s="226"/>
      <c r="L767" s="226"/>
      <c r="M767" s="226"/>
      <c r="N767" s="226"/>
      <c r="O767" s="226"/>
      <c r="P767" s="226"/>
      <c r="Q767" s="226"/>
      <c r="R767" s="226"/>
      <c r="S767" s="225"/>
      <c r="T767" s="225"/>
      <c r="U767" s="225"/>
      <c r="V767" s="225"/>
      <c r="W767" s="225"/>
      <c r="X767" s="225"/>
      <c r="Y767" s="225"/>
      <c r="Z767" s="225"/>
      <c r="AA767" s="225"/>
      <c r="AB767" s="225"/>
      <c r="AC767" s="225"/>
      <c r="AD767" s="225"/>
      <c r="AE767" s="225"/>
      <c r="AF767" s="225"/>
      <c r="AG767" s="225"/>
      <c r="AH767" s="225"/>
      <c r="AI767" s="225"/>
      <c r="AJ767" s="225"/>
      <c r="AK767" s="225"/>
      <c r="AL767" s="225"/>
      <c r="AM767" s="225"/>
      <c r="AN767" s="225"/>
      <c r="AO767" s="225"/>
      <c r="AP767" s="225"/>
      <c r="AQ767" s="225"/>
      <c r="AR767" s="225"/>
      <c r="AS767" s="225"/>
      <c r="AT767" s="225"/>
      <c r="AU767" s="225"/>
      <c r="AV767" s="225"/>
      <c r="AW767" s="225"/>
      <c r="AX767" s="225"/>
      <c r="AY767" s="225"/>
    </row>
    <row r="768" spans="1:51" s="280" customFormat="1">
      <c r="A768" s="233"/>
      <c r="B768" s="21" t="s">
        <v>1305</v>
      </c>
      <c r="C768" s="22"/>
      <c r="D768" s="30"/>
      <c r="E768" s="39"/>
      <c r="F768" s="39"/>
      <c r="G768" s="30"/>
      <c r="H768" s="748"/>
      <c r="I768" s="36"/>
      <c r="J768" s="147"/>
      <c r="K768" s="226"/>
      <c r="L768" s="226"/>
      <c r="M768" s="226"/>
      <c r="N768" s="226"/>
      <c r="O768" s="226"/>
      <c r="P768" s="226"/>
      <c r="Q768" s="226"/>
      <c r="R768" s="226"/>
      <c r="S768" s="225"/>
      <c r="T768" s="225"/>
      <c r="U768" s="225"/>
      <c r="V768" s="225"/>
      <c r="W768" s="225"/>
      <c r="X768" s="225"/>
      <c r="Y768" s="225"/>
      <c r="Z768" s="225"/>
      <c r="AA768" s="225"/>
      <c r="AB768" s="225"/>
      <c r="AC768" s="225"/>
      <c r="AD768" s="225"/>
      <c r="AE768" s="225"/>
      <c r="AF768" s="225"/>
      <c r="AG768" s="225"/>
      <c r="AH768" s="225"/>
      <c r="AI768" s="225"/>
      <c r="AJ768" s="225"/>
      <c r="AK768" s="225"/>
      <c r="AL768" s="225"/>
      <c r="AM768" s="225"/>
      <c r="AN768" s="225"/>
      <c r="AO768" s="225"/>
      <c r="AP768" s="225"/>
      <c r="AQ768" s="225"/>
      <c r="AR768" s="225"/>
      <c r="AS768" s="225"/>
      <c r="AT768" s="225"/>
      <c r="AU768" s="225"/>
      <c r="AV768" s="225"/>
      <c r="AW768" s="225"/>
      <c r="AX768" s="225"/>
      <c r="AY768" s="225"/>
    </row>
    <row r="769" spans="1:51" s="280" customFormat="1">
      <c r="A769" s="233"/>
      <c r="B769" s="66" t="s">
        <v>1239</v>
      </c>
      <c r="C769" s="67" t="s">
        <v>1240</v>
      </c>
      <c r="D769" s="125" t="s">
        <v>166</v>
      </c>
      <c r="E769" s="118"/>
      <c r="F769" s="115" t="s">
        <v>90</v>
      </c>
      <c r="G769" s="216">
        <v>0</v>
      </c>
      <c r="H769" s="215" t="s">
        <v>1468</v>
      </c>
      <c r="I769" s="217" t="s">
        <v>1469</v>
      </c>
      <c r="J769" s="147"/>
      <c r="K769" s="226"/>
      <c r="L769" s="226"/>
      <c r="M769" s="226"/>
      <c r="N769" s="226"/>
      <c r="O769" s="226"/>
      <c r="P769" s="226"/>
      <c r="Q769" s="226"/>
      <c r="R769" s="226"/>
      <c r="S769" s="225"/>
      <c r="T769" s="225"/>
      <c r="U769" s="225"/>
      <c r="V769" s="225"/>
      <c r="W769" s="225"/>
      <c r="X769" s="225"/>
      <c r="Y769" s="225"/>
      <c r="Z769" s="225"/>
      <c r="AA769" s="225"/>
      <c r="AB769" s="225"/>
      <c r="AC769" s="225"/>
      <c r="AD769" s="225"/>
      <c r="AE769" s="225"/>
      <c r="AF769" s="225"/>
      <c r="AG769" s="225"/>
      <c r="AH769" s="225"/>
      <c r="AI769" s="225"/>
      <c r="AJ769" s="225"/>
      <c r="AK769" s="225"/>
      <c r="AL769" s="225"/>
      <c r="AM769" s="225"/>
      <c r="AN769" s="225"/>
      <c r="AO769" s="225"/>
      <c r="AP769" s="225"/>
      <c r="AQ769" s="225"/>
      <c r="AR769" s="225"/>
      <c r="AS769" s="225"/>
      <c r="AT769" s="225"/>
      <c r="AU769" s="225"/>
      <c r="AV769" s="225"/>
      <c r="AW769" s="225"/>
      <c r="AX769" s="225"/>
      <c r="AY769" s="225"/>
    </row>
    <row r="770" spans="1:51" s="280" customFormat="1">
      <c r="A770" s="233"/>
      <c r="B770" s="66" t="s">
        <v>1306</v>
      </c>
      <c r="C770" s="67" t="s">
        <v>1307</v>
      </c>
      <c r="D770" s="125" t="s">
        <v>166</v>
      </c>
      <c r="E770" s="118"/>
      <c r="F770" s="115" t="s">
        <v>90</v>
      </c>
      <c r="G770" s="216">
        <v>0</v>
      </c>
      <c r="H770" s="215" t="s">
        <v>1468</v>
      </c>
      <c r="I770" s="217" t="s">
        <v>1469</v>
      </c>
      <c r="J770" s="147"/>
      <c r="K770" s="226"/>
      <c r="L770" s="226"/>
      <c r="M770" s="226"/>
      <c r="N770" s="226"/>
      <c r="O770" s="226"/>
      <c r="P770" s="226"/>
      <c r="Q770" s="226"/>
      <c r="R770" s="226"/>
      <c r="S770" s="225"/>
      <c r="T770" s="225"/>
      <c r="U770" s="225"/>
      <c r="V770" s="225"/>
      <c r="W770" s="225"/>
      <c r="X770" s="225"/>
      <c r="Y770" s="225"/>
      <c r="Z770" s="225"/>
      <c r="AA770" s="225"/>
      <c r="AB770" s="225"/>
      <c r="AC770" s="225"/>
      <c r="AD770" s="225"/>
      <c r="AE770" s="225"/>
      <c r="AF770" s="225"/>
      <c r="AG770" s="225"/>
      <c r="AH770" s="225"/>
      <c r="AI770" s="225"/>
      <c r="AJ770" s="225"/>
      <c r="AK770" s="225"/>
      <c r="AL770" s="225"/>
      <c r="AM770" s="225"/>
      <c r="AN770" s="225"/>
      <c r="AO770" s="225"/>
      <c r="AP770" s="225"/>
      <c r="AQ770" s="225"/>
      <c r="AR770" s="225"/>
      <c r="AS770" s="225"/>
      <c r="AT770" s="225"/>
      <c r="AU770" s="225"/>
      <c r="AV770" s="225"/>
      <c r="AW770" s="225"/>
      <c r="AX770" s="225"/>
      <c r="AY770" s="225"/>
    </row>
    <row r="771" spans="1:51" s="280" customFormat="1">
      <c r="A771" s="233"/>
      <c r="B771" s="21"/>
      <c r="C771" s="729" t="s">
        <v>1308</v>
      </c>
      <c r="D771" s="30"/>
      <c r="E771" s="39"/>
      <c r="F771" s="39"/>
      <c r="G771" s="30"/>
      <c r="H771" s="748"/>
      <c r="I771" s="36"/>
      <c r="J771" s="147"/>
      <c r="K771" s="226"/>
      <c r="L771" s="226"/>
      <c r="M771" s="226"/>
      <c r="N771" s="226"/>
      <c r="O771" s="226"/>
      <c r="P771" s="226"/>
      <c r="Q771" s="226"/>
      <c r="R771" s="226"/>
      <c r="S771" s="225"/>
      <c r="T771" s="225"/>
      <c r="U771" s="225"/>
      <c r="V771" s="225"/>
      <c r="W771" s="225"/>
      <c r="X771" s="225"/>
      <c r="Y771" s="225"/>
      <c r="Z771" s="225"/>
      <c r="AA771" s="225"/>
      <c r="AB771" s="225"/>
      <c r="AC771" s="225"/>
      <c r="AD771" s="225"/>
      <c r="AE771" s="225"/>
      <c r="AF771" s="225"/>
      <c r="AG771" s="225"/>
      <c r="AH771" s="225"/>
      <c r="AI771" s="225"/>
      <c r="AJ771" s="225"/>
      <c r="AK771" s="225"/>
      <c r="AL771" s="225"/>
      <c r="AM771" s="225"/>
      <c r="AN771" s="225"/>
      <c r="AO771" s="225"/>
      <c r="AP771" s="225"/>
      <c r="AQ771" s="225"/>
      <c r="AR771" s="225"/>
      <c r="AS771" s="225"/>
      <c r="AT771" s="225"/>
      <c r="AU771" s="225"/>
      <c r="AV771" s="225"/>
      <c r="AW771" s="225"/>
      <c r="AX771" s="225"/>
      <c r="AY771" s="225"/>
    </row>
    <row r="772" spans="1:51" s="280" customFormat="1">
      <c r="A772" s="233"/>
      <c r="B772" s="21" t="s">
        <v>1309</v>
      </c>
      <c r="C772" s="22"/>
      <c r="D772" s="30"/>
      <c r="E772" s="39"/>
      <c r="F772" s="39"/>
      <c r="G772" s="30"/>
      <c r="H772" s="748"/>
      <c r="I772" s="36"/>
      <c r="J772" s="147"/>
      <c r="K772" s="226"/>
      <c r="L772" s="226"/>
      <c r="M772" s="226"/>
      <c r="N772" s="226"/>
      <c r="O772" s="226"/>
      <c r="P772" s="226"/>
      <c r="Q772" s="226"/>
      <c r="R772" s="226"/>
      <c r="S772" s="225"/>
      <c r="T772" s="225"/>
      <c r="U772" s="225"/>
      <c r="V772" s="225"/>
      <c r="W772" s="225"/>
      <c r="X772" s="225"/>
      <c r="Y772" s="225"/>
      <c r="Z772" s="225"/>
      <c r="AA772" s="225"/>
      <c r="AB772" s="225"/>
      <c r="AC772" s="225"/>
      <c r="AD772" s="225"/>
      <c r="AE772" s="225"/>
      <c r="AF772" s="225"/>
      <c r="AG772" s="225"/>
      <c r="AH772" s="225"/>
      <c r="AI772" s="225"/>
      <c r="AJ772" s="225"/>
      <c r="AK772" s="225"/>
      <c r="AL772" s="225"/>
      <c r="AM772" s="225"/>
      <c r="AN772" s="225"/>
      <c r="AO772" s="225"/>
      <c r="AP772" s="225"/>
      <c r="AQ772" s="225"/>
      <c r="AR772" s="225"/>
      <c r="AS772" s="225"/>
      <c r="AT772" s="225"/>
      <c r="AU772" s="225"/>
      <c r="AV772" s="225"/>
      <c r="AW772" s="225"/>
      <c r="AX772" s="225"/>
      <c r="AY772" s="225"/>
    </row>
    <row r="773" spans="1:51" s="280" customFormat="1">
      <c r="A773" s="233"/>
      <c r="B773" s="25" t="s">
        <v>1310</v>
      </c>
      <c r="C773" s="22"/>
      <c r="D773" s="30"/>
      <c r="E773" s="39"/>
      <c r="F773" s="39"/>
      <c r="G773" s="30"/>
      <c r="H773" s="748"/>
      <c r="I773" s="36"/>
      <c r="J773" s="147"/>
      <c r="K773" s="226"/>
      <c r="L773" s="226"/>
      <c r="M773" s="226"/>
      <c r="N773" s="226"/>
      <c r="O773" s="226"/>
      <c r="P773" s="226"/>
      <c r="Q773" s="226"/>
      <c r="R773" s="226"/>
      <c r="S773" s="225"/>
      <c r="T773" s="225"/>
      <c r="U773" s="225"/>
      <c r="V773" s="225"/>
      <c r="W773" s="225"/>
      <c r="X773" s="225"/>
      <c r="Y773" s="225"/>
      <c r="Z773" s="225"/>
      <c r="AA773" s="225"/>
      <c r="AB773" s="225"/>
      <c r="AC773" s="225"/>
      <c r="AD773" s="225"/>
      <c r="AE773" s="225"/>
      <c r="AF773" s="225"/>
      <c r="AG773" s="225"/>
      <c r="AH773" s="225"/>
      <c r="AI773" s="225"/>
      <c r="AJ773" s="225"/>
      <c r="AK773" s="225"/>
      <c r="AL773" s="225"/>
      <c r="AM773" s="225"/>
      <c r="AN773" s="225"/>
      <c r="AO773" s="225"/>
      <c r="AP773" s="225"/>
      <c r="AQ773" s="225"/>
      <c r="AR773" s="225"/>
      <c r="AS773" s="225"/>
      <c r="AT773" s="225"/>
      <c r="AU773" s="225"/>
      <c r="AV773" s="225"/>
      <c r="AW773" s="225"/>
      <c r="AX773" s="225"/>
      <c r="AY773" s="225"/>
    </row>
    <row r="774" spans="1:51" s="280" customFormat="1" ht="27.6">
      <c r="A774" s="233"/>
      <c r="B774" s="51" t="s">
        <v>1311</v>
      </c>
      <c r="C774" s="20" t="s">
        <v>1312</v>
      </c>
      <c r="D774" s="20" t="s">
        <v>119</v>
      </c>
      <c r="E774" s="32"/>
      <c r="F774" s="115" t="s">
        <v>90</v>
      </c>
      <c r="G774" s="216">
        <v>0</v>
      </c>
      <c r="H774" s="215" t="s">
        <v>1468</v>
      </c>
      <c r="I774" s="217" t="s">
        <v>1469</v>
      </c>
      <c r="J774" s="147"/>
      <c r="K774" s="226"/>
      <c r="L774" s="226"/>
      <c r="M774" s="226"/>
      <c r="N774" s="226"/>
      <c r="O774" s="226"/>
      <c r="P774" s="226"/>
      <c r="Q774" s="226"/>
      <c r="R774" s="226"/>
      <c r="S774" s="225"/>
      <c r="T774" s="225"/>
      <c r="U774" s="225"/>
      <c r="V774" s="225"/>
      <c r="W774" s="225"/>
      <c r="X774" s="225"/>
      <c r="Y774" s="225"/>
      <c r="Z774" s="225"/>
      <c r="AA774" s="225"/>
      <c r="AB774" s="225"/>
      <c r="AC774" s="225"/>
      <c r="AD774" s="225"/>
      <c r="AE774" s="225"/>
      <c r="AF774" s="225"/>
      <c r="AG774" s="225"/>
      <c r="AH774" s="225"/>
      <c r="AI774" s="225"/>
      <c r="AJ774" s="225"/>
      <c r="AK774" s="225"/>
      <c r="AL774" s="225"/>
      <c r="AM774" s="225"/>
      <c r="AN774" s="225"/>
      <c r="AO774" s="225"/>
      <c r="AP774" s="225"/>
      <c r="AQ774" s="225"/>
      <c r="AR774" s="225"/>
      <c r="AS774" s="225"/>
      <c r="AT774" s="225"/>
      <c r="AU774" s="225"/>
      <c r="AV774" s="225"/>
      <c r="AW774" s="225"/>
      <c r="AX774" s="225"/>
      <c r="AY774" s="225"/>
    </row>
    <row r="775" spans="1:51" s="280" customFormat="1" ht="27.6">
      <c r="A775" s="233"/>
      <c r="B775" s="51" t="s">
        <v>1313</v>
      </c>
      <c r="C775" s="20" t="s">
        <v>1314</v>
      </c>
      <c r="D775" s="20" t="s">
        <v>119</v>
      </c>
      <c r="E775" s="32"/>
      <c r="F775" s="115" t="s">
        <v>90</v>
      </c>
      <c r="G775" s="216">
        <v>0</v>
      </c>
      <c r="H775" s="215" t="s">
        <v>1468</v>
      </c>
      <c r="I775" s="217" t="s">
        <v>1469</v>
      </c>
      <c r="J775" s="147"/>
      <c r="K775" s="226"/>
      <c r="L775" s="226"/>
      <c r="M775" s="226"/>
      <c r="N775" s="226"/>
      <c r="O775" s="226"/>
      <c r="P775" s="226"/>
      <c r="Q775" s="226"/>
      <c r="R775" s="226"/>
      <c r="S775" s="225"/>
      <c r="T775" s="225"/>
      <c r="U775" s="225"/>
      <c r="V775" s="225"/>
      <c r="W775" s="225"/>
      <c r="X775" s="225"/>
      <c r="Y775" s="225"/>
      <c r="Z775" s="225"/>
      <c r="AA775" s="225"/>
      <c r="AB775" s="225"/>
      <c r="AC775" s="225"/>
      <c r="AD775" s="225"/>
      <c r="AE775" s="225"/>
      <c r="AF775" s="225"/>
      <c r="AG775" s="225"/>
      <c r="AH775" s="225"/>
      <c r="AI775" s="225"/>
      <c r="AJ775" s="225"/>
      <c r="AK775" s="225"/>
      <c r="AL775" s="225"/>
      <c r="AM775" s="225"/>
      <c r="AN775" s="225"/>
      <c r="AO775" s="225"/>
      <c r="AP775" s="225"/>
      <c r="AQ775" s="225"/>
      <c r="AR775" s="225"/>
      <c r="AS775" s="225"/>
      <c r="AT775" s="225"/>
      <c r="AU775" s="225"/>
      <c r="AV775" s="225"/>
      <c r="AW775" s="225"/>
      <c r="AX775" s="225"/>
      <c r="AY775" s="225"/>
    </row>
    <row r="776" spans="1:51" s="280" customFormat="1">
      <c r="A776" s="233"/>
      <c r="B776" s="21"/>
      <c r="C776" s="729" t="s">
        <v>1308</v>
      </c>
      <c r="D776" s="30"/>
      <c r="E776" s="39"/>
      <c r="F776" s="39"/>
      <c r="G776" s="30"/>
      <c r="H776" s="748"/>
      <c r="I776" s="36"/>
      <c r="J776" s="147"/>
      <c r="K776" s="226"/>
      <c r="L776" s="226"/>
      <c r="M776" s="226"/>
      <c r="N776" s="226"/>
      <c r="O776" s="226"/>
      <c r="P776" s="226"/>
      <c r="Q776" s="226"/>
      <c r="R776" s="226"/>
      <c r="S776" s="225"/>
      <c r="T776" s="225"/>
      <c r="U776" s="225"/>
      <c r="V776" s="225"/>
      <c r="W776" s="225"/>
      <c r="X776" s="225"/>
      <c r="Y776" s="225"/>
      <c r="Z776" s="225"/>
      <c r="AA776" s="225"/>
      <c r="AB776" s="225"/>
      <c r="AC776" s="225"/>
      <c r="AD776" s="225"/>
      <c r="AE776" s="225"/>
      <c r="AF776" s="225"/>
      <c r="AG776" s="225"/>
      <c r="AH776" s="225"/>
      <c r="AI776" s="225"/>
      <c r="AJ776" s="225"/>
      <c r="AK776" s="225"/>
      <c r="AL776" s="225"/>
      <c r="AM776" s="225"/>
      <c r="AN776" s="225"/>
      <c r="AO776" s="225"/>
      <c r="AP776" s="225"/>
      <c r="AQ776" s="225"/>
      <c r="AR776" s="225"/>
      <c r="AS776" s="225"/>
      <c r="AT776" s="225"/>
      <c r="AU776" s="225"/>
      <c r="AV776" s="225"/>
      <c r="AW776" s="225"/>
      <c r="AX776" s="225"/>
      <c r="AY776" s="225"/>
    </row>
    <row r="777" spans="1:51" s="280" customFormat="1">
      <c r="A777" s="233"/>
      <c r="B777" s="21"/>
      <c r="C777" s="43"/>
      <c r="D777" s="30"/>
      <c r="E777" s="39"/>
      <c r="F777" s="39"/>
      <c r="G777" s="30"/>
      <c r="H777" s="748"/>
      <c r="I777" s="36"/>
      <c r="J777" s="147"/>
      <c r="K777" s="226"/>
      <c r="L777" s="226"/>
      <c r="M777" s="226"/>
      <c r="N777" s="226"/>
      <c r="O777" s="226"/>
      <c r="P777" s="226"/>
      <c r="Q777" s="226"/>
      <c r="R777" s="226"/>
      <c r="S777" s="225"/>
      <c r="T777" s="225"/>
      <c r="U777" s="225"/>
      <c r="V777" s="225"/>
      <c r="W777" s="225"/>
      <c r="X777" s="225"/>
      <c r="Y777" s="225"/>
      <c r="Z777" s="225"/>
      <c r="AA777" s="225"/>
      <c r="AB777" s="225"/>
      <c r="AC777" s="225"/>
      <c r="AD777" s="225"/>
      <c r="AE777" s="225"/>
      <c r="AF777" s="225"/>
      <c r="AG777" s="225"/>
      <c r="AH777" s="225"/>
      <c r="AI777" s="225"/>
      <c r="AJ777" s="225"/>
      <c r="AK777" s="225"/>
      <c r="AL777" s="225"/>
      <c r="AM777" s="225"/>
      <c r="AN777" s="225"/>
      <c r="AO777" s="225"/>
      <c r="AP777" s="225"/>
      <c r="AQ777" s="225"/>
      <c r="AR777" s="225"/>
      <c r="AS777" s="225"/>
      <c r="AT777" s="225"/>
      <c r="AU777" s="225"/>
      <c r="AV777" s="225"/>
      <c r="AW777" s="225"/>
      <c r="AX777" s="225"/>
      <c r="AY777" s="225"/>
    </row>
    <row r="778" spans="1:51" s="280" customFormat="1">
      <c r="A778" s="233"/>
      <c r="B778" s="109" t="s">
        <v>1315</v>
      </c>
      <c r="C778" s="72"/>
      <c r="D778" s="128"/>
      <c r="E778" s="128"/>
      <c r="F778" s="128"/>
      <c r="G778" s="128"/>
      <c r="H778" s="758"/>
      <c r="I778" s="211"/>
      <c r="J778" s="147"/>
      <c r="K778" s="226"/>
      <c r="L778" s="226"/>
      <c r="M778" s="226"/>
      <c r="N778" s="226"/>
      <c r="O778" s="226"/>
      <c r="P778" s="226"/>
      <c r="Q778" s="226"/>
      <c r="R778" s="226"/>
      <c r="S778" s="225"/>
      <c r="T778" s="225"/>
      <c r="U778" s="225"/>
      <c r="V778" s="225"/>
      <c r="W778" s="225"/>
      <c r="X778" s="225"/>
      <c r="Y778" s="225"/>
      <c r="Z778" s="225"/>
      <c r="AA778" s="225"/>
      <c r="AB778" s="225"/>
      <c r="AC778" s="225"/>
      <c r="AD778" s="225"/>
      <c r="AE778" s="225"/>
      <c r="AF778" s="225"/>
      <c r="AG778" s="225"/>
      <c r="AH778" s="225"/>
      <c r="AI778" s="225"/>
      <c r="AJ778" s="225"/>
      <c r="AK778" s="225"/>
      <c r="AL778" s="225"/>
      <c r="AM778" s="225"/>
      <c r="AN778" s="225"/>
      <c r="AO778" s="225"/>
      <c r="AP778" s="225"/>
      <c r="AQ778" s="225"/>
      <c r="AR778" s="225"/>
      <c r="AS778" s="225"/>
      <c r="AT778" s="225"/>
      <c r="AU778" s="225"/>
      <c r="AV778" s="225"/>
      <c r="AW778" s="225"/>
      <c r="AX778" s="225"/>
      <c r="AY778" s="225"/>
    </row>
    <row r="779" spans="1:51" s="280" customFormat="1">
      <c r="A779" s="233"/>
      <c r="B779" s="66" t="s">
        <v>1279</v>
      </c>
      <c r="C779" s="67"/>
      <c r="D779" s="117" t="s">
        <v>1159</v>
      </c>
      <c r="E779" s="118"/>
      <c r="F779" s="119"/>
      <c r="G779" s="216">
        <v>0</v>
      </c>
      <c r="H779" s="215" t="s">
        <v>1468</v>
      </c>
      <c r="I779" s="217" t="s">
        <v>1469</v>
      </c>
      <c r="J779" s="147"/>
      <c r="K779" s="226"/>
      <c r="L779" s="226"/>
      <c r="M779" s="226"/>
      <c r="N779" s="226"/>
      <c r="O779" s="226"/>
      <c r="P779" s="226"/>
      <c r="Q779" s="226"/>
      <c r="R779" s="226"/>
      <c r="S779" s="225"/>
      <c r="T779" s="225"/>
      <c r="U779" s="225"/>
      <c r="V779" s="225"/>
      <c r="W779" s="225"/>
      <c r="X779" s="225"/>
      <c r="Y779" s="225"/>
      <c r="Z779" s="225"/>
      <c r="AA779" s="225"/>
      <c r="AB779" s="225"/>
      <c r="AC779" s="225"/>
      <c r="AD779" s="225"/>
      <c r="AE779" s="225"/>
      <c r="AF779" s="225"/>
      <c r="AG779" s="225"/>
      <c r="AH779" s="225"/>
      <c r="AI779" s="225"/>
      <c r="AJ779" s="225"/>
      <c r="AK779" s="225"/>
      <c r="AL779" s="225"/>
      <c r="AM779" s="225"/>
      <c r="AN779" s="225"/>
      <c r="AO779" s="225"/>
      <c r="AP779" s="225"/>
      <c r="AQ779" s="225"/>
      <c r="AR779" s="225"/>
      <c r="AS779" s="225"/>
      <c r="AT779" s="225"/>
      <c r="AU779" s="225"/>
      <c r="AV779" s="225"/>
      <c r="AW779" s="225"/>
      <c r="AX779" s="225"/>
      <c r="AY779" s="225"/>
    </row>
    <row r="780" spans="1:51" s="280" customFormat="1" ht="27.6">
      <c r="A780" s="233"/>
      <c r="B780" s="120" t="s">
        <v>1329</v>
      </c>
      <c r="C780" s="67"/>
      <c r="D780" s="67" t="s">
        <v>47</v>
      </c>
      <c r="E780" s="118"/>
      <c r="F780" s="115" t="s">
        <v>12</v>
      </c>
      <c r="G780" s="216">
        <v>0</v>
      </c>
      <c r="H780" s="215" t="s">
        <v>1468</v>
      </c>
      <c r="I780" s="217" t="s">
        <v>1469</v>
      </c>
      <c r="J780" s="147"/>
      <c r="K780" s="226"/>
      <c r="L780" s="226"/>
      <c r="M780" s="226"/>
      <c r="N780" s="226"/>
      <c r="O780" s="226"/>
      <c r="P780" s="226"/>
      <c r="Q780" s="226"/>
      <c r="R780" s="226"/>
      <c r="S780" s="225"/>
      <c r="T780" s="225"/>
      <c r="U780" s="225"/>
      <c r="V780" s="225"/>
      <c r="W780" s="225"/>
      <c r="X780" s="225"/>
      <c r="Y780" s="225"/>
      <c r="Z780" s="225"/>
      <c r="AA780" s="225"/>
      <c r="AB780" s="225"/>
      <c r="AC780" s="225"/>
      <c r="AD780" s="225"/>
      <c r="AE780" s="225"/>
      <c r="AF780" s="225"/>
      <c r="AG780" s="225"/>
      <c r="AH780" s="225"/>
      <c r="AI780" s="225"/>
      <c r="AJ780" s="225"/>
      <c r="AK780" s="225"/>
      <c r="AL780" s="225"/>
      <c r="AM780" s="225"/>
      <c r="AN780" s="225"/>
      <c r="AO780" s="225"/>
      <c r="AP780" s="225"/>
      <c r="AQ780" s="225"/>
      <c r="AR780" s="225"/>
      <c r="AS780" s="225"/>
      <c r="AT780" s="225"/>
      <c r="AU780" s="225"/>
      <c r="AV780" s="225"/>
      <c r="AW780" s="225"/>
      <c r="AX780" s="225"/>
      <c r="AY780" s="225"/>
    </row>
    <row r="781" spans="1:51" s="280" customFormat="1" ht="27.6">
      <c r="A781" s="233"/>
      <c r="B781" s="120" t="s">
        <v>1330</v>
      </c>
      <c r="C781" s="67"/>
      <c r="D781" s="67" t="s">
        <v>47</v>
      </c>
      <c r="E781" s="118"/>
      <c r="F781" s="115" t="s">
        <v>12</v>
      </c>
      <c r="G781" s="216">
        <v>0</v>
      </c>
      <c r="H781" s="215" t="s">
        <v>1468</v>
      </c>
      <c r="I781" s="217" t="s">
        <v>1469</v>
      </c>
      <c r="J781" s="147"/>
      <c r="K781" s="226"/>
      <c r="L781" s="226"/>
      <c r="M781" s="226"/>
      <c r="N781" s="226"/>
      <c r="O781" s="226"/>
      <c r="P781" s="226"/>
      <c r="Q781" s="226"/>
      <c r="R781" s="226"/>
      <c r="S781" s="225"/>
      <c r="T781" s="225"/>
      <c r="U781" s="225"/>
      <c r="V781" s="225"/>
      <c r="W781" s="225"/>
      <c r="X781" s="225"/>
      <c r="Y781" s="225"/>
      <c r="Z781" s="225"/>
      <c r="AA781" s="225"/>
      <c r="AB781" s="225"/>
      <c r="AC781" s="225"/>
      <c r="AD781" s="225"/>
      <c r="AE781" s="225"/>
      <c r="AF781" s="225"/>
      <c r="AG781" s="225"/>
      <c r="AH781" s="225"/>
      <c r="AI781" s="225"/>
      <c r="AJ781" s="225"/>
      <c r="AK781" s="225"/>
      <c r="AL781" s="225"/>
      <c r="AM781" s="225"/>
      <c r="AN781" s="225"/>
      <c r="AO781" s="225"/>
      <c r="AP781" s="225"/>
      <c r="AQ781" s="225"/>
      <c r="AR781" s="225"/>
      <c r="AS781" s="225"/>
      <c r="AT781" s="225"/>
      <c r="AU781" s="225"/>
      <c r="AV781" s="225"/>
      <c r="AW781" s="225"/>
      <c r="AX781" s="225"/>
      <c r="AY781" s="225"/>
    </row>
    <row r="782" spans="1:51" s="280" customFormat="1">
      <c r="A782" s="233"/>
      <c r="B782" s="21"/>
      <c r="C782" s="43"/>
      <c r="D782" s="30"/>
      <c r="E782" s="39"/>
      <c r="F782" s="39"/>
      <c r="G782" s="30"/>
      <c r="H782" s="748"/>
      <c r="I782" s="36"/>
      <c r="J782" s="147"/>
      <c r="K782" s="226"/>
      <c r="L782" s="226"/>
      <c r="M782" s="226"/>
      <c r="N782" s="226"/>
      <c r="O782" s="226"/>
      <c r="P782" s="226"/>
      <c r="Q782" s="226"/>
      <c r="R782" s="226"/>
      <c r="S782" s="225"/>
      <c r="T782" s="225"/>
      <c r="U782" s="225"/>
      <c r="V782" s="225"/>
      <c r="W782" s="225"/>
      <c r="X782" s="225"/>
      <c r="Y782" s="225"/>
      <c r="Z782" s="225"/>
      <c r="AA782" s="225"/>
      <c r="AB782" s="225"/>
      <c r="AC782" s="225"/>
      <c r="AD782" s="225"/>
      <c r="AE782" s="225"/>
      <c r="AF782" s="225"/>
      <c r="AG782" s="225"/>
      <c r="AH782" s="225"/>
      <c r="AI782" s="225"/>
      <c r="AJ782" s="225"/>
      <c r="AK782" s="225"/>
      <c r="AL782" s="225"/>
      <c r="AM782" s="225"/>
      <c r="AN782" s="225"/>
      <c r="AO782" s="225"/>
      <c r="AP782" s="225"/>
      <c r="AQ782" s="225"/>
      <c r="AR782" s="225"/>
      <c r="AS782" s="225"/>
      <c r="AT782" s="225"/>
      <c r="AU782" s="225"/>
      <c r="AV782" s="225"/>
      <c r="AW782" s="225"/>
      <c r="AX782" s="225"/>
      <c r="AY782" s="225"/>
    </row>
    <row r="783" spans="1:51" s="225" customFormat="1" ht="14.4" thickBot="1">
      <c r="A783" s="552"/>
      <c r="B783" s="151" t="s">
        <v>1316</v>
      </c>
      <c r="C783" s="281" t="s">
        <v>134</v>
      </c>
      <c r="D783" s="281" t="s">
        <v>134</v>
      </c>
      <c r="E783" s="412"/>
      <c r="F783" s="412"/>
      <c r="G783" s="287"/>
      <c r="H783" s="734" t="s">
        <v>1048</v>
      </c>
      <c r="I783" s="193">
        <f>SUM(I747:I781)</f>
        <v>0</v>
      </c>
      <c r="J783" s="147"/>
      <c r="K783" s="226"/>
      <c r="L783" s="226"/>
      <c r="M783" s="226"/>
      <c r="N783" s="226"/>
      <c r="O783" s="226"/>
      <c r="P783" s="226"/>
      <c r="Q783" s="226"/>
      <c r="R783" s="226"/>
    </row>
    <row r="784" spans="1:51" s="225" customFormat="1">
      <c r="A784" s="233"/>
      <c r="B784" s="21"/>
      <c r="C784" s="22"/>
      <c r="D784" s="30"/>
      <c r="E784" s="39"/>
      <c r="F784" s="39"/>
      <c r="G784" s="30"/>
      <c r="H784" s="748"/>
      <c r="I784" s="36"/>
      <c r="J784" s="147"/>
      <c r="K784" s="226"/>
      <c r="L784" s="226"/>
      <c r="M784" s="226"/>
      <c r="N784" s="226"/>
      <c r="O784" s="226"/>
      <c r="P784" s="226"/>
      <c r="Q784" s="226"/>
      <c r="R784" s="226"/>
    </row>
    <row r="785" spans="1:19" s="225" customFormat="1">
      <c r="A785" s="233"/>
      <c r="B785" s="21" t="s">
        <v>1393</v>
      </c>
      <c r="C785" s="22"/>
      <c r="D785" s="30"/>
      <c r="E785" s="39"/>
      <c r="F785" s="39"/>
      <c r="G785" s="30"/>
      <c r="H785" s="748"/>
      <c r="I785" s="36"/>
      <c r="J785" s="147"/>
      <c r="K785" s="226"/>
      <c r="L785" s="226"/>
      <c r="M785" s="226"/>
      <c r="N785" s="226"/>
      <c r="O785" s="226"/>
      <c r="P785" s="226"/>
      <c r="Q785" s="226"/>
      <c r="R785" s="226"/>
    </row>
    <row r="786" spans="1:19" s="225" customFormat="1">
      <c r="A786" s="233"/>
      <c r="B786" s="21" t="s">
        <v>1394</v>
      </c>
      <c r="C786" s="22"/>
      <c r="D786" s="30"/>
      <c r="E786" s="39"/>
      <c r="F786" s="39"/>
      <c r="G786" s="30"/>
      <c r="H786" s="759"/>
      <c r="I786" s="36"/>
      <c r="J786" s="147"/>
      <c r="K786" s="226"/>
      <c r="L786" s="226"/>
      <c r="M786" s="226"/>
      <c r="N786" s="226"/>
      <c r="O786" s="226"/>
      <c r="P786" s="226"/>
      <c r="Q786" s="226"/>
      <c r="R786" s="226"/>
    </row>
    <row r="787" spans="1:19" s="225" customFormat="1">
      <c r="A787" s="233"/>
      <c r="B787" s="25" t="s">
        <v>1434</v>
      </c>
      <c r="C787" s="22"/>
      <c r="D787" s="30"/>
      <c r="E787" s="39"/>
      <c r="F787" s="39"/>
      <c r="G787" s="30"/>
      <c r="H787" s="748"/>
      <c r="I787" s="36"/>
      <c r="J787" s="147"/>
      <c r="K787" s="226"/>
      <c r="L787" s="226"/>
      <c r="M787" s="226"/>
      <c r="N787" s="226"/>
      <c r="O787" s="226"/>
      <c r="P787" s="226"/>
      <c r="Q787" s="226"/>
      <c r="R787" s="226"/>
    </row>
    <row r="788" spans="1:19" s="225" customFormat="1">
      <c r="A788" s="233"/>
      <c r="B788" s="163" t="s">
        <v>1389</v>
      </c>
      <c r="C788" s="169"/>
      <c r="D788" s="170" t="s">
        <v>135</v>
      </c>
      <c r="E788" s="171">
        <v>14676</v>
      </c>
      <c r="F788" s="195"/>
      <c r="G788" s="849">
        <v>8</v>
      </c>
      <c r="H788" s="768"/>
      <c r="I788" s="249">
        <f t="shared" ref="I788:I794" si="84">G788*H788</f>
        <v>0</v>
      </c>
      <c r="J788" s="147"/>
      <c r="K788" s="226"/>
      <c r="L788" s="226"/>
      <c r="M788" s="226"/>
      <c r="N788" s="226"/>
      <c r="O788" s="226"/>
      <c r="P788" s="226"/>
      <c r="Q788" s="226"/>
      <c r="R788" s="226"/>
    </row>
    <row r="789" spans="1:19" s="225" customFormat="1">
      <c r="A789" s="233"/>
      <c r="B789" s="163" t="s">
        <v>1429</v>
      </c>
      <c r="C789" s="244" t="s">
        <v>114</v>
      </c>
      <c r="D789" s="170" t="s">
        <v>135</v>
      </c>
      <c r="E789" s="171">
        <v>14676</v>
      </c>
      <c r="F789" s="115"/>
      <c r="G789" s="849">
        <v>8</v>
      </c>
      <c r="H789" s="768"/>
      <c r="I789" s="249">
        <f t="shared" si="84"/>
        <v>0</v>
      </c>
      <c r="J789" s="147"/>
      <c r="K789" s="226"/>
      <c r="L789" s="226"/>
      <c r="M789" s="226"/>
      <c r="N789" s="226"/>
      <c r="O789" s="226"/>
      <c r="P789" s="226"/>
      <c r="Q789" s="226"/>
      <c r="R789" s="226"/>
    </row>
    <row r="790" spans="1:19" s="225" customFormat="1">
      <c r="A790" s="233"/>
      <c r="B790" s="163" t="s">
        <v>1390</v>
      </c>
      <c r="C790" s="169"/>
      <c r="D790" s="170" t="s">
        <v>135</v>
      </c>
      <c r="E790" s="171">
        <v>14676</v>
      </c>
      <c r="F790" s="172"/>
      <c r="G790" s="849">
        <v>8</v>
      </c>
      <c r="H790" s="768"/>
      <c r="I790" s="249">
        <f t="shared" si="84"/>
        <v>0</v>
      </c>
      <c r="J790" s="147"/>
      <c r="K790" s="226"/>
      <c r="L790" s="226"/>
      <c r="M790" s="226"/>
      <c r="N790" s="226"/>
      <c r="O790" s="226"/>
      <c r="P790" s="226"/>
      <c r="Q790" s="226"/>
      <c r="R790" s="226"/>
    </row>
    <row r="791" spans="1:19" s="225" customFormat="1">
      <c r="A791" s="233"/>
      <c r="B791" s="163" t="s">
        <v>1391</v>
      </c>
      <c r="C791" s="244" t="s">
        <v>114</v>
      </c>
      <c r="D791" s="170" t="s">
        <v>135</v>
      </c>
      <c r="E791" s="171">
        <v>14676</v>
      </c>
      <c r="F791" s="172"/>
      <c r="G791" s="849">
        <v>8</v>
      </c>
      <c r="H791" s="768"/>
      <c r="I791" s="249">
        <f t="shared" si="84"/>
        <v>0</v>
      </c>
      <c r="J791" s="147"/>
      <c r="K791" s="226"/>
      <c r="L791" s="226"/>
      <c r="M791" s="226"/>
      <c r="N791" s="226"/>
      <c r="O791" s="226"/>
      <c r="P791" s="226"/>
      <c r="Q791" s="226"/>
      <c r="R791" s="226"/>
    </row>
    <row r="792" spans="1:19" s="225" customFormat="1" ht="27.6">
      <c r="A792" s="233"/>
      <c r="B792" s="192" t="s">
        <v>1430</v>
      </c>
      <c r="C792" s="857" t="s">
        <v>112</v>
      </c>
      <c r="D792" s="170" t="s">
        <v>135</v>
      </c>
      <c r="E792" s="171">
        <v>14676</v>
      </c>
      <c r="F792" s="172"/>
      <c r="G792" s="849">
        <v>8</v>
      </c>
      <c r="H792" s="774"/>
      <c r="I792" s="213">
        <f t="shared" si="84"/>
        <v>0</v>
      </c>
      <c r="J792" s="147"/>
      <c r="K792" s="226"/>
      <c r="L792" s="226"/>
      <c r="M792" s="226"/>
      <c r="N792" s="226"/>
      <c r="O792" s="226"/>
      <c r="P792" s="226"/>
      <c r="Q792" s="226"/>
      <c r="R792" s="226"/>
    </row>
    <row r="793" spans="1:19" s="225" customFormat="1">
      <c r="A793" s="233"/>
      <c r="B793" s="218" t="s">
        <v>1431</v>
      </c>
      <c r="C793" s="244" t="s">
        <v>116</v>
      </c>
      <c r="D793" s="170" t="s">
        <v>135</v>
      </c>
      <c r="E793" s="171">
        <v>14676</v>
      </c>
      <c r="F793" s="172"/>
      <c r="G793" s="849">
        <v>8</v>
      </c>
      <c r="H793" s="768"/>
      <c r="I793" s="249">
        <f t="shared" si="84"/>
        <v>0</v>
      </c>
      <c r="J793" s="147"/>
      <c r="K793" s="226"/>
      <c r="L793" s="226"/>
      <c r="M793" s="226"/>
      <c r="N793" s="226"/>
      <c r="O793" s="226"/>
      <c r="P793" s="226"/>
      <c r="Q793" s="226"/>
      <c r="R793" s="226"/>
    </row>
    <row r="794" spans="1:19" s="225" customFormat="1">
      <c r="A794" s="233"/>
      <c r="B794" s="218" t="s">
        <v>1432</v>
      </c>
      <c r="C794" s="169"/>
      <c r="D794" s="170" t="s">
        <v>135</v>
      </c>
      <c r="E794" s="171">
        <v>14676</v>
      </c>
      <c r="F794" s="172"/>
      <c r="G794" s="849">
        <v>8</v>
      </c>
      <c r="H794" s="768"/>
      <c r="I794" s="249">
        <f t="shared" si="84"/>
        <v>0</v>
      </c>
      <c r="J794" s="147"/>
      <c r="K794" s="226"/>
      <c r="L794" s="226"/>
      <c r="M794" s="226"/>
      <c r="N794" s="226"/>
      <c r="O794" s="226"/>
      <c r="P794" s="226"/>
      <c r="Q794" s="226"/>
      <c r="R794" s="226"/>
    </row>
    <row r="795" spans="1:19" s="225" customFormat="1">
      <c r="A795" s="233"/>
      <c r="B795" s="21"/>
      <c r="C795" s="43"/>
      <c r="D795" s="30"/>
      <c r="E795" s="39"/>
      <c r="F795" s="39"/>
      <c r="G795" s="28"/>
      <c r="H795" s="748"/>
      <c r="I795" s="36"/>
      <c r="J795" s="147"/>
      <c r="K795" s="226"/>
      <c r="L795" s="226"/>
      <c r="M795" s="226"/>
      <c r="N795" s="226"/>
      <c r="O795" s="226"/>
      <c r="P795" s="226"/>
      <c r="Q795" s="226"/>
      <c r="R795" s="226"/>
    </row>
    <row r="796" spans="1:19" s="225" customFormat="1">
      <c r="A796" s="233"/>
      <c r="B796" s="21" t="s">
        <v>1395</v>
      </c>
      <c r="C796" s="22"/>
      <c r="D796" s="30"/>
      <c r="E796" s="39"/>
      <c r="F796" s="39"/>
      <c r="G796" s="28"/>
      <c r="H796" s="748"/>
      <c r="I796" s="36"/>
      <c r="J796" s="147"/>
      <c r="K796" s="226"/>
      <c r="L796" s="226"/>
      <c r="M796" s="226"/>
      <c r="N796" s="226"/>
      <c r="O796" s="226"/>
      <c r="P796" s="226"/>
      <c r="Q796" s="226"/>
      <c r="R796" s="226"/>
    </row>
    <row r="797" spans="1:19" s="225" customFormat="1">
      <c r="A797" s="233"/>
      <c r="B797" s="25" t="s">
        <v>1399</v>
      </c>
      <c r="C797" s="22"/>
      <c r="D797" s="30"/>
      <c r="E797" s="39"/>
      <c r="F797" s="39"/>
      <c r="G797" s="28"/>
      <c r="H797" s="748"/>
      <c r="I797" s="36"/>
      <c r="J797" s="147"/>
      <c r="K797" s="226"/>
      <c r="L797" s="226"/>
      <c r="M797" s="226"/>
      <c r="N797" s="226"/>
      <c r="O797" s="226"/>
      <c r="P797" s="226"/>
      <c r="Q797" s="226"/>
      <c r="R797" s="226"/>
    </row>
    <row r="798" spans="1:19" s="225" customFormat="1">
      <c r="A798" s="233"/>
      <c r="B798" s="51" t="s">
        <v>1396</v>
      </c>
      <c r="C798" s="20"/>
      <c r="D798" s="20" t="s">
        <v>1397</v>
      </c>
      <c r="E798" s="32"/>
      <c r="F798" s="115"/>
      <c r="G798" s="157">
        <v>1</v>
      </c>
      <c r="H798" s="768"/>
      <c r="I798" s="249">
        <f t="shared" ref="I798" si="85">G798*H798</f>
        <v>0</v>
      </c>
      <c r="J798" s="147"/>
      <c r="K798" s="226"/>
      <c r="L798" s="226"/>
      <c r="M798" s="226"/>
      <c r="N798" s="226"/>
      <c r="O798" s="226"/>
      <c r="P798" s="226"/>
      <c r="Q798" s="226"/>
      <c r="R798" s="226"/>
    </row>
    <row r="799" spans="1:19" s="225" customFormat="1">
      <c r="A799" s="233"/>
      <c r="B799" s="25" t="s">
        <v>1403</v>
      </c>
      <c r="C799" s="22"/>
      <c r="D799" s="30"/>
      <c r="E799" s="39"/>
      <c r="F799" s="39"/>
      <c r="G799" s="28"/>
      <c r="H799" s="748"/>
      <c r="I799" s="36"/>
      <c r="J799" s="147"/>
      <c r="K799" s="226"/>
      <c r="L799" s="226"/>
      <c r="M799" s="226"/>
      <c r="N799" s="226"/>
      <c r="O799" s="226"/>
      <c r="P799" s="226"/>
      <c r="Q799" s="226"/>
      <c r="R799" s="226"/>
    </row>
    <row r="800" spans="1:19" s="168" customFormat="1">
      <c r="A800" s="233"/>
      <c r="B800" s="51" t="s">
        <v>1402</v>
      </c>
      <c r="C800" s="20"/>
      <c r="D800" s="20" t="s">
        <v>1397</v>
      </c>
      <c r="E800" s="32"/>
      <c r="F800" s="115"/>
      <c r="G800" s="157">
        <v>1</v>
      </c>
      <c r="H800" s="768"/>
      <c r="I800" s="249">
        <f t="shared" ref="I800" si="86">G800*H800</f>
        <v>0</v>
      </c>
      <c r="J800" s="147"/>
      <c r="K800" s="226"/>
      <c r="L800" s="226"/>
      <c r="M800" s="226"/>
      <c r="N800" s="226"/>
      <c r="O800" s="226"/>
      <c r="P800" s="226"/>
      <c r="Q800" s="226"/>
      <c r="R800" s="226"/>
      <c r="S800" s="225"/>
    </row>
    <row r="801" spans="1:51" s="168" customFormat="1">
      <c r="A801" s="233"/>
      <c r="B801" s="51"/>
      <c r="C801" s="30"/>
      <c r="D801" s="30" t="s">
        <v>1404</v>
      </c>
      <c r="E801" s="39"/>
      <c r="F801" s="74"/>
      <c r="G801" s="28"/>
      <c r="H801" s="752"/>
      <c r="I801" s="46"/>
      <c r="J801" s="147"/>
      <c r="K801" s="226"/>
      <c r="L801" s="226"/>
      <c r="M801" s="226"/>
      <c r="N801" s="226"/>
      <c r="O801" s="226"/>
      <c r="P801" s="226"/>
      <c r="Q801" s="226"/>
      <c r="R801" s="226"/>
      <c r="S801" s="225"/>
    </row>
    <row r="802" spans="1:51" s="280" customFormat="1">
      <c r="A802" s="164"/>
      <c r="B802" s="173" t="s">
        <v>1398</v>
      </c>
      <c r="C802" s="165"/>
      <c r="D802" s="166"/>
      <c r="E802" s="166"/>
      <c r="F802" s="167" t="str">
        <f>IF(E802="XXXXX","XXXXX",IF(E802="","",M800))</f>
        <v/>
      </c>
      <c r="G802" s="850" t="str">
        <f t="shared" ref="G802" si="87">IF(E802="XXXXX","XXXXX",IFERROR(F802*D802,""))</f>
        <v/>
      </c>
      <c r="H802" s="760" t="str">
        <f>IF(E802="XXXXX","XXXXX",IF(E802="","",N800))</f>
        <v/>
      </c>
      <c r="I802" s="212"/>
      <c r="J802" s="147"/>
      <c r="K802" s="226"/>
      <c r="L802" s="226"/>
      <c r="M802" s="226"/>
      <c r="N802" s="226"/>
      <c r="O802" s="226"/>
      <c r="P802" s="226"/>
      <c r="Q802" s="226"/>
      <c r="R802" s="226"/>
      <c r="S802" s="225"/>
      <c r="T802" s="225"/>
      <c r="U802" s="225"/>
      <c r="V802" s="225"/>
      <c r="W802" s="225"/>
      <c r="X802" s="225"/>
      <c r="Y802" s="225"/>
      <c r="Z802" s="225"/>
      <c r="AA802" s="225"/>
      <c r="AB802" s="225"/>
      <c r="AC802" s="225"/>
      <c r="AD802" s="225"/>
      <c r="AE802" s="225"/>
      <c r="AF802" s="225"/>
      <c r="AG802" s="225"/>
      <c r="AH802" s="225"/>
      <c r="AI802" s="225"/>
      <c r="AJ802" s="225"/>
      <c r="AK802" s="225"/>
      <c r="AL802" s="225"/>
      <c r="AM802" s="225"/>
      <c r="AN802" s="225"/>
      <c r="AO802" s="225"/>
      <c r="AP802" s="225"/>
      <c r="AQ802" s="225"/>
      <c r="AR802" s="225"/>
      <c r="AS802" s="225"/>
      <c r="AT802" s="225"/>
      <c r="AU802" s="225"/>
      <c r="AV802" s="225"/>
      <c r="AW802" s="225"/>
      <c r="AX802" s="225"/>
      <c r="AY802" s="225"/>
    </row>
    <row r="803" spans="1:51" s="280" customFormat="1">
      <c r="A803" s="164"/>
      <c r="B803" s="163" t="s">
        <v>1392</v>
      </c>
      <c r="C803" s="244" t="s">
        <v>1436</v>
      </c>
      <c r="D803" s="170" t="s">
        <v>644</v>
      </c>
      <c r="E803" s="171">
        <v>1095</v>
      </c>
      <c r="F803" s="115"/>
      <c r="G803" s="157">
        <v>2</v>
      </c>
      <c r="H803" s="768"/>
      <c r="I803" s="249">
        <f t="shared" ref="I803" si="88">G803*H803</f>
        <v>0</v>
      </c>
      <c r="J803" s="147"/>
      <c r="K803" s="226"/>
      <c r="L803" s="226"/>
      <c r="M803" s="226"/>
      <c r="N803" s="226"/>
      <c r="O803" s="226"/>
      <c r="P803" s="226"/>
      <c r="Q803" s="226"/>
      <c r="R803" s="226"/>
      <c r="S803" s="225"/>
      <c r="T803" s="225"/>
      <c r="U803" s="225"/>
      <c r="V803" s="225"/>
      <c r="W803" s="225"/>
      <c r="X803" s="225"/>
      <c r="Y803" s="225"/>
      <c r="Z803" s="225"/>
      <c r="AA803" s="225"/>
      <c r="AB803" s="225"/>
      <c r="AC803" s="225"/>
      <c r="AD803" s="225"/>
      <c r="AE803" s="225"/>
      <c r="AF803" s="225"/>
      <c r="AG803" s="225"/>
      <c r="AH803" s="225"/>
      <c r="AI803" s="225"/>
      <c r="AJ803" s="225"/>
      <c r="AK803" s="225"/>
      <c r="AL803" s="225"/>
      <c r="AM803" s="225"/>
      <c r="AN803" s="225"/>
      <c r="AO803" s="225"/>
      <c r="AP803" s="225"/>
      <c r="AQ803" s="225"/>
      <c r="AR803" s="225"/>
      <c r="AS803" s="225"/>
      <c r="AT803" s="225"/>
      <c r="AU803" s="225"/>
      <c r="AV803" s="225"/>
      <c r="AW803" s="225"/>
      <c r="AX803" s="225"/>
      <c r="AY803" s="225"/>
    </row>
    <row r="804" spans="1:51" s="280" customFormat="1">
      <c r="A804" s="233"/>
      <c r="B804" s="218" t="s">
        <v>134</v>
      </c>
      <c r="C804" s="242" t="s">
        <v>134</v>
      </c>
      <c r="D804" s="220" t="s">
        <v>134</v>
      </c>
      <c r="E804" s="229"/>
      <c r="F804" s="254"/>
      <c r="G804" s="241"/>
      <c r="H804" s="730"/>
      <c r="I804" s="253"/>
      <c r="J804" s="147"/>
      <c r="K804" s="226"/>
      <c r="L804" s="226"/>
      <c r="M804" s="226"/>
      <c r="N804" s="226"/>
      <c r="O804" s="226"/>
      <c r="P804" s="226"/>
      <c r="Q804" s="226"/>
      <c r="R804" s="226"/>
      <c r="S804" s="225"/>
      <c r="T804" s="225"/>
      <c r="U804" s="225"/>
      <c r="V804" s="225"/>
      <c r="W804" s="225"/>
      <c r="X804" s="225"/>
      <c r="Y804" s="225"/>
      <c r="Z804" s="225"/>
      <c r="AA804" s="225"/>
      <c r="AB804" s="225"/>
      <c r="AC804" s="225"/>
      <c r="AD804" s="225"/>
      <c r="AE804" s="225"/>
      <c r="AF804" s="225"/>
      <c r="AG804" s="225"/>
      <c r="AH804" s="225"/>
      <c r="AI804" s="225"/>
      <c r="AJ804" s="225"/>
      <c r="AK804" s="225"/>
      <c r="AL804" s="225"/>
      <c r="AM804" s="225"/>
      <c r="AN804" s="225"/>
      <c r="AO804" s="225"/>
      <c r="AP804" s="225"/>
      <c r="AQ804" s="225"/>
      <c r="AR804" s="225"/>
      <c r="AS804" s="225"/>
      <c r="AT804" s="225"/>
      <c r="AU804" s="225"/>
      <c r="AV804" s="225"/>
      <c r="AW804" s="225"/>
      <c r="AX804" s="225"/>
      <c r="AY804" s="225"/>
    </row>
    <row r="805" spans="1:51" s="280" customFormat="1" ht="14.4" thickBot="1">
      <c r="A805" s="281" t="s">
        <v>134</v>
      </c>
      <c r="B805" s="365" t="s">
        <v>1393</v>
      </c>
      <c r="C805" s="283" t="s">
        <v>134</v>
      </c>
      <c r="D805" s="281" t="s">
        <v>134</v>
      </c>
      <c r="E805" s="285"/>
      <c r="F805" s="285"/>
      <c r="G805" s="287"/>
      <c r="H805" s="734" t="s">
        <v>1048</v>
      </c>
      <c r="I805" s="193">
        <f>SUM(I788:I803)</f>
        <v>0</v>
      </c>
      <c r="J805" s="147"/>
      <c r="K805" s="226"/>
      <c r="L805" s="226"/>
      <c r="M805" s="226"/>
      <c r="N805" s="226"/>
      <c r="O805" s="226"/>
      <c r="P805" s="226"/>
      <c r="Q805" s="226"/>
      <c r="R805" s="226"/>
      <c r="S805" s="225"/>
      <c r="T805" s="225"/>
      <c r="U805" s="225"/>
      <c r="V805" s="225"/>
      <c r="W805" s="225"/>
      <c r="X805" s="225"/>
      <c r="Y805" s="225"/>
      <c r="Z805" s="225"/>
      <c r="AA805" s="225"/>
      <c r="AB805" s="225"/>
      <c r="AC805" s="225"/>
      <c r="AD805" s="225"/>
      <c r="AE805" s="225"/>
      <c r="AF805" s="225"/>
      <c r="AG805" s="225"/>
      <c r="AH805" s="225"/>
      <c r="AI805" s="225"/>
      <c r="AJ805" s="225"/>
      <c r="AK805" s="225"/>
      <c r="AL805" s="225"/>
      <c r="AM805" s="225"/>
      <c r="AN805" s="225"/>
      <c r="AO805" s="225"/>
      <c r="AP805" s="225"/>
      <c r="AQ805" s="225"/>
      <c r="AR805" s="225"/>
      <c r="AS805" s="225"/>
      <c r="AT805" s="225"/>
      <c r="AU805" s="225"/>
      <c r="AV805" s="225"/>
      <c r="AW805" s="225"/>
      <c r="AX805" s="225"/>
      <c r="AY805" s="225"/>
    </row>
    <row r="806" spans="1:51" s="280" customFormat="1">
      <c r="A806" s="233"/>
      <c r="B806" s="21"/>
      <c r="C806" s="22"/>
      <c r="D806" s="30"/>
      <c r="E806" s="39"/>
      <c r="F806" s="39"/>
      <c r="G806" s="30"/>
      <c r="H806" s="748"/>
      <c r="I806" s="36"/>
      <c r="J806" s="147"/>
      <c r="K806" s="226"/>
      <c r="L806" s="226"/>
      <c r="M806" s="226"/>
      <c r="N806" s="226"/>
      <c r="O806" s="226"/>
      <c r="P806" s="226"/>
      <c r="Q806" s="226"/>
      <c r="R806" s="226"/>
      <c r="S806" s="225"/>
      <c r="T806" s="225"/>
      <c r="U806" s="225"/>
      <c r="V806" s="225"/>
      <c r="W806" s="225"/>
      <c r="X806" s="225"/>
      <c r="Y806" s="225"/>
      <c r="Z806" s="225"/>
      <c r="AA806" s="225"/>
      <c r="AB806" s="225"/>
      <c r="AC806" s="225"/>
      <c r="AD806" s="225"/>
      <c r="AE806" s="225"/>
      <c r="AF806" s="225"/>
      <c r="AG806" s="225"/>
      <c r="AH806" s="225"/>
      <c r="AI806" s="225"/>
      <c r="AJ806" s="225"/>
      <c r="AK806" s="225"/>
      <c r="AL806" s="225"/>
      <c r="AM806" s="225"/>
      <c r="AN806" s="225"/>
      <c r="AO806" s="225"/>
      <c r="AP806" s="225"/>
      <c r="AQ806" s="225"/>
      <c r="AR806" s="225"/>
      <c r="AS806" s="225"/>
      <c r="AT806" s="225"/>
      <c r="AU806" s="225"/>
      <c r="AV806" s="225"/>
      <c r="AW806" s="225"/>
      <c r="AX806" s="225"/>
      <c r="AY806" s="225"/>
    </row>
    <row r="807" spans="1:51" s="280" customFormat="1">
      <c r="A807" s="233"/>
      <c r="B807" s="21" t="s">
        <v>1317</v>
      </c>
      <c r="C807" s="22"/>
      <c r="D807" s="30"/>
      <c r="E807" s="39"/>
      <c r="F807" s="39"/>
      <c r="G807" s="30" t="s">
        <v>1388</v>
      </c>
      <c r="H807" s="748"/>
      <c r="I807" s="36"/>
      <c r="J807" s="147"/>
      <c r="K807" s="226"/>
      <c r="L807" s="226"/>
      <c r="M807" s="226"/>
      <c r="N807" s="226"/>
      <c r="O807" s="226"/>
      <c r="P807" s="226"/>
      <c r="Q807" s="226"/>
      <c r="R807" s="226"/>
      <c r="S807" s="225"/>
      <c r="T807" s="225"/>
      <c r="U807" s="225"/>
      <c r="V807" s="225"/>
      <c r="W807" s="225"/>
      <c r="X807" s="225"/>
      <c r="Y807" s="225"/>
      <c r="Z807" s="225"/>
      <c r="AA807" s="225"/>
      <c r="AB807" s="225"/>
      <c r="AC807" s="225"/>
      <c r="AD807" s="225"/>
      <c r="AE807" s="225"/>
      <c r="AF807" s="225"/>
      <c r="AG807" s="225"/>
      <c r="AH807" s="225"/>
      <c r="AI807" s="225"/>
      <c r="AJ807" s="225"/>
      <c r="AK807" s="225"/>
      <c r="AL807" s="225"/>
      <c r="AM807" s="225"/>
      <c r="AN807" s="225"/>
      <c r="AO807" s="225"/>
      <c r="AP807" s="225"/>
      <c r="AQ807" s="225"/>
      <c r="AR807" s="225"/>
      <c r="AS807" s="225"/>
      <c r="AT807" s="225"/>
      <c r="AU807" s="225"/>
      <c r="AV807" s="225"/>
      <c r="AW807" s="225"/>
      <c r="AX807" s="225"/>
      <c r="AY807" s="225"/>
    </row>
    <row r="808" spans="1:51" s="280" customFormat="1">
      <c r="A808" s="233"/>
      <c r="B808" s="25" t="s">
        <v>1325</v>
      </c>
      <c r="C808" s="20"/>
      <c r="D808" s="49"/>
      <c r="E808" s="38"/>
      <c r="F808" s="38" t="s">
        <v>119</v>
      </c>
      <c r="G808" s="157">
        <v>1</v>
      </c>
      <c r="H808" s="768"/>
      <c r="I808" s="249">
        <f t="shared" ref="I808:I809" si="89">G808*H808</f>
        <v>0</v>
      </c>
      <c r="J808" s="147"/>
      <c r="K808" s="226"/>
      <c r="L808" s="226"/>
      <c r="M808" s="226"/>
      <c r="N808" s="226"/>
      <c r="O808" s="226"/>
      <c r="P808" s="226"/>
      <c r="Q808" s="226"/>
      <c r="R808" s="226"/>
      <c r="S808" s="225"/>
      <c r="T808" s="225"/>
      <c r="U808" s="225"/>
      <c r="V808" s="225"/>
      <c r="W808" s="225"/>
      <c r="X808" s="225"/>
      <c r="Y808" s="225"/>
      <c r="Z808" s="225"/>
      <c r="AA808" s="225"/>
      <c r="AB808" s="225"/>
      <c r="AC808" s="225"/>
      <c r="AD808" s="225"/>
      <c r="AE808" s="225"/>
      <c r="AF808" s="225"/>
      <c r="AG808" s="225"/>
      <c r="AH808" s="225"/>
      <c r="AI808" s="225"/>
      <c r="AJ808" s="225"/>
      <c r="AK808" s="225"/>
      <c r="AL808" s="225"/>
      <c r="AM808" s="225"/>
      <c r="AN808" s="225"/>
      <c r="AO808" s="225"/>
      <c r="AP808" s="225"/>
      <c r="AQ808" s="225"/>
      <c r="AR808" s="225"/>
      <c r="AS808" s="225"/>
      <c r="AT808" s="225"/>
      <c r="AU808" s="225"/>
      <c r="AV808" s="225"/>
      <c r="AW808" s="225"/>
      <c r="AX808" s="225"/>
      <c r="AY808" s="225"/>
    </row>
    <row r="809" spans="1:51" s="280" customFormat="1">
      <c r="A809" s="233"/>
      <c r="B809" s="25" t="s">
        <v>1328</v>
      </c>
      <c r="C809" s="20"/>
      <c r="D809" s="49"/>
      <c r="E809" s="38"/>
      <c r="F809" s="38" t="s">
        <v>119</v>
      </c>
      <c r="G809" s="157">
        <v>1</v>
      </c>
      <c r="H809" s="768"/>
      <c r="I809" s="249">
        <f t="shared" si="89"/>
        <v>0</v>
      </c>
      <c r="J809" s="147"/>
      <c r="K809" s="226"/>
      <c r="L809" s="226"/>
      <c r="M809" s="226"/>
      <c r="N809" s="226"/>
      <c r="O809" s="226"/>
      <c r="P809" s="226"/>
      <c r="Q809" s="226"/>
      <c r="R809" s="226"/>
      <c r="S809" s="225"/>
      <c r="T809" s="225"/>
      <c r="U809" s="225"/>
      <c r="V809" s="225"/>
      <c r="W809" s="225"/>
      <c r="X809" s="225"/>
      <c r="Y809" s="225"/>
      <c r="Z809" s="225"/>
      <c r="AA809" s="225"/>
      <c r="AB809" s="225"/>
      <c r="AC809" s="225"/>
      <c r="AD809" s="225"/>
      <c r="AE809" s="225"/>
      <c r="AF809" s="225"/>
      <c r="AG809" s="225"/>
      <c r="AH809" s="225"/>
      <c r="AI809" s="225"/>
      <c r="AJ809" s="225"/>
      <c r="AK809" s="225"/>
      <c r="AL809" s="225"/>
      <c r="AM809" s="225"/>
      <c r="AN809" s="225"/>
      <c r="AO809" s="225"/>
      <c r="AP809" s="225"/>
      <c r="AQ809" s="225"/>
      <c r="AR809" s="225"/>
      <c r="AS809" s="225"/>
      <c r="AT809" s="225"/>
      <c r="AU809" s="225"/>
      <c r="AV809" s="225"/>
      <c r="AW809" s="225"/>
      <c r="AX809" s="225"/>
      <c r="AY809" s="225"/>
    </row>
    <row r="810" spans="1:51" s="280" customFormat="1">
      <c r="A810" s="233"/>
      <c r="B810" s="25"/>
      <c r="C810" s="30"/>
      <c r="D810" s="30"/>
      <c r="E810" s="39"/>
      <c r="F810" s="39"/>
      <c r="G810" s="30"/>
      <c r="H810" s="761"/>
      <c r="I810" s="130"/>
      <c r="J810" s="147"/>
      <c r="K810" s="226"/>
      <c r="L810" s="226"/>
      <c r="M810" s="226"/>
      <c r="N810" s="226"/>
      <c r="O810" s="226"/>
      <c r="P810" s="226"/>
      <c r="Q810" s="226"/>
      <c r="R810" s="226"/>
      <c r="S810" s="225"/>
      <c r="T810" s="225"/>
      <c r="U810" s="225"/>
      <c r="V810" s="225"/>
      <c r="W810" s="225"/>
      <c r="X810" s="225"/>
      <c r="Y810" s="225"/>
      <c r="Z810" s="225"/>
      <c r="AA810" s="225"/>
      <c r="AB810" s="225"/>
      <c r="AC810" s="225"/>
      <c r="AD810" s="225"/>
      <c r="AE810" s="225"/>
      <c r="AF810" s="225"/>
      <c r="AG810" s="225"/>
      <c r="AH810" s="225"/>
      <c r="AI810" s="225"/>
      <c r="AJ810" s="225"/>
      <c r="AK810" s="225"/>
      <c r="AL810" s="225"/>
      <c r="AM810" s="225"/>
      <c r="AN810" s="225"/>
      <c r="AO810" s="225"/>
      <c r="AP810" s="225"/>
      <c r="AQ810" s="225"/>
      <c r="AR810" s="225"/>
      <c r="AS810" s="225"/>
      <c r="AT810" s="225"/>
      <c r="AU810" s="225"/>
      <c r="AV810" s="225"/>
      <c r="AW810" s="225"/>
      <c r="AX810" s="225"/>
      <c r="AY810" s="225"/>
    </row>
    <row r="811" spans="1:51" s="280" customFormat="1" ht="14.4" thickBot="1">
      <c r="A811" s="552"/>
      <c r="B811" s="151" t="s">
        <v>1317</v>
      </c>
      <c r="C811" s="281" t="s">
        <v>134</v>
      </c>
      <c r="D811" s="281" t="s">
        <v>134</v>
      </c>
      <c r="E811" s="412"/>
      <c r="F811" s="412"/>
      <c r="G811" s="287"/>
      <c r="H811" s="734" t="s">
        <v>1048</v>
      </c>
      <c r="I811" s="193">
        <f>SUM(I808:I809)</f>
        <v>0</v>
      </c>
      <c r="J811" s="147"/>
      <c r="K811" s="226"/>
      <c r="L811" s="226"/>
      <c r="M811" s="226"/>
      <c r="N811" s="226"/>
      <c r="O811" s="226"/>
      <c r="P811" s="226"/>
      <c r="Q811" s="226"/>
      <c r="R811" s="226"/>
      <c r="S811" s="225"/>
      <c r="T811" s="225"/>
      <c r="U811" s="225"/>
      <c r="V811" s="225"/>
      <c r="W811" s="225"/>
      <c r="X811" s="225"/>
      <c r="Y811" s="225"/>
      <c r="Z811" s="225"/>
      <c r="AA811" s="225"/>
      <c r="AB811" s="225"/>
      <c r="AC811" s="225"/>
      <c r="AD811" s="225"/>
      <c r="AE811" s="225"/>
      <c r="AF811" s="225"/>
      <c r="AG811" s="225"/>
      <c r="AH811" s="225"/>
      <c r="AI811" s="225"/>
      <c r="AJ811" s="225"/>
      <c r="AK811" s="225"/>
      <c r="AL811" s="225"/>
      <c r="AM811" s="225"/>
      <c r="AN811" s="225"/>
      <c r="AO811" s="225"/>
      <c r="AP811" s="225"/>
      <c r="AQ811" s="225"/>
      <c r="AR811" s="225"/>
      <c r="AS811" s="225"/>
      <c r="AT811" s="225"/>
      <c r="AU811" s="225"/>
      <c r="AV811" s="225"/>
      <c r="AW811" s="225"/>
      <c r="AX811" s="225"/>
      <c r="AY811" s="225"/>
    </row>
    <row r="812" spans="1:51" s="280" customFormat="1">
      <c r="A812" s="233"/>
      <c r="B812" s="21"/>
      <c r="C812" s="22"/>
      <c r="D812" s="30"/>
      <c r="E812" s="39"/>
      <c r="F812" s="39"/>
      <c r="G812" s="30"/>
      <c r="H812" s="748"/>
      <c r="I812" s="36"/>
      <c r="J812" s="147"/>
      <c r="K812" s="226"/>
      <c r="L812" s="226"/>
      <c r="M812" s="226"/>
      <c r="N812" s="226"/>
      <c r="O812" s="226"/>
      <c r="P812" s="226"/>
      <c r="Q812" s="226"/>
      <c r="R812" s="226"/>
      <c r="S812" s="225"/>
      <c r="T812" s="225"/>
      <c r="U812" s="225"/>
      <c r="V812" s="225"/>
      <c r="W812" s="225"/>
      <c r="X812" s="225"/>
      <c r="Y812" s="225"/>
      <c r="Z812" s="225"/>
      <c r="AA812" s="225"/>
      <c r="AB812" s="225"/>
      <c r="AC812" s="225"/>
      <c r="AD812" s="225"/>
      <c r="AE812" s="225"/>
      <c r="AF812" s="225"/>
      <c r="AG812" s="225"/>
      <c r="AH812" s="225"/>
      <c r="AI812" s="225"/>
      <c r="AJ812" s="225"/>
      <c r="AK812" s="225"/>
      <c r="AL812" s="225"/>
      <c r="AM812" s="225"/>
      <c r="AN812" s="225"/>
      <c r="AO812" s="225"/>
      <c r="AP812" s="225"/>
      <c r="AQ812" s="225"/>
      <c r="AR812" s="225"/>
      <c r="AS812" s="225"/>
      <c r="AT812" s="225"/>
      <c r="AU812" s="225"/>
      <c r="AV812" s="225"/>
      <c r="AW812" s="225"/>
      <c r="AX812" s="225"/>
      <c r="AY812" s="225"/>
    </row>
    <row r="813" spans="1:51" s="280" customFormat="1">
      <c r="A813" s="233"/>
      <c r="B813" s="109" t="s">
        <v>1318</v>
      </c>
      <c r="C813" s="86"/>
      <c r="D813" s="64"/>
      <c r="E813" s="86"/>
      <c r="F813" s="86"/>
      <c r="G813" s="64"/>
      <c r="H813" s="182"/>
      <c r="I813" s="48"/>
      <c r="J813" s="147"/>
      <c r="K813" s="226"/>
      <c r="L813" s="226"/>
      <c r="M813" s="226"/>
      <c r="N813" s="226"/>
      <c r="O813" s="226"/>
      <c r="P813" s="226"/>
      <c r="Q813" s="226"/>
      <c r="R813" s="226"/>
      <c r="S813" s="225"/>
      <c r="T813" s="225"/>
      <c r="U813" s="225"/>
      <c r="V813" s="225"/>
      <c r="W813" s="225"/>
      <c r="X813" s="225"/>
      <c r="Y813" s="225"/>
      <c r="Z813" s="225"/>
      <c r="AA813" s="225"/>
      <c r="AB813" s="225"/>
      <c r="AC813" s="225"/>
      <c r="AD813" s="225"/>
      <c r="AE813" s="225"/>
      <c r="AF813" s="225"/>
      <c r="AG813" s="225"/>
      <c r="AH813" s="225"/>
      <c r="AI813" s="225"/>
      <c r="AJ813" s="225"/>
      <c r="AK813" s="225"/>
      <c r="AL813" s="225"/>
      <c r="AM813" s="225"/>
      <c r="AN813" s="225"/>
      <c r="AO813" s="225"/>
      <c r="AP813" s="225"/>
      <c r="AQ813" s="225"/>
      <c r="AR813" s="225"/>
      <c r="AS813" s="225"/>
      <c r="AT813" s="225"/>
      <c r="AU813" s="225"/>
      <c r="AV813" s="225"/>
      <c r="AW813" s="225"/>
      <c r="AX813" s="225"/>
      <c r="AY813" s="225"/>
    </row>
    <row r="814" spans="1:51" s="280" customFormat="1">
      <c r="A814" s="233"/>
      <c r="B814" s="86" t="s">
        <v>1331</v>
      </c>
      <c r="C814" s="86"/>
      <c r="D814" s="64"/>
      <c r="E814" s="86"/>
      <c r="F814" s="86"/>
      <c r="G814" s="30" t="s">
        <v>1388</v>
      </c>
      <c r="H814" s="182"/>
      <c r="I814" s="48"/>
      <c r="J814" s="147"/>
      <c r="K814" s="226"/>
      <c r="L814" s="226"/>
      <c r="M814" s="226"/>
      <c r="N814" s="226"/>
      <c r="O814" s="226"/>
      <c r="P814" s="226"/>
      <c r="Q814" s="226"/>
      <c r="R814" s="226"/>
      <c r="S814" s="225"/>
      <c r="T814" s="225"/>
      <c r="U814" s="225"/>
      <c r="V814" s="225"/>
      <c r="W814" s="225"/>
      <c r="X814" s="225"/>
      <c r="Y814" s="225"/>
      <c r="Z814" s="225"/>
      <c r="AA814" s="225"/>
      <c r="AB814" s="225"/>
      <c r="AC814" s="225"/>
      <c r="AD814" s="225"/>
      <c r="AE814" s="225"/>
      <c r="AF814" s="225"/>
      <c r="AG814" s="225"/>
      <c r="AH814" s="225"/>
      <c r="AI814" s="225"/>
      <c r="AJ814" s="225"/>
      <c r="AK814" s="225"/>
      <c r="AL814" s="225"/>
      <c r="AM814" s="225"/>
      <c r="AN814" s="225"/>
      <c r="AO814" s="225"/>
      <c r="AP814" s="225"/>
      <c r="AQ814" s="225"/>
      <c r="AR814" s="225"/>
      <c r="AS814" s="225"/>
      <c r="AT814" s="225"/>
      <c r="AU814" s="225"/>
      <c r="AV814" s="225"/>
      <c r="AW814" s="225"/>
      <c r="AX814" s="225"/>
      <c r="AY814" s="225"/>
    </row>
    <row r="815" spans="1:51" s="280" customFormat="1">
      <c r="A815" s="233"/>
      <c r="B815" s="131" t="s">
        <v>1326</v>
      </c>
      <c r="C815" s="102"/>
      <c r="D815" s="47" t="s">
        <v>47</v>
      </c>
      <c r="E815" s="102"/>
      <c r="F815" s="102"/>
      <c r="G815" s="837">
        <v>1</v>
      </c>
      <c r="H815" s="768"/>
      <c r="I815" s="249">
        <f t="shared" ref="I815:I816" si="90">G815*H815</f>
        <v>0</v>
      </c>
      <c r="J815" s="147"/>
      <c r="K815" s="226"/>
      <c r="L815" s="226"/>
      <c r="M815" s="226"/>
      <c r="N815" s="226"/>
      <c r="O815" s="226"/>
      <c r="P815" s="226"/>
      <c r="Q815" s="226"/>
      <c r="R815" s="226"/>
      <c r="S815" s="225"/>
      <c r="T815" s="225"/>
      <c r="U815" s="225"/>
      <c r="V815" s="225"/>
      <c r="W815" s="225"/>
      <c r="X815" s="225"/>
      <c r="Y815" s="225"/>
      <c r="Z815" s="225"/>
      <c r="AA815" s="225"/>
      <c r="AB815" s="225"/>
      <c r="AC815" s="225"/>
      <c r="AD815" s="225"/>
      <c r="AE815" s="225"/>
      <c r="AF815" s="225"/>
      <c r="AG815" s="225"/>
      <c r="AH815" s="225"/>
      <c r="AI815" s="225"/>
      <c r="AJ815" s="225"/>
      <c r="AK815" s="225"/>
      <c r="AL815" s="225"/>
      <c r="AM815" s="225"/>
      <c r="AN815" s="225"/>
      <c r="AO815" s="225"/>
      <c r="AP815" s="225"/>
      <c r="AQ815" s="225"/>
      <c r="AR815" s="225"/>
      <c r="AS815" s="225"/>
      <c r="AT815" s="225"/>
      <c r="AU815" s="225"/>
      <c r="AV815" s="225"/>
      <c r="AW815" s="225"/>
      <c r="AX815" s="225"/>
      <c r="AY815" s="225"/>
    </row>
    <row r="816" spans="1:51" s="280" customFormat="1">
      <c r="A816" s="233"/>
      <c r="B816" s="131" t="s">
        <v>1327</v>
      </c>
      <c r="C816" s="102"/>
      <c r="D816" s="47" t="s">
        <v>47</v>
      </c>
      <c r="E816" s="102"/>
      <c r="F816" s="102"/>
      <c r="G816" s="837">
        <v>1</v>
      </c>
      <c r="H816" s="768"/>
      <c r="I816" s="249">
        <f t="shared" si="90"/>
        <v>0</v>
      </c>
      <c r="J816" s="147"/>
      <c r="K816" s="226"/>
      <c r="L816" s="226"/>
      <c r="M816" s="226"/>
      <c r="N816" s="226"/>
      <c r="O816" s="226"/>
      <c r="P816" s="226"/>
      <c r="Q816" s="226"/>
      <c r="R816" s="226"/>
      <c r="S816" s="225"/>
      <c r="T816" s="225"/>
      <c r="U816" s="225"/>
      <c r="V816" s="225"/>
      <c r="W816" s="225"/>
      <c r="X816" s="225"/>
      <c r="Y816" s="225"/>
      <c r="Z816" s="225"/>
      <c r="AA816" s="225"/>
      <c r="AB816" s="225"/>
      <c r="AC816" s="225"/>
      <c r="AD816" s="225"/>
      <c r="AE816" s="225"/>
      <c r="AF816" s="225"/>
      <c r="AG816" s="225"/>
      <c r="AH816" s="225"/>
      <c r="AI816" s="225"/>
      <c r="AJ816" s="225"/>
      <c r="AK816" s="225"/>
      <c r="AL816" s="225"/>
      <c r="AM816" s="225"/>
      <c r="AN816" s="225"/>
      <c r="AO816" s="225"/>
      <c r="AP816" s="225"/>
      <c r="AQ816" s="225"/>
      <c r="AR816" s="225"/>
      <c r="AS816" s="225"/>
      <c r="AT816" s="225"/>
      <c r="AU816" s="225"/>
      <c r="AV816" s="225"/>
      <c r="AW816" s="225"/>
      <c r="AX816" s="225"/>
      <c r="AY816" s="225"/>
    </row>
    <row r="817" spans="1:51" s="280" customFormat="1">
      <c r="A817" s="233"/>
      <c r="B817" s="21"/>
      <c r="C817" s="22"/>
      <c r="D817" s="132"/>
      <c r="E817" s="133"/>
      <c r="F817" s="133"/>
      <c r="G817" s="30"/>
      <c r="H817" s="741"/>
      <c r="I817" s="48"/>
      <c r="J817" s="147"/>
      <c r="K817" s="226"/>
      <c r="L817" s="226"/>
      <c r="M817" s="226"/>
      <c r="N817" s="226"/>
      <c r="O817" s="226"/>
      <c r="P817" s="226"/>
      <c r="Q817" s="226"/>
      <c r="R817" s="226"/>
      <c r="S817" s="225"/>
      <c r="T817" s="225"/>
      <c r="U817" s="225"/>
      <c r="V817" s="225"/>
      <c r="W817" s="225"/>
      <c r="X817" s="225"/>
      <c r="Y817" s="225"/>
      <c r="Z817" s="225"/>
      <c r="AA817" s="225"/>
      <c r="AB817" s="225"/>
      <c r="AC817" s="225"/>
      <c r="AD817" s="225"/>
      <c r="AE817" s="225"/>
      <c r="AF817" s="225"/>
      <c r="AG817" s="225"/>
      <c r="AH817" s="225"/>
      <c r="AI817" s="225"/>
      <c r="AJ817" s="225"/>
      <c r="AK817" s="225"/>
      <c r="AL817" s="225"/>
      <c r="AM817" s="225"/>
      <c r="AN817" s="225"/>
      <c r="AO817" s="225"/>
      <c r="AP817" s="225"/>
      <c r="AQ817" s="225"/>
      <c r="AR817" s="225"/>
      <c r="AS817" s="225"/>
      <c r="AT817" s="225"/>
      <c r="AU817" s="225"/>
      <c r="AV817" s="225"/>
      <c r="AW817" s="225"/>
      <c r="AX817" s="225"/>
      <c r="AY817" s="225"/>
    </row>
    <row r="818" spans="1:51" s="280" customFormat="1" ht="14.4" thickBot="1">
      <c r="A818" s="552"/>
      <c r="B818" s="152" t="s">
        <v>1318</v>
      </c>
      <c r="C818" s="281" t="s">
        <v>134</v>
      </c>
      <c r="D818" s="281" t="s">
        <v>134</v>
      </c>
      <c r="E818" s="412"/>
      <c r="F818" s="412"/>
      <c r="G818" s="287"/>
      <c r="H818" s="734" t="s">
        <v>1048</v>
      </c>
      <c r="I818" s="193">
        <f>SUM(I815:I816)</f>
        <v>0</v>
      </c>
      <c r="J818" s="147"/>
      <c r="K818" s="226"/>
      <c r="L818" s="226"/>
      <c r="M818" s="226"/>
      <c r="N818" s="226"/>
      <c r="O818" s="226"/>
      <c r="P818" s="226"/>
      <c r="Q818" s="226"/>
      <c r="R818" s="226"/>
      <c r="S818" s="225"/>
      <c r="T818" s="225"/>
      <c r="U818" s="225"/>
      <c r="V818" s="225"/>
      <c r="W818" s="225"/>
      <c r="X818" s="225"/>
      <c r="Y818" s="225"/>
      <c r="Z818" s="225"/>
      <c r="AA818" s="225"/>
      <c r="AB818" s="225"/>
      <c r="AC818" s="225"/>
      <c r="AD818" s="225"/>
      <c r="AE818" s="225"/>
      <c r="AF818" s="225"/>
      <c r="AG818" s="225"/>
      <c r="AH818" s="225"/>
      <c r="AI818" s="225"/>
      <c r="AJ818" s="225"/>
      <c r="AK818" s="225"/>
      <c r="AL818" s="225"/>
      <c r="AM818" s="225"/>
      <c r="AN818" s="225"/>
      <c r="AO818" s="225"/>
      <c r="AP818" s="225"/>
      <c r="AQ818" s="225"/>
      <c r="AR818" s="225"/>
      <c r="AS818" s="225"/>
      <c r="AT818" s="225"/>
      <c r="AU818" s="225"/>
      <c r="AV818" s="225"/>
      <c r="AW818" s="225"/>
      <c r="AX818" s="225"/>
      <c r="AY818" s="225"/>
    </row>
    <row r="819" spans="1:51" s="280" customFormat="1">
      <c r="A819" s="233"/>
      <c r="B819" s="21"/>
      <c r="C819" s="134"/>
      <c r="D819" s="28"/>
      <c r="E819" s="29"/>
      <c r="F819" s="29"/>
      <c r="G819" s="30"/>
      <c r="H819" s="748"/>
      <c r="I819" s="36"/>
      <c r="J819" s="147"/>
      <c r="K819" s="226"/>
      <c r="L819" s="226"/>
      <c r="M819" s="226"/>
      <c r="N819" s="226"/>
      <c r="O819" s="226"/>
      <c r="P819" s="226"/>
      <c r="Q819" s="226"/>
      <c r="R819" s="226"/>
      <c r="S819" s="225"/>
      <c r="T819" s="225"/>
      <c r="U819" s="225"/>
      <c r="V819" s="225"/>
      <c r="W819" s="225"/>
      <c r="X819" s="225"/>
      <c r="Y819" s="225"/>
      <c r="Z819" s="225"/>
      <c r="AA819" s="225"/>
      <c r="AB819" s="225"/>
      <c r="AC819" s="225"/>
      <c r="AD819" s="225"/>
      <c r="AE819" s="225"/>
      <c r="AF819" s="225"/>
      <c r="AG819" s="225"/>
      <c r="AH819" s="225"/>
      <c r="AI819" s="225"/>
      <c r="AJ819" s="225"/>
      <c r="AK819" s="225"/>
      <c r="AL819" s="225"/>
      <c r="AM819" s="225"/>
      <c r="AN819" s="225"/>
      <c r="AO819" s="225"/>
      <c r="AP819" s="225"/>
      <c r="AQ819" s="225"/>
      <c r="AR819" s="225"/>
      <c r="AS819" s="225"/>
      <c r="AT819" s="225"/>
      <c r="AU819" s="225"/>
      <c r="AV819" s="225"/>
      <c r="AW819" s="225"/>
      <c r="AX819" s="225"/>
      <c r="AY819" s="225"/>
    </row>
    <row r="820" spans="1:51" s="280" customFormat="1" ht="69">
      <c r="A820" s="233"/>
      <c r="B820" s="135" t="s">
        <v>1319</v>
      </c>
      <c r="C820" s="135"/>
      <c r="D820" s="28"/>
      <c r="E820" s="29"/>
      <c r="F820" s="29"/>
      <c r="G820" s="30"/>
      <c r="H820" s="737"/>
      <c r="I820" s="24"/>
      <c r="J820" s="147"/>
      <c r="K820" s="226"/>
      <c r="L820" s="226"/>
      <c r="M820" s="226"/>
      <c r="N820" s="226"/>
      <c r="O820" s="226"/>
      <c r="P820" s="226"/>
      <c r="Q820" s="226"/>
      <c r="R820" s="226"/>
      <c r="S820" s="225"/>
      <c r="T820" s="225"/>
      <c r="U820" s="225"/>
      <c r="V820" s="225"/>
      <c r="W820" s="225"/>
      <c r="X820" s="225"/>
      <c r="Y820" s="225"/>
      <c r="Z820" s="225"/>
      <c r="AA820" s="225"/>
      <c r="AB820" s="225"/>
      <c r="AC820" s="225"/>
      <c r="AD820" s="225"/>
      <c r="AE820" s="225"/>
      <c r="AF820" s="225"/>
      <c r="AG820" s="225"/>
      <c r="AH820" s="225"/>
      <c r="AI820" s="225"/>
      <c r="AJ820" s="225"/>
      <c r="AK820" s="225"/>
      <c r="AL820" s="225"/>
      <c r="AM820" s="225"/>
      <c r="AN820" s="225"/>
      <c r="AO820" s="225"/>
      <c r="AP820" s="225"/>
      <c r="AQ820" s="225"/>
      <c r="AR820" s="225"/>
      <c r="AS820" s="225"/>
      <c r="AT820" s="225"/>
      <c r="AU820" s="225"/>
      <c r="AV820" s="225"/>
      <c r="AW820" s="225"/>
      <c r="AX820" s="225"/>
      <c r="AY820" s="225"/>
    </row>
    <row r="821" spans="1:51" s="280" customFormat="1">
      <c r="A821" s="233"/>
      <c r="B821" s="135"/>
      <c r="C821" s="135"/>
      <c r="D821" s="20" t="s">
        <v>1320</v>
      </c>
      <c r="E821" s="32"/>
      <c r="F821" s="32">
        <v>1</v>
      </c>
      <c r="G821" s="157">
        <v>2266</v>
      </c>
      <c r="H821" s="768"/>
      <c r="I821" s="249">
        <f t="shared" ref="I821" si="91">G821*H821</f>
        <v>0</v>
      </c>
      <c r="J821" s="147"/>
      <c r="K821" s="226"/>
      <c r="L821" s="226"/>
      <c r="M821" s="226"/>
      <c r="N821" s="226"/>
      <c r="O821" s="226"/>
      <c r="P821" s="226"/>
      <c r="Q821" s="226"/>
      <c r="R821" s="226"/>
      <c r="S821" s="225"/>
      <c r="T821" s="225"/>
      <c r="U821" s="225"/>
      <c r="V821" s="225"/>
      <c r="W821" s="225"/>
      <c r="X821" s="225"/>
      <c r="Y821" s="225"/>
      <c r="Z821" s="225"/>
      <c r="AA821" s="225"/>
      <c r="AB821" s="225"/>
      <c r="AC821" s="225"/>
      <c r="AD821" s="225"/>
      <c r="AE821" s="225"/>
      <c r="AF821" s="225"/>
      <c r="AG821" s="225"/>
      <c r="AH821" s="225"/>
      <c r="AI821" s="225"/>
      <c r="AJ821" s="225"/>
      <c r="AK821" s="225"/>
      <c r="AL821" s="225"/>
      <c r="AM821" s="225"/>
      <c r="AN821" s="225"/>
      <c r="AO821" s="225"/>
      <c r="AP821" s="225"/>
      <c r="AQ821" s="225"/>
      <c r="AR821" s="225"/>
      <c r="AS821" s="225"/>
      <c r="AT821" s="225"/>
      <c r="AU821" s="225"/>
      <c r="AV821" s="225"/>
      <c r="AW821" s="225"/>
      <c r="AX821" s="225"/>
      <c r="AY821" s="225"/>
    </row>
    <row r="822" spans="1:51" s="280" customFormat="1">
      <c r="A822" s="233"/>
      <c r="B822" s="34"/>
      <c r="C822" s="134"/>
      <c r="D822" s="28"/>
      <c r="E822" s="29"/>
      <c r="F822" s="29"/>
      <c r="G822" s="30"/>
      <c r="H822" s="762"/>
      <c r="I822" s="46"/>
      <c r="J822" s="147"/>
      <c r="K822" s="226"/>
      <c r="L822" s="226"/>
      <c r="M822" s="226"/>
      <c r="N822" s="226"/>
      <c r="O822" s="226"/>
      <c r="P822" s="226"/>
      <c r="Q822" s="226"/>
      <c r="R822" s="226"/>
      <c r="S822" s="225"/>
      <c r="T822" s="225"/>
      <c r="U822" s="225"/>
      <c r="V822" s="225"/>
      <c r="W822" s="225"/>
      <c r="X822" s="225"/>
      <c r="Y822" s="225"/>
      <c r="Z822" s="225"/>
      <c r="AA822" s="225"/>
      <c r="AB822" s="225"/>
      <c r="AC822" s="225"/>
      <c r="AD822" s="225"/>
      <c r="AE822" s="225"/>
      <c r="AF822" s="225"/>
      <c r="AG822" s="225"/>
      <c r="AH822" s="225"/>
      <c r="AI822" s="225"/>
      <c r="AJ822" s="225"/>
      <c r="AK822" s="225"/>
      <c r="AL822" s="225"/>
      <c r="AM822" s="225"/>
      <c r="AN822" s="225"/>
      <c r="AO822" s="225"/>
      <c r="AP822" s="225"/>
      <c r="AQ822" s="225"/>
      <c r="AR822" s="225"/>
      <c r="AS822" s="225"/>
      <c r="AT822" s="225"/>
      <c r="AU822" s="225"/>
      <c r="AV822" s="225"/>
      <c r="AW822" s="225"/>
      <c r="AX822" s="225"/>
      <c r="AY822" s="225"/>
    </row>
    <row r="823" spans="1:51" s="280" customFormat="1" ht="69.599999999999994" thickBot="1">
      <c r="A823" s="552"/>
      <c r="B823" s="150" t="s">
        <v>1319</v>
      </c>
      <c r="C823" s="150"/>
      <c r="D823" s="153"/>
      <c r="E823" s="154"/>
      <c r="F823" s="193"/>
      <c r="G823" s="155"/>
      <c r="H823" s="763" t="s">
        <v>1048</v>
      </c>
      <c r="I823" s="193">
        <f>SUM(I821)</f>
        <v>0</v>
      </c>
      <c r="J823" s="147"/>
      <c r="K823" s="226"/>
      <c r="L823" s="226"/>
      <c r="M823" s="226"/>
      <c r="N823" s="226"/>
      <c r="O823" s="226"/>
      <c r="P823" s="226"/>
      <c r="Q823" s="226"/>
      <c r="R823" s="226"/>
      <c r="S823" s="225"/>
      <c r="T823" s="225"/>
      <c r="U823" s="225"/>
      <c r="V823" s="225"/>
      <c r="W823" s="225"/>
      <c r="X823" s="225"/>
      <c r="Y823" s="225"/>
      <c r="Z823" s="225"/>
      <c r="AA823" s="225"/>
      <c r="AB823" s="225"/>
      <c r="AC823" s="225"/>
      <c r="AD823" s="225"/>
      <c r="AE823" s="225"/>
      <c r="AF823" s="225"/>
      <c r="AG823" s="225"/>
      <c r="AH823" s="225"/>
      <c r="AI823" s="225"/>
      <c r="AJ823" s="225"/>
      <c r="AK823" s="225"/>
      <c r="AL823" s="225"/>
      <c r="AM823" s="225"/>
      <c r="AN823" s="225"/>
      <c r="AO823" s="225"/>
      <c r="AP823" s="225"/>
      <c r="AQ823" s="225"/>
      <c r="AR823" s="225"/>
      <c r="AS823" s="225"/>
      <c r="AT823" s="225"/>
      <c r="AU823" s="225"/>
      <c r="AV823" s="225"/>
      <c r="AW823" s="225"/>
      <c r="AX823" s="225"/>
      <c r="AY823" s="225"/>
    </row>
    <row r="824" spans="1:51" s="280" customFormat="1">
      <c r="A824" s="233"/>
      <c r="B824" s="22"/>
      <c r="C824" s="22"/>
      <c r="D824" s="22"/>
      <c r="E824" s="23"/>
      <c r="F824" s="23"/>
      <c r="G824" s="22"/>
      <c r="H824" s="451"/>
      <c r="I824" s="48"/>
      <c r="J824" s="147"/>
      <c r="K824" s="226"/>
      <c r="L824" s="226"/>
      <c r="M824" s="226"/>
      <c r="N824" s="226"/>
      <c r="O824" s="226"/>
      <c r="P824" s="226"/>
      <c r="Q824" s="226"/>
      <c r="R824" s="226"/>
      <c r="S824" s="225"/>
      <c r="T824" s="225"/>
      <c r="U824" s="225"/>
      <c r="V824" s="225"/>
      <c r="W824" s="225"/>
      <c r="X824" s="225"/>
      <c r="Y824" s="225"/>
      <c r="Z824" s="225"/>
      <c r="AA824" s="225"/>
      <c r="AB824" s="225"/>
      <c r="AC824" s="225"/>
      <c r="AD824" s="225"/>
      <c r="AE824" s="225"/>
      <c r="AF824" s="225"/>
      <c r="AG824" s="225"/>
      <c r="AH824" s="225"/>
      <c r="AI824" s="225"/>
      <c r="AJ824" s="225"/>
      <c r="AK824" s="225"/>
      <c r="AL824" s="225"/>
      <c r="AM824" s="225"/>
      <c r="AN824" s="225"/>
      <c r="AO824" s="225"/>
      <c r="AP824" s="225"/>
      <c r="AQ824" s="225"/>
      <c r="AR824" s="225"/>
      <c r="AS824" s="225"/>
      <c r="AT824" s="225"/>
      <c r="AU824" s="225"/>
      <c r="AV824" s="225"/>
      <c r="AW824" s="225"/>
      <c r="AX824" s="225"/>
      <c r="AY824" s="225"/>
    </row>
    <row r="825" spans="1:51" s="280" customFormat="1">
      <c r="A825" s="233"/>
      <c r="B825" s="22"/>
      <c r="C825" s="22"/>
      <c r="D825" s="22"/>
      <c r="E825" s="23"/>
      <c r="F825" s="23"/>
      <c r="G825" s="22"/>
      <c r="H825" s="451"/>
      <c r="I825" s="48"/>
      <c r="J825" s="147"/>
      <c r="K825" s="226"/>
      <c r="L825" s="226"/>
      <c r="M825" s="226"/>
      <c r="N825" s="226"/>
      <c r="O825" s="226"/>
      <c r="P825" s="226"/>
      <c r="Q825" s="226"/>
      <c r="R825" s="226"/>
      <c r="S825" s="225"/>
      <c r="T825" s="225"/>
      <c r="U825" s="225"/>
      <c r="V825" s="225"/>
      <c r="W825" s="225"/>
      <c r="X825" s="225"/>
      <c r="Y825" s="225"/>
      <c r="Z825" s="225"/>
      <c r="AA825" s="225"/>
      <c r="AB825" s="225"/>
      <c r="AC825" s="225"/>
      <c r="AD825" s="225"/>
      <c r="AE825" s="225"/>
      <c r="AF825" s="225"/>
      <c r="AG825" s="225"/>
      <c r="AH825" s="225"/>
      <c r="AI825" s="225"/>
      <c r="AJ825" s="225"/>
      <c r="AK825" s="225"/>
      <c r="AL825" s="225"/>
      <c r="AM825" s="225"/>
      <c r="AN825" s="225"/>
      <c r="AO825" s="225"/>
      <c r="AP825" s="225"/>
      <c r="AQ825" s="225"/>
      <c r="AR825" s="225"/>
      <c r="AS825" s="225"/>
      <c r="AT825" s="225"/>
      <c r="AU825" s="225"/>
      <c r="AV825" s="225"/>
      <c r="AW825" s="225"/>
      <c r="AX825" s="225"/>
      <c r="AY825" s="225"/>
    </row>
    <row r="826" spans="1:51" s="280" customFormat="1">
      <c r="A826" s="233"/>
      <c r="B826" s="22"/>
      <c r="C826" s="22"/>
      <c r="D826" s="22"/>
      <c r="E826" s="23"/>
      <c r="F826" s="23"/>
      <c r="G826" s="22"/>
      <c r="H826" s="451"/>
      <c r="I826" s="48"/>
      <c r="J826" s="147"/>
      <c r="K826" s="226"/>
      <c r="L826" s="226"/>
      <c r="M826" s="226"/>
      <c r="N826" s="226"/>
      <c r="O826" s="226"/>
      <c r="P826" s="226"/>
      <c r="Q826" s="226"/>
      <c r="R826" s="226"/>
      <c r="S826" s="225"/>
      <c r="T826" s="225"/>
      <c r="U826" s="225"/>
      <c r="V826" s="225"/>
      <c r="W826" s="225"/>
      <c r="X826" s="225"/>
      <c r="Y826" s="225"/>
      <c r="Z826" s="225"/>
      <c r="AA826" s="225"/>
      <c r="AB826" s="225"/>
      <c r="AC826" s="225"/>
      <c r="AD826" s="225"/>
      <c r="AE826" s="225"/>
      <c r="AF826" s="225"/>
      <c r="AG826" s="225"/>
      <c r="AH826" s="225"/>
      <c r="AI826" s="225"/>
      <c r="AJ826" s="225"/>
      <c r="AK826" s="225"/>
      <c r="AL826" s="225"/>
      <c r="AM826" s="225"/>
      <c r="AN826" s="225"/>
      <c r="AO826" s="225"/>
      <c r="AP826" s="225"/>
      <c r="AQ826" s="225"/>
      <c r="AR826" s="225"/>
      <c r="AS826" s="225"/>
      <c r="AT826" s="225"/>
      <c r="AU826" s="225"/>
      <c r="AV826" s="225"/>
      <c r="AW826" s="225"/>
      <c r="AX826" s="225"/>
      <c r="AY826" s="225"/>
    </row>
    <row r="827" spans="1:51" s="280" customFormat="1">
      <c r="A827" s="233"/>
      <c r="B827" s="27"/>
      <c r="C827" s="22"/>
      <c r="D827" s="64"/>
      <c r="E827" s="39"/>
      <c r="F827" s="39"/>
      <c r="G827" s="30"/>
      <c r="H827" s="759"/>
      <c r="I827" s="46"/>
      <c r="J827" s="147"/>
      <c r="K827" s="226"/>
      <c r="L827" s="226"/>
      <c r="M827" s="226"/>
      <c r="N827" s="226"/>
      <c r="O827" s="226"/>
      <c r="P827" s="226"/>
      <c r="Q827" s="226"/>
      <c r="R827" s="226"/>
      <c r="S827" s="225"/>
      <c r="T827" s="225"/>
      <c r="U827" s="225"/>
      <c r="V827" s="225"/>
      <c r="W827" s="225"/>
      <c r="X827" s="225"/>
      <c r="Y827" s="225"/>
      <c r="Z827" s="225"/>
      <c r="AA827" s="225"/>
      <c r="AB827" s="225"/>
      <c r="AC827" s="225"/>
      <c r="AD827" s="225"/>
      <c r="AE827" s="225"/>
      <c r="AF827" s="225"/>
      <c r="AG827" s="225"/>
      <c r="AH827" s="225"/>
      <c r="AI827" s="225"/>
      <c r="AJ827" s="225"/>
      <c r="AK827" s="225"/>
      <c r="AL827" s="225"/>
      <c r="AM827" s="225"/>
      <c r="AN827" s="225"/>
      <c r="AO827" s="225"/>
      <c r="AP827" s="225"/>
      <c r="AQ827" s="225"/>
      <c r="AR827" s="225"/>
      <c r="AS827" s="225"/>
      <c r="AT827" s="225"/>
      <c r="AU827" s="225"/>
      <c r="AV827" s="225"/>
      <c r="AW827" s="225"/>
      <c r="AX827" s="225"/>
      <c r="AY827" s="225"/>
    </row>
    <row r="828" spans="1:51" s="280" customFormat="1" ht="15" customHeight="1" thickBot="1">
      <c r="A828" s="801"/>
      <c r="B828" s="802" t="s">
        <v>1028</v>
      </c>
      <c r="C828" s="803"/>
      <c r="D828" s="804"/>
      <c r="E828" s="805"/>
      <c r="F828" s="805"/>
      <c r="G828" s="806"/>
      <c r="H828" s="807"/>
      <c r="I828" s="513" t="s">
        <v>1029</v>
      </c>
      <c r="J828" s="147"/>
      <c r="K828" s="226"/>
      <c r="L828" s="226"/>
      <c r="M828" s="226"/>
      <c r="N828" s="226"/>
      <c r="O828" s="226"/>
      <c r="P828" s="226"/>
      <c r="Q828" s="226"/>
      <c r="R828" s="226"/>
      <c r="S828" s="225"/>
      <c r="T828" s="225"/>
      <c r="U828" s="225"/>
      <c r="V828" s="225"/>
      <c r="W828" s="225"/>
      <c r="X828" s="225"/>
      <c r="Y828" s="225"/>
      <c r="Z828" s="225"/>
      <c r="AA828" s="225"/>
      <c r="AB828" s="225"/>
      <c r="AC828" s="225"/>
      <c r="AD828" s="225"/>
      <c r="AE828" s="225"/>
      <c r="AF828" s="225"/>
      <c r="AG828" s="225"/>
      <c r="AH828" s="225"/>
      <c r="AI828" s="225"/>
      <c r="AJ828" s="225"/>
      <c r="AK828" s="225"/>
      <c r="AL828" s="225"/>
      <c r="AM828" s="225"/>
      <c r="AN828" s="225"/>
      <c r="AO828" s="225"/>
      <c r="AP828" s="225"/>
      <c r="AQ828" s="225"/>
      <c r="AR828" s="225"/>
      <c r="AS828" s="225"/>
      <c r="AT828" s="225"/>
      <c r="AU828" s="225"/>
      <c r="AV828" s="225"/>
      <c r="AW828" s="225"/>
      <c r="AX828" s="225"/>
      <c r="AY828" s="225"/>
    </row>
    <row r="829" spans="1:51" s="280" customFormat="1" ht="15" customHeight="1" thickTop="1">
      <c r="A829" s="808"/>
      <c r="B829" s="809" t="str">
        <f>B156</f>
        <v>1  ZEMELJSKA DELA IN TEMELJENJE</v>
      </c>
      <c r="C829" s="810"/>
      <c r="D829" s="811"/>
      <c r="E829" s="812"/>
      <c r="F829" s="812"/>
      <c r="G829" s="813"/>
      <c r="H829" s="814"/>
      <c r="I829" s="828">
        <f>I156</f>
        <v>0</v>
      </c>
      <c r="J829" s="147"/>
      <c r="K829" s="226"/>
      <c r="L829" s="226"/>
      <c r="M829" s="226"/>
      <c r="N829" s="226"/>
      <c r="O829" s="226"/>
      <c r="P829" s="226"/>
      <c r="Q829" s="226"/>
      <c r="R829" s="226"/>
      <c r="S829" s="225"/>
      <c r="T829" s="225"/>
      <c r="U829" s="225"/>
      <c r="V829" s="225"/>
      <c r="W829" s="225"/>
      <c r="X829" s="225"/>
      <c r="Y829" s="225"/>
      <c r="Z829" s="225"/>
      <c r="AA829" s="225"/>
      <c r="AB829" s="225"/>
      <c r="AC829" s="225"/>
      <c r="AD829" s="225"/>
      <c r="AE829" s="225"/>
      <c r="AF829" s="225"/>
      <c r="AG829" s="225"/>
      <c r="AH829" s="225"/>
      <c r="AI829" s="225"/>
      <c r="AJ829" s="225"/>
      <c r="AK829" s="225"/>
      <c r="AL829" s="225"/>
      <c r="AM829" s="225"/>
      <c r="AN829" s="225"/>
      <c r="AO829" s="225"/>
      <c r="AP829" s="225"/>
      <c r="AQ829" s="225"/>
      <c r="AR829" s="225"/>
      <c r="AS829" s="225"/>
      <c r="AT829" s="225"/>
      <c r="AU829" s="225"/>
      <c r="AV829" s="225"/>
      <c r="AW829" s="225"/>
      <c r="AX829" s="225"/>
      <c r="AY829" s="225"/>
    </row>
    <row r="830" spans="1:51" s="280" customFormat="1" ht="15" customHeight="1">
      <c r="A830" s="815"/>
      <c r="B830" s="816" t="str">
        <f>B240</f>
        <v>2  SPODNJE NOSILNE PLASTI</v>
      </c>
      <c r="C830" s="817"/>
      <c r="D830" s="818"/>
      <c r="E830" s="819"/>
      <c r="F830" s="819"/>
      <c r="G830" s="817"/>
      <c r="H830" s="820"/>
      <c r="I830" s="829">
        <f>I240</f>
        <v>0</v>
      </c>
      <c r="J830" s="147"/>
      <c r="K830" s="226"/>
      <c r="L830" s="226"/>
      <c r="M830" s="226"/>
      <c r="N830" s="226"/>
      <c r="O830" s="226"/>
      <c r="P830" s="226"/>
      <c r="Q830" s="226"/>
      <c r="R830" s="226"/>
      <c r="S830" s="225"/>
      <c r="T830" s="225"/>
      <c r="U830" s="225"/>
      <c r="V830" s="225"/>
      <c r="W830" s="225"/>
      <c r="X830" s="225"/>
      <c r="Y830" s="225"/>
      <c r="Z830" s="225"/>
      <c r="AA830" s="225"/>
      <c r="AB830" s="225"/>
      <c r="AC830" s="225"/>
      <c r="AD830" s="225"/>
      <c r="AE830" s="225"/>
      <c r="AF830" s="225"/>
      <c r="AG830" s="225"/>
      <c r="AH830" s="225"/>
      <c r="AI830" s="225"/>
      <c r="AJ830" s="225"/>
      <c r="AK830" s="225"/>
      <c r="AL830" s="225"/>
      <c r="AM830" s="225"/>
      <c r="AN830" s="225"/>
      <c r="AO830" s="225"/>
      <c r="AP830" s="225"/>
      <c r="AQ830" s="225"/>
      <c r="AR830" s="225"/>
      <c r="AS830" s="225"/>
      <c r="AT830" s="225"/>
      <c r="AU830" s="225"/>
      <c r="AV830" s="225"/>
      <c r="AW830" s="225"/>
      <c r="AX830" s="225"/>
      <c r="AY830" s="225"/>
    </row>
    <row r="831" spans="1:51" s="280" customFormat="1" ht="15" customHeight="1">
      <c r="A831" s="815"/>
      <c r="B831" s="816" t="str">
        <f>B411</f>
        <v>3 BITUMINIZIRANE ZMESI SKUPAJ</v>
      </c>
      <c r="C831" s="817"/>
      <c r="D831" s="818"/>
      <c r="E831" s="819"/>
      <c r="F831" s="819"/>
      <c r="G831" s="817"/>
      <c r="H831" s="820"/>
      <c r="I831" s="829">
        <f>I411</f>
        <v>0</v>
      </c>
      <c r="J831" s="147"/>
      <c r="K831" s="226"/>
      <c r="L831" s="226"/>
      <c r="M831" s="226"/>
      <c r="N831" s="226"/>
      <c r="O831" s="226"/>
      <c r="P831" s="226"/>
      <c r="Q831" s="226"/>
      <c r="R831" s="226"/>
      <c r="S831" s="225"/>
      <c r="T831" s="225"/>
      <c r="U831" s="225"/>
      <c r="V831" s="225"/>
      <c r="W831" s="225"/>
      <c r="X831" s="225"/>
      <c r="Y831" s="225"/>
      <c r="Z831" s="225"/>
      <c r="AA831" s="225"/>
      <c r="AB831" s="225"/>
      <c r="AC831" s="225"/>
      <c r="AD831" s="225"/>
      <c r="AE831" s="225"/>
      <c r="AF831" s="225"/>
      <c r="AG831" s="225"/>
      <c r="AH831" s="225"/>
      <c r="AI831" s="225"/>
      <c r="AJ831" s="225"/>
      <c r="AK831" s="225"/>
      <c r="AL831" s="225"/>
      <c r="AM831" s="225"/>
      <c r="AN831" s="225"/>
      <c r="AO831" s="225"/>
      <c r="AP831" s="225"/>
      <c r="AQ831" s="225"/>
      <c r="AR831" s="225"/>
      <c r="AS831" s="225"/>
      <c r="AT831" s="225"/>
      <c r="AU831" s="225"/>
      <c r="AV831" s="225"/>
      <c r="AW831" s="225"/>
      <c r="AX831" s="225"/>
      <c r="AY831" s="225"/>
    </row>
    <row r="832" spans="1:51" s="280" customFormat="1" ht="15" customHeight="1">
      <c r="A832" s="815"/>
      <c r="B832" s="816" t="str">
        <f>+B413</f>
        <v>4 HIDROIZOLACIJA PREDORSKE CEVI IN PORTALOV</v>
      </c>
      <c r="C832" s="817"/>
      <c r="D832" s="818"/>
      <c r="E832" s="819"/>
      <c r="F832" s="819"/>
      <c r="G832" s="817"/>
      <c r="H832" s="820"/>
      <c r="I832" s="829">
        <f>I475</f>
        <v>0</v>
      </c>
      <c r="J832" s="147"/>
      <c r="K832" s="226"/>
      <c r="L832" s="226"/>
      <c r="M832" s="226"/>
      <c r="N832" s="226"/>
      <c r="O832" s="226"/>
      <c r="P832" s="226"/>
      <c r="Q832" s="226"/>
      <c r="R832" s="226"/>
      <c r="S832" s="225"/>
      <c r="T832" s="225"/>
      <c r="U832" s="225"/>
      <c r="V832" s="225"/>
      <c r="W832" s="225"/>
      <c r="X832" s="225"/>
      <c r="Y832" s="225"/>
      <c r="Z832" s="225"/>
      <c r="AA832" s="225"/>
      <c r="AB832" s="225"/>
      <c r="AC832" s="225"/>
      <c r="AD832" s="225"/>
      <c r="AE832" s="225"/>
      <c r="AF832" s="225"/>
      <c r="AG832" s="225"/>
      <c r="AH832" s="225"/>
      <c r="AI832" s="225"/>
      <c r="AJ832" s="225"/>
      <c r="AK832" s="225"/>
      <c r="AL832" s="225"/>
      <c r="AM832" s="225"/>
      <c r="AN832" s="225"/>
      <c r="AO832" s="225"/>
      <c r="AP832" s="225"/>
      <c r="AQ832" s="225"/>
      <c r="AR832" s="225"/>
      <c r="AS832" s="225"/>
      <c r="AT832" s="225"/>
      <c r="AU832" s="225"/>
      <c r="AV832" s="225"/>
      <c r="AW832" s="225"/>
      <c r="AX832" s="225"/>
      <c r="AY832" s="225"/>
    </row>
    <row r="833" spans="1:51" s="280" customFormat="1" ht="15" customHeight="1">
      <c r="A833" s="815"/>
      <c r="B833" s="816" t="str">
        <f>B477</f>
        <v>5 CEMENTNI BETON</v>
      </c>
      <c r="C833" s="817"/>
      <c r="D833" s="818"/>
      <c r="E833" s="819"/>
      <c r="F833" s="819"/>
      <c r="G833" s="817"/>
      <c r="H833" s="820"/>
      <c r="I833" s="829">
        <f>I564</f>
        <v>0</v>
      </c>
      <c r="J833" s="147"/>
      <c r="K833" s="226"/>
      <c r="L833" s="226"/>
      <c r="M833" s="226"/>
      <c r="N833" s="226"/>
      <c r="O833" s="226"/>
      <c r="P833" s="226"/>
      <c r="Q833" s="226"/>
      <c r="R833" s="226"/>
      <c r="S833" s="225"/>
      <c r="T833" s="225"/>
      <c r="U833" s="225"/>
      <c r="V833" s="225"/>
      <c r="W833" s="225"/>
      <c r="X833" s="225"/>
      <c r="Y833" s="225"/>
      <c r="Z833" s="225"/>
      <c r="AA833" s="225"/>
      <c r="AB833" s="225"/>
      <c r="AC833" s="225"/>
      <c r="AD833" s="225"/>
      <c r="AE833" s="225"/>
      <c r="AF833" s="225"/>
      <c r="AG833" s="225"/>
      <c r="AH833" s="225"/>
      <c r="AI833" s="225"/>
      <c r="AJ833" s="225"/>
      <c r="AK833" s="225"/>
      <c r="AL833" s="225"/>
      <c r="AM833" s="225"/>
      <c r="AN833" s="225"/>
      <c r="AO833" s="225"/>
      <c r="AP833" s="225"/>
      <c r="AQ833" s="225"/>
      <c r="AR833" s="225"/>
      <c r="AS833" s="225"/>
      <c r="AT833" s="225"/>
      <c r="AU833" s="225"/>
      <c r="AV833" s="225"/>
      <c r="AW833" s="225"/>
      <c r="AX833" s="225"/>
      <c r="AY833" s="225"/>
    </row>
    <row r="834" spans="1:51" s="280" customFormat="1" ht="15" customHeight="1">
      <c r="A834" s="815"/>
      <c r="B834" s="816" t="str">
        <f>B567</f>
        <v>6 JEKLA ZA ARMIRANJE</v>
      </c>
      <c r="C834" s="817"/>
      <c r="D834" s="818"/>
      <c r="E834" s="819"/>
      <c r="F834" s="819"/>
      <c r="G834" s="817"/>
      <c r="H834" s="820"/>
      <c r="I834" s="829">
        <f>I584</f>
        <v>0</v>
      </c>
      <c r="J834" s="147"/>
      <c r="K834" s="226"/>
      <c r="L834" s="226"/>
      <c r="M834" s="226"/>
      <c r="N834" s="226"/>
      <c r="O834" s="226"/>
      <c r="P834" s="226"/>
      <c r="Q834" s="226"/>
      <c r="R834" s="226"/>
      <c r="S834" s="225"/>
      <c r="T834" s="225"/>
      <c r="U834" s="225"/>
      <c r="V834" s="225"/>
      <c r="W834" s="225"/>
      <c r="X834" s="225"/>
      <c r="Y834" s="225"/>
      <c r="Z834" s="225"/>
      <c r="AA834" s="225"/>
      <c r="AB834" s="225"/>
      <c r="AC834" s="225"/>
      <c r="AD834" s="225"/>
      <c r="AE834" s="225"/>
      <c r="AF834" s="225"/>
      <c r="AG834" s="225"/>
      <c r="AH834" s="225"/>
      <c r="AI834" s="225"/>
      <c r="AJ834" s="225"/>
      <c r="AK834" s="225"/>
      <c r="AL834" s="225"/>
      <c r="AM834" s="225"/>
      <c r="AN834" s="225"/>
      <c r="AO834" s="225"/>
      <c r="AP834" s="225"/>
      <c r="AQ834" s="225"/>
      <c r="AR834" s="225"/>
      <c r="AS834" s="225"/>
      <c r="AT834" s="225"/>
      <c r="AU834" s="225"/>
      <c r="AV834" s="225"/>
      <c r="AW834" s="225"/>
      <c r="AX834" s="225"/>
      <c r="AY834" s="225"/>
    </row>
    <row r="835" spans="1:51" s="280" customFormat="1" ht="15" customHeight="1">
      <c r="A835" s="815"/>
      <c r="B835" s="816" t="str">
        <f>B587</f>
        <v>7 JEKLENI PODPORNI ELEMENTI (PREDOR)</v>
      </c>
      <c r="C835" s="817"/>
      <c r="D835" s="818"/>
      <c r="E835" s="819"/>
      <c r="F835" s="819"/>
      <c r="G835" s="817"/>
      <c r="H835" s="820"/>
      <c r="I835" s="829">
        <f>I646</f>
        <v>0</v>
      </c>
      <c r="J835" s="147"/>
      <c r="K835" s="226"/>
      <c r="L835" s="226"/>
      <c r="M835" s="226"/>
      <c r="N835" s="226"/>
      <c r="O835" s="226"/>
      <c r="P835" s="226"/>
      <c r="Q835" s="226"/>
      <c r="R835" s="226"/>
      <c r="S835" s="225"/>
      <c r="T835" s="225"/>
      <c r="U835" s="225"/>
      <c r="V835" s="225"/>
      <c r="W835" s="225"/>
      <c r="X835" s="225"/>
      <c r="Y835" s="225"/>
      <c r="Z835" s="225"/>
      <c r="AA835" s="225"/>
      <c r="AB835" s="225"/>
      <c r="AC835" s="225"/>
      <c r="AD835" s="225"/>
      <c r="AE835" s="225"/>
      <c r="AF835" s="225"/>
      <c r="AG835" s="225"/>
      <c r="AH835" s="225"/>
      <c r="AI835" s="225"/>
      <c r="AJ835" s="225"/>
      <c r="AK835" s="225"/>
      <c r="AL835" s="225"/>
      <c r="AM835" s="225"/>
      <c r="AN835" s="225"/>
      <c r="AO835" s="225"/>
      <c r="AP835" s="225"/>
      <c r="AQ835" s="225"/>
      <c r="AR835" s="225"/>
      <c r="AS835" s="225"/>
      <c r="AT835" s="225"/>
      <c r="AU835" s="225"/>
      <c r="AV835" s="225"/>
      <c r="AW835" s="225"/>
      <c r="AX835" s="225"/>
      <c r="AY835" s="225"/>
    </row>
    <row r="836" spans="1:51" s="225" customFormat="1" ht="15" customHeight="1">
      <c r="A836" s="815"/>
      <c r="B836" s="816" t="str">
        <f>+B649</f>
        <v>8 GEOTEHNIČNA SIDRA</v>
      </c>
      <c r="C836" s="817"/>
      <c r="D836" s="818"/>
      <c r="E836" s="819"/>
      <c r="F836" s="819"/>
      <c r="G836" s="817"/>
      <c r="H836" s="820"/>
      <c r="I836" s="829">
        <f>I742</f>
        <v>0</v>
      </c>
      <c r="J836" s="147"/>
      <c r="K836" s="226"/>
      <c r="L836" s="226"/>
      <c r="M836" s="226"/>
      <c r="N836" s="226"/>
      <c r="O836" s="226"/>
      <c r="P836" s="226"/>
      <c r="Q836" s="226"/>
      <c r="R836" s="226"/>
    </row>
    <row r="837" spans="1:51" s="280" customFormat="1" ht="15" customHeight="1">
      <c r="A837" s="815"/>
      <c r="B837" s="816" t="str">
        <f>+B745</f>
        <v>9 INJEKTIRANJE IN UTRJEVANJE</v>
      </c>
      <c r="C837" s="817"/>
      <c r="D837" s="818"/>
      <c r="E837" s="819"/>
      <c r="F837" s="819"/>
      <c r="G837" s="817"/>
      <c r="H837" s="820"/>
      <c r="I837" s="829">
        <f>I783</f>
        <v>0</v>
      </c>
      <c r="J837" s="147"/>
      <c r="K837" s="226"/>
      <c r="L837" s="226"/>
      <c r="M837" s="226"/>
      <c r="N837" s="226"/>
      <c r="O837" s="226"/>
      <c r="P837" s="226"/>
      <c r="Q837" s="226"/>
      <c r="R837" s="226"/>
      <c r="S837" s="225"/>
      <c r="T837" s="225"/>
      <c r="U837" s="225"/>
      <c r="V837" s="225"/>
      <c r="W837" s="225"/>
      <c r="X837" s="225"/>
      <c r="Y837" s="225"/>
      <c r="Z837" s="225"/>
      <c r="AA837" s="225"/>
      <c r="AB837" s="225"/>
      <c r="AC837" s="225"/>
      <c r="AD837" s="225"/>
      <c r="AE837" s="225"/>
      <c r="AF837" s="225"/>
      <c r="AG837" s="225"/>
      <c r="AH837" s="225"/>
      <c r="AI837" s="225"/>
      <c r="AJ837" s="225"/>
      <c r="AK837" s="225"/>
      <c r="AL837" s="225"/>
      <c r="AM837" s="225"/>
      <c r="AN837" s="225"/>
      <c r="AO837" s="225"/>
      <c r="AP837" s="225"/>
      <c r="AQ837" s="225"/>
      <c r="AR837" s="225"/>
      <c r="AS837" s="225"/>
      <c r="AT837" s="225"/>
      <c r="AU837" s="225"/>
      <c r="AV837" s="225"/>
      <c r="AW837" s="225"/>
      <c r="AX837" s="225"/>
      <c r="AY837" s="225"/>
    </row>
    <row r="838" spans="1:51" s="280" customFormat="1" ht="15" customHeight="1">
      <c r="A838" s="815"/>
      <c r="B838" s="816" t="s">
        <v>1393</v>
      </c>
      <c r="C838" s="817"/>
      <c r="D838" s="818"/>
      <c r="E838" s="819"/>
      <c r="F838" s="819"/>
      <c r="G838" s="817"/>
      <c r="H838" s="820"/>
      <c r="I838" s="829">
        <f>I805</f>
        <v>0</v>
      </c>
      <c r="J838" s="147"/>
      <c r="K838" s="226"/>
      <c r="L838" s="226"/>
      <c r="M838" s="226"/>
      <c r="N838" s="226"/>
      <c r="O838" s="226"/>
      <c r="P838" s="226"/>
      <c r="Q838" s="226"/>
      <c r="R838" s="226"/>
      <c r="S838" s="225"/>
      <c r="T838" s="225"/>
      <c r="U838" s="225"/>
      <c r="V838" s="225"/>
      <c r="W838" s="225"/>
      <c r="X838" s="225"/>
      <c r="Y838" s="225"/>
      <c r="Z838" s="225"/>
      <c r="AA838" s="225"/>
      <c r="AB838" s="225"/>
      <c r="AC838" s="225"/>
      <c r="AD838" s="225"/>
      <c r="AE838" s="225"/>
      <c r="AF838" s="225"/>
      <c r="AG838" s="225"/>
      <c r="AH838" s="225"/>
      <c r="AI838" s="225"/>
      <c r="AJ838" s="225"/>
      <c r="AK838" s="225"/>
      <c r="AL838" s="225"/>
      <c r="AM838" s="225"/>
      <c r="AN838" s="225"/>
      <c r="AO838" s="225"/>
      <c r="AP838" s="225"/>
      <c r="AQ838" s="225"/>
      <c r="AR838" s="225"/>
      <c r="AS838" s="225"/>
      <c r="AT838" s="225"/>
      <c r="AU838" s="225"/>
      <c r="AV838" s="225"/>
      <c r="AW838" s="225"/>
      <c r="AX838" s="225"/>
      <c r="AY838" s="225"/>
    </row>
    <row r="839" spans="1:51" s="280" customFormat="1" ht="15" customHeight="1">
      <c r="A839" s="815"/>
      <c r="B839" s="816" t="str">
        <f>B807</f>
        <v>13 NIČELNI PREGLED PREDORA S PORTALOM</v>
      </c>
      <c r="C839" s="817"/>
      <c r="D839" s="818"/>
      <c r="E839" s="819"/>
      <c r="F839" s="819"/>
      <c r="G839" s="817"/>
      <c r="H839" s="820"/>
      <c r="I839" s="829">
        <f>I811</f>
        <v>0</v>
      </c>
      <c r="J839" s="147"/>
      <c r="K839" s="226"/>
      <c r="L839" s="226"/>
      <c r="M839" s="226"/>
      <c r="N839" s="226"/>
      <c r="O839" s="226"/>
      <c r="P839" s="226"/>
      <c r="Q839" s="226"/>
      <c r="R839" s="226"/>
      <c r="S839" s="225"/>
      <c r="T839" s="225"/>
      <c r="U839" s="225"/>
      <c r="V839" s="225"/>
      <c r="W839" s="225"/>
      <c r="X839" s="225"/>
      <c r="Y839" s="225"/>
      <c r="Z839" s="225"/>
      <c r="AA839" s="225"/>
      <c r="AB839" s="225"/>
      <c r="AC839" s="225"/>
      <c r="AD839" s="225"/>
      <c r="AE839" s="225"/>
      <c r="AF839" s="225"/>
      <c r="AG839" s="225"/>
      <c r="AH839" s="225"/>
      <c r="AI839" s="225"/>
      <c r="AJ839" s="225"/>
      <c r="AK839" s="225"/>
      <c r="AL839" s="225"/>
      <c r="AM839" s="225"/>
      <c r="AN839" s="225"/>
      <c r="AO839" s="225"/>
      <c r="AP839" s="225"/>
      <c r="AQ839" s="225"/>
      <c r="AR839" s="225"/>
      <c r="AS839" s="225"/>
      <c r="AT839" s="225"/>
      <c r="AU839" s="225"/>
      <c r="AV839" s="225"/>
      <c r="AW839" s="225"/>
      <c r="AX839" s="225"/>
      <c r="AY839" s="225"/>
    </row>
    <row r="840" spans="1:51" s="280" customFormat="1" ht="15" customHeight="1">
      <c r="A840" s="815"/>
      <c r="B840" s="816" t="str">
        <f>B813</f>
        <v>14 KONČNA POROČILA Z OCENO KAKOVOSTI IZVEDENIH DEL</v>
      </c>
      <c r="C840" s="817"/>
      <c r="D840" s="818"/>
      <c r="E840" s="819"/>
      <c r="F840" s="819"/>
      <c r="G840" s="818"/>
      <c r="H840" s="820"/>
      <c r="I840" s="829">
        <f>I818</f>
        <v>0</v>
      </c>
      <c r="J840" s="147"/>
      <c r="K840" s="226"/>
      <c r="L840" s="226"/>
      <c r="M840" s="226"/>
      <c r="N840" s="226"/>
      <c r="O840" s="226"/>
      <c r="P840" s="226"/>
      <c r="Q840" s="226"/>
      <c r="R840" s="226"/>
      <c r="S840" s="225"/>
      <c r="T840" s="225"/>
      <c r="U840" s="225"/>
      <c r="V840" s="225"/>
      <c r="W840" s="225"/>
      <c r="X840" s="225"/>
      <c r="Y840" s="225"/>
      <c r="Z840" s="225"/>
      <c r="AA840" s="225"/>
      <c r="AB840" s="225"/>
      <c r="AC840" s="225"/>
      <c r="AD840" s="225"/>
      <c r="AE840" s="225"/>
      <c r="AF840" s="225"/>
      <c r="AG840" s="225"/>
      <c r="AH840" s="225"/>
      <c r="AI840" s="225"/>
      <c r="AJ840" s="225"/>
      <c r="AK840" s="225"/>
      <c r="AL840" s="225"/>
      <c r="AM840" s="225"/>
      <c r="AN840" s="225"/>
      <c r="AO840" s="225"/>
      <c r="AP840" s="225"/>
      <c r="AQ840" s="225"/>
      <c r="AR840" s="225"/>
      <c r="AS840" s="225"/>
      <c r="AT840" s="225"/>
      <c r="AU840" s="225"/>
      <c r="AV840" s="225"/>
      <c r="AW840" s="225"/>
      <c r="AX840" s="225"/>
      <c r="AY840" s="225"/>
    </row>
    <row r="841" spans="1:51" s="280" customFormat="1" ht="15" customHeight="1" thickBot="1">
      <c r="A841" s="821"/>
      <c r="B841" s="822" t="s">
        <v>1321</v>
      </c>
      <c r="C841" s="823"/>
      <c r="D841" s="824"/>
      <c r="E841" s="825"/>
      <c r="F841" s="825"/>
      <c r="G841" s="826"/>
      <c r="H841" s="827"/>
      <c r="I841" s="830">
        <f>I823</f>
        <v>0</v>
      </c>
      <c r="J841" s="147"/>
      <c r="K841" s="226"/>
      <c r="L841" s="226"/>
      <c r="M841" s="226"/>
      <c r="N841" s="226"/>
      <c r="O841" s="226"/>
      <c r="P841" s="226"/>
      <c r="Q841" s="226"/>
      <c r="R841" s="226"/>
      <c r="S841" s="225"/>
      <c r="T841" s="225"/>
      <c r="U841" s="225"/>
      <c r="V841" s="225"/>
      <c r="W841" s="225"/>
      <c r="X841" s="225"/>
      <c r="Y841" s="225"/>
      <c r="Z841" s="225"/>
      <c r="AA841" s="225"/>
      <c r="AB841" s="225"/>
      <c r="AC841" s="225"/>
      <c r="AD841" s="225"/>
      <c r="AE841" s="225"/>
      <c r="AF841" s="225"/>
      <c r="AG841" s="225"/>
      <c r="AH841" s="225"/>
      <c r="AI841" s="225"/>
      <c r="AJ841" s="225"/>
      <c r="AK841" s="225"/>
      <c r="AL841" s="225"/>
      <c r="AM841" s="225"/>
      <c r="AN841" s="225"/>
      <c r="AO841" s="225"/>
      <c r="AP841" s="225"/>
      <c r="AQ841" s="225"/>
      <c r="AR841" s="225"/>
      <c r="AS841" s="225"/>
      <c r="AT841" s="225"/>
      <c r="AU841" s="225"/>
      <c r="AV841" s="225"/>
      <c r="AW841" s="225"/>
      <c r="AX841" s="225"/>
      <c r="AY841" s="225"/>
    </row>
    <row r="842" spans="1:51" s="280" customFormat="1" ht="15" customHeight="1" thickTop="1">
      <c r="A842" s="233"/>
      <c r="B842" s="22"/>
      <c r="C842" s="22"/>
      <c r="D842" s="22"/>
      <c r="E842" s="136"/>
      <c r="F842" s="137"/>
      <c r="G842" s="535" t="s">
        <v>1048</v>
      </c>
      <c r="H842" s="799"/>
      <c r="I842" s="832">
        <f>SUM(I829:I841)</f>
        <v>0</v>
      </c>
      <c r="J842" s="147"/>
      <c r="K842" s="226"/>
      <c r="L842" s="226"/>
      <c r="M842" s="226"/>
      <c r="N842" s="226"/>
      <c r="O842" s="226"/>
      <c r="P842" s="226"/>
      <c r="Q842" s="226"/>
      <c r="R842" s="226"/>
      <c r="S842" s="225"/>
      <c r="T842" s="225"/>
      <c r="U842" s="225"/>
      <c r="V842" s="225"/>
      <c r="W842" s="225"/>
      <c r="X842" s="225"/>
      <c r="Y842" s="225"/>
      <c r="Z842" s="225"/>
      <c r="AA842" s="225"/>
      <c r="AB842" s="225"/>
      <c r="AC842" s="225"/>
      <c r="AD842" s="225"/>
      <c r="AE842" s="225"/>
      <c r="AF842" s="225"/>
      <c r="AG842" s="225"/>
      <c r="AH842" s="225"/>
      <c r="AI842" s="225"/>
      <c r="AJ842" s="225"/>
      <c r="AK842" s="225"/>
      <c r="AL842" s="225"/>
      <c r="AM842" s="225"/>
      <c r="AN842" s="225"/>
      <c r="AO842" s="225"/>
      <c r="AP842" s="225"/>
      <c r="AQ842" s="225"/>
      <c r="AR842" s="225"/>
      <c r="AS842" s="225"/>
      <c r="AT842" s="225"/>
      <c r="AU842" s="225"/>
      <c r="AV842" s="225"/>
      <c r="AW842" s="225"/>
      <c r="AX842" s="225"/>
      <c r="AY842" s="225"/>
    </row>
    <row r="843" spans="1:51" s="280" customFormat="1" ht="15" customHeight="1">
      <c r="A843" s="233"/>
      <c r="B843" s="22"/>
      <c r="C843" s="22"/>
      <c r="D843" s="22"/>
      <c r="E843" s="136"/>
      <c r="F843" s="137"/>
      <c r="G843" s="538" t="s">
        <v>1030</v>
      </c>
      <c r="H843" s="799"/>
      <c r="I843" s="526">
        <f>I842*0.22</f>
        <v>0</v>
      </c>
      <c r="J843" s="147"/>
      <c r="K843" s="226"/>
      <c r="L843" s="226"/>
      <c r="M843" s="226"/>
      <c r="N843" s="226"/>
      <c r="O843" s="226"/>
      <c r="P843" s="226"/>
      <c r="Q843" s="226"/>
      <c r="R843" s="226"/>
      <c r="S843" s="225"/>
      <c r="T843" s="225"/>
      <c r="U843" s="225"/>
      <c r="V843" s="225"/>
      <c r="W843" s="225"/>
      <c r="X843" s="225"/>
      <c r="Y843" s="225"/>
      <c r="Z843" s="225"/>
      <c r="AA843" s="225"/>
      <c r="AB843" s="225"/>
      <c r="AC843" s="225"/>
      <c r="AD843" s="225"/>
      <c r="AE843" s="225"/>
      <c r="AF843" s="225"/>
      <c r="AG843" s="225"/>
      <c r="AH843" s="225"/>
      <c r="AI843" s="225"/>
      <c r="AJ843" s="225"/>
      <c r="AK843" s="225"/>
      <c r="AL843" s="225"/>
      <c r="AM843" s="225"/>
      <c r="AN843" s="225"/>
      <c r="AO843" s="225"/>
      <c r="AP843" s="225"/>
      <c r="AQ843" s="225"/>
      <c r="AR843" s="225"/>
      <c r="AS843" s="225"/>
      <c r="AT843" s="225"/>
      <c r="AU843" s="225"/>
      <c r="AV843" s="225"/>
      <c r="AW843" s="225"/>
      <c r="AX843" s="225"/>
      <c r="AY843" s="225"/>
    </row>
    <row r="844" spans="1:51" ht="15" customHeight="1">
      <c r="A844" s="233"/>
      <c r="B844" s="22"/>
      <c r="C844" s="22"/>
      <c r="D844" s="22"/>
      <c r="E844" s="136"/>
      <c r="F844" s="137"/>
      <c r="G844" s="535" t="s">
        <v>1051</v>
      </c>
      <c r="H844" s="799"/>
      <c r="I844" s="831">
        <f>I842+I843</f>
        <v>0</v>
      </c>
      <c r="J844" s="226"/>
    </row>
    <row r="845" spans="1:51" s="226" customFormat="1">
      <c r="B845" s="230"/>
      <c r="E845" s="250"/>
      <c r="F845" s="250"/>
      <c r="G845" s="251"/>
      <c r="H845" s="735"/>
      <c r="I845" s="490"/>
      <c r="J845" s="225"/>
    </row>
    <row r="846" spans="1:51" s="226" customFormat="1">
      <c r="B846" s="230"/>
      <c r="E846" s="250"/>
      <c r="F846" s="250"/>
      <c r="G846" s="251"/>
      <c r="H846" s="735"/>
      <c r="I846" s="490"/>
      <c r="J846" s="225"/>
    </row>
    <row r="847" spans="1:51" s="226" customFormat="1">
      <c r="B847" s="230"/>
      <c r="E847" s="250"/>
      <c r="F847" s="250"/>
      <c r="G847" s="251"/>
      <c r="H847" s="735"/>
      <c r="I847" s="490"/>
      <c r="J847" s="225"/>
    </row>
    <row r="848" spans="1:51" s="226" customFormat="1">
      <c r="B848" s="230"/>
      <c r="E848" s="250"/>
      <c r="F848" s="250"/>
      <c r="G848" s="251"/>
      <c r="H848" s="735"/>
      <c r="I848" s="490"/>
      <c r="J848" s="225"/>
    </row>
    <row r="849" spans="2:10" s="226" customFormat="1">
      <c r="B849" s="230"/>
      <c r="E849" s="250"/>
      <c r="F849" s="250"/>
      <c r="G849" s="251"/>
      <c r="H849" s="735"/>
      <c r="I849" s="490"/>
      <c r="J849" s="225"/>
    </row>
    <row r="850" spans="2:10" s="226" customFormat="1">
      <c r="B850" s="230"/>
      <c r="E850" s="250"/>
      <c r="F850" s="250"/>
      <c r="G850" s="251"/>
      <c r="H850" s="735"/>
      <c r="I850" s="490"/>
      <c r="J850" s="225"/>
    </row>
    <row r="851" spans="2:10" s="226" customFormat="1">
      <c r="B851" s="230"/>
      <c r="E851" s="250"/>
      <c r="F851" s="250"/>
      <c r="G851" s="251"/>
      <c r="H851" s="735"/>
      <c r="I851" s="490"/>
      <c r="J851" s="225"/>
    </row>
    <row r="852" spans="2:10" s="226" customFormat="1">
      <c r="B852" s="230"/>
      <c r="E852" s="250"/>
      <c r="F852" s="250"/>
      <c r="G852" s="251"/>
      <c r="H852" s="735"/>
      <c r="I852" s="490"/>
      <c r="J852" s="225"/>
    </row>
    <row r="853" spans="2:10" s="226" customFormat="1">
      <c r="B853" s="230"/>
      <c r="E853" s="250"/>
      <c r="F853" s="250"/>
      <c r="G853" s="251"/>
      <c r="H853" s="735"/>
      <c r="I853" s="490"/>
      <c r="J853" s="225"/>
    </row>
    <row r="854" spans="2:10" s="226" customFormat="1">
      <c r="B854" s="230"/>
      <c r="E854" s="250"/>
      <c r="F854" s="250"/>
      <c r="G854" s="251"/>
      <c r="H854" s="735"/>
      <c r="I854" s="490"/>
      <c r="J854" s="225"/>
    </row>
    <row r="855" spans="2:10" s="226" customFormat="1">
      <c r="B855" s="230"/>
      <c r="E855" s="250"/>
      <c r="F855" s="250"/>
      <c r="G855" s="251"/>
      <c r="H855" s="735"/>
      <c r="I855" s="490"/>
      <c r="J855" s="225"/>
    </row>
    <row r="856" spans="2:10" s="226" customFormat="1">
      <c r="B856" s="230"/>
      <c r="E856" s="250"/>
      <c r="F856" s="250"/>
      <c r="G856" s="251"/>
      <c r="H856" s="735"/>
      <c r="I856" s="490"/>
      <c r="J856" s="225"/>
    </row>
    <row r="857" spans="2:10" s="226" customFormat="1">
      <c r="B857" s="230"/>
      <c r="E857" s="250"/>
      <c r="F857" s="250"/>
      <c r="G857" s="251"/>
      <c r="H857" s="735"/>
      <c r="I857" s="490"/>
      <c r="J857" s="225"/>
    </row>
    <row r="858" spans="2:10" s="226" customFormat="1">
      <c r="B858" s="230"/>
      <c r="E858" s="250"/>
      <c r="F858" s="250"/>
      <c r="G858" s="251"/>
      <c r="H858" s="735"/>
      <c r="I858" s="490"/>
      <c r="J858" s="225"/>
    </row>
    <row r="859" spans="2:10" s="226" customFormat="1">
      <c r="B859" s="230"/>
      <c r="E859" s="250"/>
      <c r="F859" s="250"/>
      <c r="G859" s="251"/>
      <c r="H859" s="735"/>
      <c r="I859" s="490"/>
      <c r="J859" s="225"/>
    </row>
    <row r="860" spans="2:10" s="226" customFormat="1">
      <c r="B860" s="230"/>
      <c r="E860" s="250"/>
      <c r="F860" s="250"/>
      <c r="G860" s="251"/>
      <c r="H860" s="735"/>
      <c r="I860" s="490"/>
      <c r="J860" s="225"/>
    </row>
    <row r="861" spans="2:10" s="226" customFormat="1">
      <c r="B861" s="230"/>
      <c r="E861" s="250"/>
      <c r="F861" s="250"/>
      <c r="G861" s="251"/>
      <c r="H861" s="735"/>
      <c r="I861" s="490"/>
      <c r="J861" s="225"/>
    </row>
    <row r="862" spans="2:10" s="226" customFormat="1">
      <c r="B862" s="230"/>
      <c r="E862" s="250"/>
      <c r="F862" s="250"/>
      <c r="G862" s="251"/>
      <c r="H862" s="735"/>
      <c r="I862" s="490"/>
      <c r="J862" s="225"/>
    </row>
    <row r="863" spans="2:10" s="226" customFormat="1">
      <c r="B863" s="230"/>
      <c r="E863" s="250"/>
      <c r="F863" s="250"/>
      <c r="G863" s="251"/>
      <c r="H863" s="735"/>
      <c r="I863" s="490"/>
      <c r="J863" s="225"/>
    </row>
    <row r="864" spans="2:10" s="226" customFormat="1">
      <c r="B864" s="230"/>
      <c r="E864" s="250"/>
      <c r="F864" s="250"/>
      <c r="G864" s="251"/>
      <c r="H864" s="735"/>
      <c r="I864" s="490"/>
      <c r="J864" s="225"/>
    </row>
    <row r="865" spans="2:10" s="226" customFormat="1">
      <c r="B865" s="230"/>
      <c r="E865" s="250"/>
      <c r="F865" s="250"/>
      <c r="G865" s="251"/>
      <c r="H865" s="735"/>
      <c r="I865" s="490"/>
      <c r="J865" s="225"/>
    </row>
    <row r="866" spans="2:10" s="226" customFormat="1">
      <c r="B866" s="230"/>
      <c r="E866" s="250"/>
      <c r="F866" s="250"/>
      <c r="G866" s="251"/>
      <c r="H866" s="735"/>
      <c r="I866" s="490"/>
      <c r="J866" s="225"/>
    </row>
    <row r="867" spans="2:10" s="226" customFormat="1">
      <c r="B867" s="230"/>
      <c r="E867" s="250"/>
      <c r="F867" s="250"/>
      <c r="G867" s="251"/>
      <c r="H867" s="735"/>
      <c r="I867" s="490"/>
      <c r="J867" s="225"/>
    </row>
    <row r="868" spans="2:10" s="226" customFormat="1">
      <c r="B868" s="230"/>
      <c r="E868" s="250"/>
      <c r="F868" s="250"/>
      <c r="G868" s="251"/>
      <c r="H868" s="735"/>
      <c r="I868" s="490"/>
      <c r="J868" s="225"/>
    </row>
    <row r="869" spans="2:10" s="226" customFormat="1">
      <c r="B869" s="230"/>
      <c r="E869" s="250"/>
      <c r="F869" s="250"/>
      <c r="G869" s="251"/>
      <c r="H869" s="735"/>
      <c r="I869" s="490"/>
      <c r="J869" s="225"/>
    </row>
    <row r="870" spans="2:10" s="226" customFormat="1">
      <c r="B870" s="230"/>
      <c r="E870" s="250"/>
      <c r="F870" s="250"/>
      <c r="G870" s="251"/>
      <c r="H870" s="735"/>
      <c r="I870" s="490"/>
      <c r="J870" s="225"/>
    </row>
    <row r="871" spans="2:10" s="226" customFormat="1">
      <c r="B871" s="230"/>
      <c r="E871" s="250"/>
      <c r="F871" s="250"/>
      <c r="G871" s="251"/>
      <c r="H871" s="735"/>
      <c r="I871" s="490"/>
      <c r="J871" s="225"/>
    </row>
    <row r="872" spans="2:10" s="226" customFormat="1">
      <c r="B872" s="230"/>
      <c r="E872" s="250"/>
      <c r="F872" s="250"/>
      <c r="G872" s="251"/>
      <c r="H872" s="735"/>
      <c r="I872" s="490"/>
      <c r="J872" s="225"/>
    </row>
    <row r="873" spans="2:10" s="226" customFormat="1">
      <c r="B873" s="230"/>
      <c r="E873" s="250"/>
      <c r="F873" s="250"/>
      <c r="G873" s="251"/>
      <c r="H873" s="735"/>
      <c r="I873" s="490"/>
      <c r="J873" s="225"/>
    </row>
    <row r="874" spans="2:10" s="226" customFormat="1">
      <c r="B874" s="230"/>
      <c r="E874" s="250"/>
      <c r="F874" s="250"/>
      <c r="G874" s="251"/>
      <c r="H874" s="735"/>
      <c r="I874" s="490"/>
      <c r="J874" s="225"/>
    </row>
    <row r="875" spans="2:10" s="226" customFormat="1">
      <c r="B875" s="230"/>
      <c r="E875" s="250"/>
      <c r="F875" s="250"/>
      <c r="G875" s="251"/>
      <c r="H875" s="735"/>
      <c r="I875" s="490"/>
      <c r="J875" s="225"/>
    </row>
    <row r="876" spans="2:10" s="226" customFormat="1">
      <c r="B876" s="230"/>
      <c r="E876" s="250"/>
      <c r="F876" s="250"/>
      <c r="G876" s="251"/>
      <c r="H876" s="735"/>
      <c r="I876" s="490"/>
      <c r="J876" s="225"/>
    </row>
    <row r="877" spans="2:10" s="226" customFormat="1">
      <c r="B877" s="230"/>
      <c r="E877" s="250"/>
      <c r="F877" s="250"/>
      <c r="G877" s="251"/>
      <c r="H877" s="735"/>
      <c r="I877" s="490"/>
      <c r="J877" s="225"/>
    </row>
    <row r="878" spans="2:10" s="226" customFormat="1">
      <c r="B878" s="230"/>
      <c r="E878" s="250"/>
      <c r="F878" s="250"/>
      <c r="G878" s="251"/>
      <c r="H878" s="735"/>
      <c r="I878" s="490"/>
      <c r="J878" s="225"/>
    </row>
    <row r="879" spans="2:10" s="226" customFormat="1">
      <c r="B879" s="230"/>
      <c r="E879" s="250"/>
      <c r="F879" s="250"/>
      <c r="G879" s="251"/>
      <c r="H879" s="735"/>
      <c r="I879" s="490"/>
      <c r="J879" s="225"/>
    </row>
    <row r="880" spans="2:10" s="226" customFormat="1">
      <c r="B880" s="230"/>
      <c r="E880" s="250"/>
      <c r="F880" s="250"/>
      <c r="G880" s="251"/>
      <c r="H880" s="735"/>
      <c r="I880" s="490"/>
      <c r="J880" s="225"/>
    </row>
    <row r="881" spans="2:10" s="226" customFormat="1">
      <c r="B881" s="230"/>
      <c r="E881" s="250"/>
      <c r="F881" s="250"/>
      <c r="G881" s="251"/>
      <c r="H881" s="735"/>
      <c r="I881" s="490"/>
      <c r="J881" s="225"/>
    </row>
    <row r="882" spans="2:10" s="226" customFormat="1">
      <c r="B882" s="230"/>
      <c r="E882" s="250"/>
      <c r="F882" s="250"/>
      <c r="G882" s="251"/>
      <c r="H882" s="735"/>
      <c r="I882" s="490"/>
      <c r="J882" s="225"/>
    </row>
    <row r="883" spans="2:10" s="226" customFormat="1">
      <c r="B883" s="230"/>
      <c r="E883" s="250"/>
      <c r="F883" s="250"/>
      <c r="G883" s="251"/>
      <c r="H883" s="735"/>
      <c r="I883" s="490"/>
      <c r="J883" s="225"/>
    </row>
    <row r="884" spans="2:10" s="226" customFormat="1">
      <c r="B884" s="230"/>
      <c r="E884" s="250"/>
      <c r="F884" s="250"/>
      <c r="G884" s="251"/>
      <c r="H884" s="735"/>
      <c r="I884" s="490"/>
      <c r="J884" s="225"/>
    </row>
    <row r="885" spans="2:10" s="226" customFormat="1">
      <c r="B885" s="230"/>
      <c r="E885" s="250"/>
      <c r="F885" s="250"/>
      <c r="G885" s="251"/>
      <c r="H885" s="735"/>
      <c r="I885" s="490"/>
      <c r="J885" s="225"/>
    </row>
    <row r="886" spans="2:10" s="226" customFormat="1">
      <c r="B886" s="230"/>
      <c r="E886" s="250"/>
      <c r="F886" s="250"/>
      <c r="G886" s="251"/>
      <c r="H886" s="735"/>
      <c r="I886" s="490"/>
      <c r="J886" s="225"/>
    </row>
    <row r="887" spans="2:10" s="226" customFormat="1">
      <c r="B887" s="230"/>
      <c r="E887" s="250"/>
      <c r="F887" s="250"/>
      <c r="G887" s="251"/>
      <c r="H887" s="735"/>
      <c r="I887" s="490"/>
      <c r="J887" s="225"/>
    </row>
    <row r="888" spans="2:10" s="226" customFormat="1">
      <c r="B888" s="230"/>
      <c r="E888" s="250"/>
      <c r="F888" s="250"/>
      <c r="G888" s="251"/>
      <c r="H888" s="735"/>
      <c r="I888" s="490"/>
      <c r="J888" s="225"/>
    </row>
    <row r="889" spans="2:10" s="226" customFormat="1">
      <c r="B889" s="230"/>
      <c r="E889" s="250"/>
      <c r="F889" s="250"/>
      <c r="G889" s="251"/>
      <c r="H889" s="735"/>
      <c r="I889" s="490"/>
      <c r="J889" s="225"/>
    </row>
    <row r="890" spans="2:10" s="226" customFormat="1">
      <c r="B890" s="230"/>
      <c r="E890" s="250"/>
      <c r="F890" s="250"/>
      <c r="G890" s="251"/>
      <c r="H890" s="735"/>
      <c r="I890" s="490"/>
      <c r="J890" s="225"/>
    </row>
    <row r="891" spans="2:10" s="226" customFormat="1">
      <c r="B891" s="230"/>
      <c r="E891" s="250"/>
      <c r="F891" s="250"/>
      <c r="G891" s="251"/>
      <c r="H891" s="735"/>
      <c r="I891" s="490"/>
      <c r="J891" s="225"/>
    </row>
    <row r="892" spans="2:10" s="226" customFormat="1">
      <c r="B892" s="230"/>
      <c r="E892" s="250"/>
      <c r="F892" s="250"/>
      <c r="G892" s="251"/>
      <c r="H892" s="735"/>
      <c r="I892" s="490"/>
      <c r="J892" s="225"/>
    </row>
    <row r="893" spans="2:10" s="226" customFormat="1">
      <c r="B893" s="230"/>
      <c r="E893" s="250"/>
      <c r="F893" s="250"/>
      <c r="G893" s="251"/>
      <c r="H893" s="735"/>
      <c r="I893" s="490"/>
      <c r="J893" s="225"/>
    </row>
    <row r="894" spans="2:10" s="226" customFormat="1">
      <c r="B894" s="230"/>
      <c r="E894" s="250"/>
      <c r="F894" s="250"/>
      <c r="G894" s="251"/>
      <c r="H894" s="735"/>
      <c r="I894" s="490"/>
      <c r="J894" s="225"/>
    </row>
    <row r="895" spans="2:10" s="226" customFormat="1">
      <c r="B895" s="230"/>
      <c r="E895" s="250"/>
      <c r="F895" s="250"/>
      <c r="G895" s="251"/>
      <c r="H895" s="735"/>
      <c r="I895" s="490"/>
      <c r="J895" s="225"/>
    </row>
    <row r="896" spans="2:10" s="226" customFormat="1">
      <c r="B896" s="230"/>
      <c r="E896" s="250"/>
      <c r="F896" s="250"/>
      <c r="G896" s="251"/>
      <c r="H896" s="735"/>
      <c r="I896" s="490"/>
      <c r="J896" s="225"/>
    </row>
    <row r="897" spans="2:10" s="226" customFormat="1">
      <c r="B897" s="230"/>
      <c r="E897" s="250"/>
      <c r="F897" s="250"/>
      <c r="G897" s="251"/>
      <c r="H897" s="735"/>
      <c r="I897" s="490"/>
      <c r="J897" s="225"/>
    </row>
    <row r="898" spans="2:10" s="226" customFormat="1">
      <c r="B898" s="230"/>
      <c r="E898" s="250"/>
      <c r="F898" s="250"/>
      <c r="G898" s="251"/>
      <c r="H898" s="735"/>
      <c r="I898" s="490"/>
      <c r="J898" s="225"/>
    </row>
    <row r="899" spans="2:10" s="226" customFormat="1">
      <c r="B899" s="230"/>
      <c r="E899" s="250"/>
      <c r="F899" s="250"/>
      <c r="G899" s="251"/>
      <c r="H899" s="735"/>
      <c r="I899" s="490"/>
      <c r="J899" s="225"/>
    </row>
    <row r="900" spans="2:10" s="226" customFormat="1">
      <c r="B900" s="230"/>
      <c r="E900" s="250"/>
      <c r="F900" s="250"/>
      <c r="G900" s="251"/>
      <c r="H900" s="735"/>
      <c r="I900" s="490"/>
      <c r="J900" s="225"/>
    </row>
    <row r="901" spans="2:10" s="226" customFormat="1">
      <c r="B901" s="230"/>
      <c r="E901" s="250"/>
      <c r="F901" s="250"/>
      <c r="G901" s="251"/>
      <c r="H901" s="735"/>
      <c r="I901" s="490"/>
      <c r="J901" s="225"/>
    </row>
    <row r="902" spans="2:10" s="226" customFormat="1">
      <c r="B902" s="230"/>
      <c r="E902" s="250"/>
      <c r="F902" s="250"/>
      <c r="G902" s="251"/>
      <c r="H902" s="735"/>
      <c r="I902" s="490"/>
      <c r="J902" s="225"/>
    </row>
    <row r="903" spans="2:10" s="226" customFormat="1">
      <c r="B903" s="230"/>
      <c r="E903" s="250"/>
      <c r="F903" s="250"/>
      <c r="G903" s="251"/>
      <c r="H903" s="735"/>
      <c r="I903" s="490"/>
      <c r="J903" s="225"/>
    </row>
    <row r="904" spans="2:10" s="226" customFormat="1">
      <c r="B904" s="230"/>
      <c r="E904" s="250"/>
      <c r="F904" s="250"/>
      <c r="G904" s="251"/>
      <c r="H904" s="735"/>
      <c r="I904" s="490"/>
      <c r="J904" s="225"/>
    </row>
    <row r="905" spans="2:10" s="226" customFormat="1">
      <c r="B905" s="230"/>
      <c r="E905" s="250"/>
      <c r="F905" s="250"/>
      <c r="G905" s="251"/>
      <c r="H905" s="735"/>
      <c r="I905" s="490"/>
      <c r="J905" s="225"/>
    </row>
    <row r="906" spans="2:10" s="226" customFormat="1">
      <c r="B906" s="230"/>
      <c r="E906" s="250"/>
      <c r="F906" s="250"/>
      <c r="G906" s="251"/>
      <c r="H906" s="735"/>
      <c r="I906" s="490"/>
      <c r="J906" s="225"/>
    </row>
    <row r="907" spans="2:10" s="226" customFormat="1">
      <c r="B907" s="230"/>
      <c r="E907" s="250"/>
      <c r="F907" s="250"/>
      <c r="G907" s="251"/>
      <c r="H907" s="735"/>
      <c r="I907" s="490"/>
      <c r="J907" s="225"/>
    </row>
    <row r="908" spans="2:10" s="226" customFormat="1">
      <c r="B908" s="230"/>
      <c r="E908" s="250"/>
      <c r="F908" s="250"/>
      <c r="G908" s="251"/>
      <c r="H908" s="735"/>
      <c r="I908" s="490"/>
      <c r="J908" s="225"/>
    </row>
    <row r="909" spans="2:10" s="226" customFormat="1">
      <c r="B909" s="230"/>
      <c r="E909" s="250"/>
      <c r="F909" s="250"/>
      <c r="G909" s="251"/>
      <c r="H909" s="735"/>
      <c r="I909" s="490"/>
      <c r="J909" s="225"/>
    </row>
    <row r="910" spans="2:10" s="226" customFormat="1">
      <c r="B910" s="230"/>
      <c r="E910" s="250"/>
      <c r="F910" s="250"/>
      <c r="G910" s="251"/>
      <c r="H910" s="735"/>
      <c r="I910" s="490"/>
      <c r="J910" s="225"/>
    </row>
    <row r="911" spans="2:10" s="226" customFormat="1">
      <c r="B911" s="230"/>
      <c r="E911" s="250"/>
      <c r="F911" s="250"/>
      <c r="G911" s="251"/>
      <c r="H911" s="735"/>
      <c r="I911" s="490"/>
      <c r="J911" s="225"/>
    </row>
    <row r="912" spans="2:10" s="226" customFormat="1">
      <c r="B912" s="230"/>
      <c r="E912" s="250"/>
      <c r="F912" s="250"/>
      <c r="G912" s="251"/>
      <c r="H912" s="735"/>
      <c r="I912" s="490"/>
      <c r="J912" s="225"/>
    </row>
    <row r="913" spans="2:10" s="226" customFormat="1">
      <c r="B913" s="230"/>
      <c r="E913" s="250"/>
      <c r="F913" s="250"/>
      <c r="G913" s="251"/>
      <c r="H913" s="735"/>
      <c r="I913" s="490"/>
      <c r="J913" s="225"/>
    </row>
    <row r="914" spans="2:10" s="226" customFormat="1">
      <c r="B914" s="230"/>
      <c r="E914" s="250"/>
      <c r="F914" s="250"/>
      <c r="G914" s="251"/>
      <c r="H914" s="735"/>
      <c r="I914" s="490"/>
      <c r="J914" s="225"/>
    </row>
    <row r="915" spans="2:10" s="226" customFormat="1">
      <c r="B915" s="230"/>
      <c r="E915" s="250"/>
      <c r="F915" s="250"/>
      <c r="G915" s="251"/>
      <c r="H915" s="735"/>
      <c r="I915" s="490"/>
      <c r="J915" s="225"/>
    </row>
    <row r="916" spans="2:10" s="226" customFormat="1">
      <c r="B916" s="230"/>
      <c r="E916" s="250"/>
      <c r="F916" s="250"/>
      <c r="G916" s="251"/>
      <c r="H916" s="735"/>
      <c r="I916" s="490"/>
      <c r="J916" s="225"/>
    </row>
    <row r="917" spans="2:10" s="226" customFormat="1">
      <c r="B917" s="230"/>
      <c r="E917" s="250"/>
      <c r="F917" s="250"/>
      <c r="G917" s="251"/>
      <c r="H917" s="735"/>
      <c r="I917" s="490"/>
      <c r="J917" s="225"/>
    </row>
    <row r="918" spans="2:10" s="226" customFormat="1">
      <c r="B918" s="230"/>
      <c r="E918" s="250"/>
      <c r="F918" s="250"/>
      <c r="G918" s="251"/>
      <c r="H918" s="735"/>
      <c r="I918" s="490"/>
      <c r="J918" s="225"/>
    </row>
    <row r="919" spans="2:10" s="226" customFormat="1">
      <c r="B919" s="230"/>
      <c r="E919" s="250"/>
      <c r="F919" s="250"/>
      <c r="G919" s="251"/>
      <c r="H919" s="735"/>
      <c r="I919" s="490"/>
      <c r="J919" s="225"/>
    </row>
    <row r="920" spans="2:10" s="226" customFormat="1">
      <c r="B920" s="230"/>
      <c r="E920" s="250"/>
      <c r="F920" s="250"/>
      <c r="G920" s="251"/>
      <c r="H920" s="735"/>
      <c r="I920" s="490"/>
      <c r="J920" s="225"/>
    </row>
    <row r="921" spans="2:10" s="226" customFormat="1">
      <c r="B921" s="230"/>
      <c r="E921" s="250"/>
      <c r="F921" s="250"/>
      <c r="G921" s="251"/>
      <c r="H921" s="735"/>
      <c r="I921" s="490"/>
      <c r="J921" s="225"/>
    </row>
    <row r="922" spans="2:10" s="226" customFormat="1">
      <c r="B922" s="230"/>
      <c r="E922" s="250"/>
      <c r="F922" s="250"/>
      <c r="G922" s="251"/>
      <c r="H922" s="735"/>
      <c r="I922" s="490"/>
      <c r="J922" s="225"/>
    </row>
    <row r="923" spans="2:10" s="226" customFormat="1">
      <c r="B923" s="230"/>
      <c r="E923" s="250"/>
      <c r="F923" s="250"/>
      <c r="G923" s="251"/>
      <c r="H923" s="735"/>
      <c r="I923" s="490"/>
      <c r="J923" s="225"/>
    </row>
    <row r="924" spans="2:10" s="226" customFormat="1">
      <c r="B924" s="230"/>
      <c r="E924" s="250"/>
      <c r="F924" s="250"/>
      <c r="G924" s="251"/>
      <c r="H924" s="735"/>
      <c r="I924" s="490"/>
      <c r="J924" s="225"/>
    </row>
    <row r="925" spans="2:10" s="226" customFormat="1">
      <c r="B925" s="230"/>
      <c r="E925" s="250"/>
      <c r="F925" s="250"/>
      <c r="G925" s="251"/>
      <c r="H925" s="735"/>
      <c r="I925" s="490"/>
      <c r="J925" s="225"/>
    </row>
    <row r="926" spans="2:10" s="226" customFormat="1">
      <c r="B926" s="230"/>
      <c r="E926" s="250"/>
      <c r="F926" s="250"/>
      <c r="G926" s="251"/>
      <c r="H926" s="735"/>
      <c r="I926" s="490"/>
      <c r="J926" s="225"/>
    </row>
    <row r="927" spans="2:10" s="226" customFormat="1">
      <c r="B927" s="230"/>
      <c r="E927" s="250"/>
      <c r="F927" s="250"/>
      <c r="G927" s="251"/>
      <c r="H927" s="735"/>
      <c r="I927" s="490"/>
      <c r="J927" s="225"/>
    </row>
    <row r="928" spans="2:10" s="226" customFormat="1">
      <c r="B928" s="230"/>
      <c r="E928" s="250"/>
      <c r="F928" s="250"/>
      <c r="G928" s="251"/>
      <c r="H928" s="735"/>
      <c r="I928" s="490"/>
      <c r="J928" s="225"/>
    </row>
    <row r="929" spans="2:10" s="226" customFormat="1">
      <c r="B929" s="230"/>
      <c r="E929" s="250"/>
      <c r="F929" s="250"/>
      <c r="G929" s="251"/>
      <c r="H929" s="735"/>
      <c r="I929" s="490"/>
      <c r="J929" s="225"/>
    </row>
    <row r="930" spans="2:10" s="226" customFormat="1">
      <c r="B930" s="230"/>
      <c r="E930" s="250"/>
      <c r="F930" s="250"/>
      <c r="G930" s="251"/>
      <c r="H930" s="735"/>
      <c r="I930" s="490"/>
      <c r="J930" s="225"/>
    </row>
    <row r="931" spans="2:10" s="226" customFormat="1">
      <c r="B931" s="230"/>
      <c r="E931" s="250"/>
      <c r="F931" s="250"/>
      <c r="G931" s="251"/>
      <c r="H931" s="735"/>
      <c r="I931" s="490"/>
      <c r="J931" s="225"/>
    </row>
    <row r="932" spans="2:10" s="226" customFormat="1">
      <c r="B932" s="230"/>
      <c r="E932" s="250"/>
      <c r="F932" s="250"/>
      <c r="G932" s="251"/>
      <c r="H932" s="735"/>
      <c r="I932" s="490"/>
      <c r="J932" s="225"/>
    </row>
    <row r="933" spans="2:10" s="226" customFormat="1">
      <c r="B933" s="230"/>
      <c r="E933" s="250"/>
      <c r="F933" s="250"/>
      <c r="G933" s="251"/>
      <c r="H933" s="735"/>
      <c r="I933" s="490"/>
      <c r="J933" s="225"/>
    </row>
    <row r="934" spans="2:10" s="226" customFormat="1">
      <c r="B934" s="230"/>
      <c r="E934" s="250"/>
      <c r="F934" s="250"/>
      <c r="G934" s="251"/>
      <c r="H934" s="735"/>
      <c r="I934" s="490"/>
      <c r="J934" s="225"/>
    </row>
    <row r="935" spans="2:10" s="226" customFormat="1">
      <c r="B935" s="230"/>
      <c r="E935" s="250"/>
      <c r="F935" s="250"/>
      <c r="G935" s="251"/>
      <c r="H935" s="735"/>
      <c r="I935" s="490"/>
      <c r="J935" s="225"/>
    </row>
    <row r="936" spans="2:10" s="226" customFormat="1">
      <c r="B936" s="230"/>
      <c r="E936" s="250"/>
      <c r="F936" s="250"/>
      <c r="G936" s="251"/>
      <c r="H936" s="735"/>
      <c r="I936" s="490"/>
      <c r="J936" s="225"/>
    </row>
    <row r="937" spans="2:10" s="226" customFormat="1">
      <c r="B937" s="230"/>
      <c r="E937" s="250"/>
      <c r="F937" s="250"/>
      <c r="G937" s="251"/>
      <c r="H937" s="735"/>
      <c r="I937" s="490"/>
      <c r="J937" s="225"/>
    </row>
    <row r="938" spans="2:10" s="226" customFormat="1">
      <c r="B938" s="230"/>
      <c r="E938" s="250"/>
      <c r="F938" s="250"/>
      <c r="G938" s="251"/>
      <c r="H938" s="735"/>
      <c r="I938" s="490"/>
      <c r="J938" s="225"/>
    </row>
    <row r="939" spans="2:10" s="226" customFormat="1">
      <c r="B939" s="230"/>
      <c r="E939" s="250"/>
      <c r="F939" s="250"/>
      <c r="G939" s="251"/>
      <c r="H939" s="735"/>
      <c r="I939" s="490"/>
      <c r="J939" s="225"/>
    </row>
    <row r="940" spans="2:10" s="226" customFormat="1">
      <c r="B940" s="230"/>
      <c r="E940" s="250"/>
      <c r="F940" s="250"/>
      <c r="G940" s="251"/>
      <c r="H940" s="735"/>
      <c r="I940" s="490"/>
      <c r="J940" s="225"/>
    </row>
    <row r="941" spans="2:10" s="226" customFormat="1">
      <c r="B941" s="230"/>
      <c r="E941" s="250"/>
      <c r="F941" s="250"/>
      <c r="G941" s="251"/>
      <c r="H941" s="735"/>
      <c r="I941" s="490"/>
      <c r="J941" s="225"/>
    </row>
    <row r="942" spans="2:10" s="226" customFormat="1">
      <c r="B942" s="230"/>
      <c r="E942" s="250"/>
      <c r="F942" s="250"/>
      <c r="G942" s="251"/>
      <c r="H942" s="735"/>
      <c r="I942" s="490"/>
      <c r="J942" s="225"/>
    </row>
    <row r="943" spans="2:10" s="226" customFormat="1">
      <c r="B943" s="230"/>
      <c r="E943" s="250"/>
      <c r="F943" s="250"/>
      <c r="G943" s="251"/>
      <c r="H943" s="735"/>
      <c r="I943" s="490"/>
      <c r="J943" s="225"/>
    </row>
    <row r="944" spans="2:10" s="226" customFormat="1">
      <c r="B944" s="230"/>
      <c r="E944" s="250"/>
      <c r="F944" s="250"/>
      <c r="G944" s="251"/>
      <c r="H944" s="735"/>
      <c r="I944" s="490"/>
      <c r="J944" s="225"/>
    </row>
    <row r="945" spans="2:10" s="226" customFormat="1">
      <c r="B945" s="230"/>
      <c r="E945" s="250"/>
      <c r="F945" s="250"/>
      <c r="G945" s="251"/>
      <c r="H945" s="735"/>
      <c r="I945" s="490"/>
      <c r="J945" s="225"/>
    </row>
    <row r="946" spans="2:10" s="226" customFormat="1">
      <c r="B946" s="230"/>
      <c r="E946" s="250"/>
      <c r="F946" s="250"/>
      <c r="G946" s="251"/>
      <c r="H946" s="735"/>
      <c r="I946" s="490"/>
      <c r="J946" s="225"/>
    </row>
    <row r="947" spans="2:10" s="226" customFormat="1">
      <c r="B947" s="230"/>
      <c r="E947" s="250"/>
      <c r="F947" s="250"/>
      <c r="G947" s="251"/>
      <c r="H947" s="735"/>
      <c r="I947" s="490"/>
      <c r="J947" s="225"/>
    </row>
    <row r="948" spans="2:10" s="226" customFormat="1">
      <c r="B948" s="230"/>
      <c r="E948" s="250"/>
      <c r="F948" s="250"/>
      <c r="G948" s="251"/>
      <c r="H948" s="735"/>
      <c r="I948" s="490"/>
      <c r="J948" s="225"/>
    </row>
    <row r="949" spans="2:10" s="226" customFormat="1">
      <c r="B949" s="230"/>
      <c r="E949" s="250"/>
      <c r="F949" s="250"/>
      <c r="G949" s="251"/>
      <c r="H949" s="735"/>
      <c r="I949" s="490"/>
      <c r="J949" s="225"/>
    </row>
    <row r="950" spans="2:10" s="226" customFormat="1">
      <c r="B950" s="230"/>
      <c r="E950" s="250"/>
      <c r="F950" s="250"/>
      <c r="G950" s="251"/>
      <c r="H950" s="735"/>
      <c r="I950" s="490"/>
      <c r="J950" s="225"/>
    </row>
    <row r="951" spans="2:10" s="226" customFormat="1">
      <c r="B951" s="230"/>
      <c r="E951" s="250"/>
      <c r="F951" s="250"/>
      <c r="G951" s="251"/>
      <c r="H951" s="735"/>
      <c r="I951" s="490"/>
      <c r="J951" s="225"/>
    </row>
    <row r="952" spans="2:10" s="226" customFormat="1">
      <c r="B952" s="230"/>
      <c r="E952" s="250"/>
      <c r="F952" s="250"/>
      <c r="G952" s="251"/>
      <c r="H952" s="735"/>
      <c r="I952" s="490"/>
      <c r="J952" s="225"/>
    </row>
    <row r="953" spans="2:10" s="226" customFormat="1">
      <c r="B953" s="230"/>
      <c r="E953" s="250"/>
      <c r="F953" s="250"/>
      <c r="G953" s="251"/>
      <c r="H953" s="735"/>
      <c r="I953" s="490"/>
      <c r="J953" s="225"/>
    </row>
    <row r="954" spans="2:10" s="226" customFormat="1">
      <c r="B954" s="230"/>
      <c r="E954" s="250"/>
      <c r="F954" s="250"/>
      <c r="G954" s="251"/>
      <c r="H954" s="735"/>
      <c r="I954" s="490"/>
      <c r="J954" s="225"/>
    </row>
    <row r="955" spans="2:10" s="226" customFormat="1">
      <c r="B955" s="230"/>
      <c r="E955" s="250"/>
      <c r="F955" s="250"/>
      <c r="G955" s="251"/>
      <c r="H955" s="735"/>
      <c r="I955" s="490"/>
      <c r="J955" s="225"/>
    </row>
    <row r="956" spans="2:10" s="226" customFormat="1">
      <c r="B956" s="230"/>
      <c r="E956" s="250"/>
      <c r="F956" s="250"/>
      <c r="G956" s="251"/>
      <c r="H956" s="735"/>
      <c r="I956" s="490"/>
      <c r="J956" s="225"/>
    </row>
    <row r="957" spans="2:10" s="226" customFormat="1">
      <c r="B957" s="230"/>
      <c r="E957" s="250"/>
      <c r="F957" s="250"/>
      <c r="G957" s="251"/>
      <c r="H957" s="735"/>
      <c r="I957" s="490"/>
      <c r="J957" s="225"/>
    </row>
    <row r="958" spans="2:10" s="226" customFormat="1">
      <c r="B958" s="230"/>
      <c r="E958" s="250"/>
      <c r="F958" s="250"/>
      <c r="G958" s="251"/>
      <c r="H958" s="735"/>
      <c r="I958" s="490"/>
      <c r="J958" s="225"/>
    </row>
    <row r="959" spans="2:10" s="226" customFormat="1">
      <c r="B959" s="230"/>
      <c r="E959" s="250"/>
      <c r="F959" s="250"/>
      <c r="G959" s="251"/>
      <c r="H959" s="735"/>
      <c r="I959" s="490"/>
      <c r="J959" s="225"/>
    </row>
    <row r="960" spans="2:10" s="226" customFormat="1">
      <c r="B960" s="230"/>
      <c r="E960" s="250"/>
      <c r="F960" s="250"/>
      <c r="G960" s="251"/>
      <c r="H960" s="735"/>
      <c r="I960" s="490"/>
      <c r="J960" s="225"/>
    </row>
    <row r="961" spans="2:10" s="226" customFormat="1">
      <c r="B961" s="230"/>
      <c r="E961" s="250"/>
      <c r="F961" s="250"/>
      <c r="G961" s="251"/>
      <c r="H961" s="735"/>
      <c r="I961" s="490"/>
      <c r="J961" s="225"/>
    </row>
    <row r="962" spans="2:10" s="226" customFormat="1">
      <c r="B962" s="230"/>
      <c r="E962" s="250"/>
      <c r="F962" s="250"/>
      <c r="G962" s="251"/>
      <c r="H962" s="735"/>
      <c r="I962" s="490"/>
      <c r="J962" s="225"/>
    </row>
    <row r="963" spans="2:10" s="226" customFormat="1">
      <c r="B963" s="230"/>
      <c r="E963" s="250"/>
      <c r="F963" s="250"/>
      <c r="G963" s="251"/>
      <c r="H963" s="735"/>
      <c r="I963" s="490"/>
      <c r="J963" s="225"/>
    </row>
    <row r="964" spans="2:10" s="226" customFormat="1">
      <c r="B964" s="230"/>
      <c r="E964" s="250"/>
      <c r="F964" s="250"/>
      <c r="G964" s="251"/>
      <c r="H964" s="735"/>
      <c r="I964" s="490"/>
      <c r="J964" s="225"/>
    </row>
    <row r="965" spans="2:10" s="226" customFormat="1">
      <c r="B965" s="230"/>
      <c r="E965" s="250"/>
      <c r="F965" s="250"/>
      <c r="G965" s="251"/>
      <c r="H965" s="735"/>
      <c r="I965" s="490"/>
      <c r="J965" s="225"/>
    </row>
    <row r="966" spans="2:10" s="226" customFormat="1">
      <c r="B966" s="230"/>
      <c r="E966" s="250"/>
      <c r="F966" s="250"/>
      <c r="G966" s="251"/>
      <c r="H966" s="735"/>
      <c r="I966" s="490"/>
      <c r="J966" s="225"/>
    </row>
    <row r="967" spans="2:10" s="226" customFormat="1">
      <c r="B967" s="230"/>
      <c r="E967" s="250"/>
      <c r="F967" s="250"/>
      <c r="G967" s="251"/>
      <c r="H967" s="735"/>
      <c r="I967" s="490"/>
      <c r="J967" s="225"/>
    </row>
    <row r="968" spans="2:10" s="226" customFormat="1">
      <c r="B968" s="230"/>
      <c r="E968" s="250"/>
      <c r="F968" s="250"/>
      <c r="G968" s="251"/>
      <c r="H968" s="735"/>
      <c r="I968" s="490"/>
      <c r="J968" s="225"/>
    </row>
    <row r="969" spans="2:10" s="226" customFormat="1">
      <c r="B969" s="230"/>
      <c r="E969" s="250"/>
      <c r="F969" s="250"/>
      <c r="G969" s="251"/>
      <c r="H969" s="735"/>
      <c r="I969" s="490"/>
      <c r="J969" s="225"/>
    </row>
    <row r="970" spans="2:10" s="226" customFormat="1">
      <c r="B970" s="230"/>
      <c r="E970" s="250"/>
      <c r="F970" s="250"/>
      <c r="G970" s="251"/>
      <c r="H970" s="735"/>
      <c r="I970" s="490"/>
      <c r="J970" s="225"/>
    </row>
    <row r="971" spans="2:10" s="226" customFormat="1">
      <c r="B971" s="230"/>
      <c r="E971" s="250"/>
      <c r="F971" s="250"/>
      <c r="G971" s="251"/>
      <c r="H971" s="735"/>
      <c r="I971" s="490"/>
      <c r="J971" s="225"/>
    </row>
    <row r="972" spans="2:10" s="226" customFormat="1">
      <c r="B972" s="230"/>
      <c r="E972" s="250"/>
      <c r="F972" s="250"/>
      <c r="G972" s="251"/>
      <c r="H972" s="735"/>
      <c r="I972" s="490"/>
      <c r="J972" s="225"/>
    </row>
    <row r="973" spans="2:10" s="226" customFormat="1">
      <c r="B973" s="230"/>
      <c r="E973" s="250"/>
      <c r="F973" s="250"/>
      <c r="G973" s="251"/>
      <c r="H973" s="735"/>
      <c r="I973" s="490"/>
      <c r="J973" s="225"/>
    </row>
    <row r="974" spans="2:10" s="226" customFormat="1">
      <c r="B974" s="230"/>
      <c r="E974" s="250"/>
      <c r="F974" s="250"/>
      <c r="G974" s="251"/>
      <c r="H974" s="735"/>
      <c r="I974" s="490"/>
      <c r="J974" s="225"/>
    </row>
    <row r="975" spans="2:10" s="226" customFormat="1">
      <c r="B975" s="230"/>
      <c r="E975" s="250"/>
      <c r="F975" s="250"/>
      <c r="G975" s="251"/>
      <c r="H975" s="735"/>
      <c r="I975" s="490"/>
      <c r="J975" s="225"/>
    </row>
    <row r="976" spans="2:10" s="226" customFormat="1">
      <c r="B976" s="230"/>
      <c r="E976" s="250"/>
      <c r="F976" s="250"/>
      <c r="G976" s="251"/>
      <c r="H976" s="735"/>
      <c r="I976" s="490"/>
      <c r="J976" s="225"/>
    </row>
    <row r="977" spans="2:10" s="226" customFormat="1">
      <c r="B977" s="230"/>
      <c r="E977" s="250"/>
      <c r="F977" s="250"/>
      <c r="G977" s="251"/>
      <c r="H977" s="735"/>
      <c r="I977" s="490"/>
      <c r="J977" s="225"/>
    </row>
    <row r="978" spans="2:10" s="226" customFormat="1">
      <c r="B978" s="230"/>
      <c r="E978" s="250"/>
      <c r="F978" s="250"/>
      <c r="G978" s="251"/>
      <c r="H978" s="735"/>
      <c r="I978" s="490"/>
      <c r="J978" s="225"/>
    </row>
    <row r="979" spans="2:10" s="226" customFormat="1">
      <c r="B979" s="230"/>
      <c r="E979" s="250"/>
      <c r="F979" s="250"/>
      <c r="G979" s="251"/>
      <c r="H979" s="735"/>
      <c r="I979" s="490"/>
      <c r="J979" s="225"/>
    </row>
    <row r="980" spans="2:10" s="226" customFormat="1">
      <c r="B980" s="230"/>
      <c r="E980" s="250"/>
      <c r="F980" s="250"/>
      <c r="G980" s="251"/>
      <c r="H980" s="735"/>
      <c r="I980" s="490"/>
      <c r="J980" s="225"/>
    </row>
    <row r="981" spans="2:10" s="226" customFormat="1">
      <c r="B981" s="230"/>
      <c r="E981" s="250"/>
      <c r="F981" s="250"/>
      <c r="G981" s="251"/>
      <c r="H981" s="735"/>
      <c r="I981" s="490"/>
      <c r="J981" s="225"/>
    </row>
    <row r="982" spans="2:10" s="226" customFormat="1">
      <c r="B982" s="230"/>
      <c r="E982" s="250"/>
      <c r="F982" s="250"/>
      <c r="G982" s="251"/>
      <c r="H982" s="735"/>
      <c r="I982" s="490"/>
      <c r="J982" s="225"/>
    </row>
    <row r="983" spans="2:10" s="226" customFormat="1">
      <c r="B983" s="230"/>
      <c r="E983" s="250"/>
      <c r="F983" s="250"/>
      <c r="G983" s="251"/>
      <c r="H983" s="735"/>
      <c r="I983" s="490"/>
      <c r="J983" s="225"/>
    </row>
    <row r="984" spans="2:10" s="226" customFormat="1">
      <c r="B984" s="230"/>
      <c r="E984" s="250"/>
      <c r="F984" s="250"/>
      <c r="G984" s="251"/>
      <c r="H984" s="735"/>
      <c r="I984" s="490"/>
      <c r="J984" s="225"/>
    </row>
    <row r="985" spans="2:10" s="226" customFormat="1">
      <c r="B985" s="230"/>
      <c r="E985" s="250"/>
      <c r="F985" s="250"/>
      <c r="G985" s="251"/>
      <c r="H985" s="735"/>
      <c r="I985" s="490"/>
      <c r="J985" s="225"/>
    </row>
    <row r="986" spans="2:10" s="226" customFormat="1">
      <c r="B986" s="230"/>
      <c r="E986" s="250"/>
      <c r="F986" s="250"/>
      <c r="G986" s="251"/>
      <c r="H986" s="735"/>
      <c r="I986" s="490"/>
      <c r="J986" s="225"/>
    </row>
    <row r="987" spans="2:10" s="226" customFormat="1">
      <c r="B987" s="230"/>
      <c r="E987" s="250"/>
      <c r="F987" s="250"/>
      <c r="G987" s="251"/>
      <c r="H987" s="735"/>
      <c r="I987" s="490"/>
      <c r="J987" s="225"/>
    </row>
    <row r="988" spans="2:10" s="226" customFormat="1">
      <c r="B988" s="230"/>
      <c r="E988" s="250"/>
      <c r="F988" s="250"/>
      <c r="G988" s="251"/>
      <c r="H988" s="735"/>
      <c r="I988" s="490"/>
      <c r="J988" s="225"/>
    </row>
    <row r="989" spans="2:10" s="226" customFormat="1">
      <c r="B989" s="230"/>
      <c r="E989" s="250"/>
      <c r="F989" s="250"/>
      <c r="G989" s="251"/>
      <c r="H989" s="735"/>
      <c r="I989" s="490"/>
      <c r="J989" s="225"/>
    </row>
    <row r="990" spans="2:10" s="226" customFormat="1">
      <c r="B990" s="230"/>
      <c r="E990" s="250"/>
      <c r="F990" s="250"/>
      <c r="G990" s="251"/>
      <c r="H990" s="735"/>
      <c r="I990" s="490"/>
      <c r="J990" s="225"/>
    </row>
    <row r="991" spans="2:10" s="226" customFormat="1">
      <c r="B991" s="230"/>
      <c r="E991" s="250"/>
      <c r="F991" s="250"/>
      <c r="G991" s="251"/>
      <c r="H991" s="735"/>
      <c r="I991" s="490"/>
      <c r="J991" s="225"/>
    </row>
    <row r="992" spans="2:10" s="226" customFormat="1">
      <c r="B992" s="230"/>
      <c r="E992" s="250"/>
      <c r="F992" s="250"/>
      <c r="G992" s="251"/>
      <c r="H992" s="735"/>
      <c r="I992" s="490"/>
      <c r="J992" s="225"/>
    </row>
    <row r="993" spans="2:10" s="226" customFormat="1">
      <c r="B993" s="230"/>
      <c r="E993" s="250"/>
      <c r="F993" s="250"/>
      <c r="G993" s="251"/>
      <c r="H993" s="735"/>
      <c r="I993" s="490"/>
      <c r="J993" s="225"/>
    </row>
    <row r="994" spans="2:10" s="226" customFormat="1">
      <c r="B994" s="230"/>
      <c r="E994" s="250"/>
      <c r="F994" s="250"/>
      <c r="G994" s="251"/>
      <c r="H994" s="735"/>
      <c r="I994" s="490"/>
      <c r="J994" s="225"/>
    </row>
    <row r="995" spans="2:10" s="226" customFormat="1">
      <c r="B995" s="230"/>
      <c r="E995" s="250"/>
      <c r="F995" s="250"/>
      <c r="G995" s="251"/>
      <c r="H995" s="735"/>
      <c r="I995" s="490"/>
      <c r="J995" s="225"/>
    </row>
    <row r="996" spans="2:10" s="226" customFormat="1">
      <c r="B996" s="230"/>
      <c r="E996" s="250"/>
      <c r="F996" s="250"/>
      <c r="G996" s="251"/>
      <c r="H996" s="735"/>
      <c r="I996" s="490"/>
      <c r="J996" s="225"/>
    </row>
    <row r="997" spans="2:10" s="226" customFormat="1">
      <c r="B997" s="230"/>
      <c r="E997" s="250"/>
      <c r="F997" s="250"/>
      <c r="G997" s="251"/>
      <c r="H997" s="735"/>
      <c r="I997" s="490"/>
      <c r="J997" s="225"/>
    </row>
    <row r="998" spans="2:10" s="226" customFormat="1">
      <c r="B998" s="230"/>
      <c r="E998" s="250"/>
      <c r="F998" s="250"/>
      <c r="G998" s="251"/>
      <c r="H998" s="735"/>
      <c r="I998" s="490"/>
      <c r="J998" s="225"/>
    </row>
    <row r="999" spans="2:10" s="226" customFormat="1">
      <c r="B999" s="230"/>
      <c r="E999" s="250"/>
      <c r="F999" s="250"/>
      <c r="G999" s="251"/>
      <c r="H999" s="735"/>
      <c r="I999" s="490"/>
      <c r="J999" s="225"/>
    </row>
    <row r="1000" spans="2:10" s="226" customFormat="1">
      <c r="B1000" s="230"/>
      <c r="E1000" s="250"/>
      <c r="F1000" s="250"/>
      <c r="G1000" s="251"/>
      <c r="H1000" s="735"/>
      <c r="I1000" s="490"/>
      <c r="J1000" s="225"/>
    </row>
    <row r="1001" spans="2:10" s="226" customFormat="1">
      <c r="B1001" s="230"/>
      <c r="E1001" s="250"/>
      <c r="F1001" s="250"/>
      <c r="G1001" s="251"/>
      <c r="H1001" s="735"/>
      <c r="I1001" s="490"/>
      <c r="J1001" s="225"/>
    </row>
    <row r="1002" spans="2:10" s="226" customFormat="1">
      <c r="B1002" s="230"/>
      <c r="E1002" s="250"/>
      <c r="F1002" s="250"/>
      <c r="G1002" s="251"/>
      <c r="H1002" s="735"/>
      <c r="I1002" s="490"/>
      <c r="J1002" s="225"/>
    </row>
    <row r="1003" spans="2:10" s="226" customFormat="1">
      <c r="B1003" s="230"/>
      <c r="E1003" s="250"/>
      <c r="F1003" s="250"/>
      <c r="G1003" s="251"/>
      <c r="H1003" s="735"/>
      <c r="I1003" s="490"/>
      <c r="J1003" s="225"/>
    </row>
    <row r="1004" spans="2:10" s="226" customFormat="1">
      <c r="B1004" s="230"/>
      <c r="E1004" s="250"/>
      <c r="F1004" s="250"/>
      <c r="G1004" s="251"/>
      <c r="H1004" s="735"/>
      <c r="I1004" s="490"/>
      <c r="J1004" s="225"/>
    </row>
    <row r="1005" spans="2:10" s="226" customFormat="1">
      <c r="B1005" s="230"/>
      <c r="E1005" s="250"/>
      <c r="F1005" s="250"/>
      <c r="G1005" s="251"/>
      <c r="H1005" s="735"/>
      <c r="I1005" s="490"/>
      <c r="J1005" s="225"/>
    </row>
    <row r="1006" spans="2:10" s="226" customFormat="1">
      <c r="B1006" s="230"/>
      <c r="E1006" s="250"/>
      <c r="F1006" s="250"/>
      <c r="G1006" s="251"/>
      <c r="H1006" s="735"/>
      <c r="I1006" s="490"/>
      <c r="J1006" s="225"/>
    </row>
    <row r="1007" spans="2:10" s="226" customFormat="1">
      <c r="B1007" s="230"/>
      <c r="E1007" s="250"/>
      <c r="F1007" s="250"/>
      <c r="G1007" s="251"/>
      <c r="H1007" s="735"/>
      <c r="I1007" s="490"/>
      <c r="J1007" s="225"/>
    </row>
    <row r="1008" spans="2:10" s="226" customFormat="1">
      <c r="B1008" s="230"/>
      <c r="E1008" s="250"/>
      <c r="F1008" s="250"/>
      <c r="G1008" s="251"/>
      <c r="H1008" s="735"/>
      <c r="I1008" s="490"/>
      <c r="J1008" s="225"/>
    </row>
    <row r="1009" spans="2:10" s="226" customFormat="1">
      <c r="B1009" s="230"/>
      <c r="E1009" s="250"/>
      <c r="F1009" s="250"/>
      <c r="G1009" s="251"/>
      <c r="H1009" s="735"/>
      <c r="I1009" s="490"/>
      <c r="J1009" s="225"/>
    </row>
    <row r="1010" spans="2:10" s="226" customFormat="1">
      <c r="B1010" s="230"/>
      <c r="E1010" s="250"/>
      <c r="F1010" s="250"/>
      <c r="G1010" s="251"/>
      <c r="H1010" s="735"/>
      <c r="I1010" s="490"/>
      <c r="J1010" s="225"/>
    </row>
    <row r="1011" spans="2:10" s="226" customFormat="1">
      <c r="B1011" s="230"/>
      <c r="E1011" s="250"/>
      <c r="F1011" s="250"/>
      <c r="G1011" s="251"/>
      <c r="H1011" s="735"/>
      <c r="I1011" s="490"/>
      <c r="J1011" s="225"/>
    </row>
    <row r="1012" spans="2:10" s="226" customFormat="1">
      <c r="B1012" s="230"/>
      <c r="E1012" s="250"/>
      <c r="F1012" s="250"/>
      <c r="G1012" s="251"/>
      <c r="H1012" s="735"/>
      <c r="I1012" s="490"/>
      <c r="J1012" s="225"/>
    </row>
    <row r="1013" spans="2:10" s="226" customFormat="1">
      <c r="B1013" s="230"/>
      <c r="E1013" s="250"/>
      <c r="F1013" s="250"/>
      <c r="G1013" s="251"/>
      <c r="H1013" s="735"/>
      <c r="I1013" s="490"/>
      <c r="J1013" s="225"/>
    </row>
    <row r="1014" spans="2:10" s="226" customFormat="1">
      <c r="B1014" s="230"/>
      <c r="E1014" s="250"/>
      <c r="F1014" s="250"/>
      <c r="G1014" s="251"/>
      <c r="H1014" s="735"/>
      <c r="I1014" s="490"/>
      <c r="J1014" s="225"/>
    </row>
    <row r="1015" spans="2:10" s="226" customFormat="1">
      <c r="B1015" s="230"/>
      <c r="E1015" s="250"/>
      <c r="F1015" s="250"/>
      <c r="G1015" s="251"/>
      <c r="H1015" s="735"/>
      <c r="I1015" s="490"/>
      <c r="J1015" s="225"/>
    </row>
    <row r="1016" spans="2:10" s="226" customFormat="1">
      <c r="B1016" s="230"/>
      <c r="E1016" s="250"/>
      <c r="F1016" s="250"/>
      <c r="G1016" s="251"/>
      <c r="H1016" s="735"/>
      <c r="I1016" s="490"/>
      <c r="J1016" s="225"/>
    </row>
    <row r="1017" spans="2:10" s="226" customFormat="1">
      <c r="B1017" s="230"/>
      <c r="E1017" s="250"/>
      <c r="F1017" s="250"/>
      <c r="G1017" s="251"/>
      <c r="H1017" s="735"/>
      <c r="I1017" s="490"/>
      <c r="J1017" s="225"/>
    </row>
    <row r="1018" spans="2:10" s="226" customFormat="1">
      <c r="B1018" s="230"/>
      <c r="E1018" s="250"/>
      <c r="F1018" s="250"/>
      <c r="G1018" s="251"/>
      <c r="H1018" s="735"/>
      <c r="I1018" s="490"/>
      <c r="J1018" s="225"/>
    </row>
    <row r="1019" spans="2:10" s="226" customFormat="1">
      <c r="B1019" s="230"/>
      <c r="E1019" s="250"/>
      <c r="F1019" s="250"/>
      <c r="G1019" s="251"/>
      <c r="H1019" s="735"/>
      <c r="I1019" s="490"/>
      <c r="J1019" s="225"/>
    </row>
    <row r="1020" spans="2:10" s="226" customFormat="1">
      <c r="B1020" s="230"/>
      <c r="E1020" s="250"/>
      <c r="F1020" s="250"/>
      <c r="G1020" s="251"/>
      <c r="H1020" s="735"/>
      <c r="I1020" s="490"/>
      <c r="J1020" s="225"/>
    </row>
    <row r="1021" spans="2:10" s="226" customFormat="1">
      <c r="B1021" s="230"/>
      <c r="E1021" s="250"/>
      <c r="F1021" s="250"/>
      <c r="G1021" s="251"/>
      <c r="H1021" s="735"/>
      <c r="I1021" s="490"/>
      <c r="J1021" s="225"/>
    </row>
    <row r="1022" spans="2:10" s="226" customFormat="1">
      <c r="B1022" s="230"/>
      <c r="E1022" s="250"/>
      <c r="F1022" s="250"/>
      <c r="G1022" s="251"/>
      <c r="H1022" s="735"/>
      <c r="I1022" s="490"/>
      <c r="J1022" s="225"/>
    </row>
    <row r="1023" spans="2:10" s="226" customFormat="1">
      <c r="B1023" s="230"/>
      <c r="E1023" s="250"/>
      <c r="F1023" s="250"/>
      <c r="G1023" s="251"/>
      <c r="H1023" s="735"/>
      <c r="I1023" s="490"/>
      <c r="J1023" s="225"/>
    </row>
    <row r="1024" spans="2:10" s="226" customFormat="1">
      <c r="B1024" s="230"/>
      <c r="E1024" s="250"/>
      <c r="F1024" s="250"/>
      <c r="G1024" s="251"/>
      <c r="H1024" s="735"/>
      <c r="I1024" s="490"/>
      <c r="J1024" s="225"/>
    </row>
    <row r="1025" spans="2:10" s="226" customFormat="1">
      <c r="B1025" s="230"/>
      <c r="E1025" s="250"/>
      <c r="F1025" s="250"/>
      <c r="G1025" s="251"/>
      <c r="H1025" s="735"/>
      <c r="I1025" s="490"/>
      <c r="J1025" s="225"/>
    </row>
    <row r="1026" spans="2:10" s="226" customFormat="1">
      <c r="B1026" s="230"/>
      <c r="E1026" s="250"/>
      <c r="F1026" s="250"/>
      <c r="G1026" s="251"/>
      <c r="H1026" s="735"/>
      <c r="I1026" s="490"/>
      <c r="J1026" s="225"/>
    </row>
    <row r="1027" spans="2:10" s="226" customFormat="1">
      <c r="B1027" s="230"/>
      <c r="E1027" s="250"/>
      <c r="F1027" s="250"/>
      <c r="G1027" s="251"/>
      <c r="H1027" s="735"/>
      <c r="I1027" s="490"/>
      <c r="J1027" s="225"/>
    </row>
    <row r="1028" spans="2:10" s="226" customFormat="1">
      <c r="B1028" s="230"/>
      <c r="E1028" s="250"/>
      <c r="F1028" s="250"/>
      <c r="G1028" s="251"/>
      <c r="H1028" s="735"/>
      <c r="I1028" s="490"/>
      <c r="J1028" s="225"/>
    </row>
    <row r="1029" spans="2:10" s="226" customFormat="1">
      <c r="B1029" s="230"/>
      <c r="E1029" s="250"/>
      <c r="F1029" s="250"/>
      <c r="G1029" s="251"/>
      <c r="H1029" s="735"/>
      <c r="I1029" s="490"/>
      <c r="J1029" s="225"/>
    </row>
    <row r="1030" spans="2:10" s="226" customFormat="1">
      <c r="B1030" s="230"/>
      <c r="E1030" s="250"/>
      <c r="F1030" s="250"/>
      <c r="G1030" s="251"/>
      <c r="H1030" s="735"/>
      <c r="I1030" s="490"/>
      <c r="J1030" s="225"/>
    </row>
    <row r="1031" spans="2:10" s="226" customFormat="1">
      <c r="B1031" s="230"/>
      <c r="E1031" s="250"/>
      <c r="F1031" s="250"/>
      <c r="G1031" s="251"/>
      <c r="H1031" s="735"/>
      <c r="I1031" s="490"/>
      <c r="J1031" s="225"/>
    </row>
    <row r="1032" spans="2:10" s="226" customFormat="1">
      <c r="B1032" s="230"/>
      <c r="E1032" s="250"/>
      <c r="F1032" s="250"/>
      <c r="G1032" s="251"/>
      <c r="H1032" s="735"/>
      <c r="I1032" s="490"/>
      <c r="J1032" s="225"/>
    </row>
    <row r="1033" spans="2:10" s="226" customFormat="1">
      <c r="B1033" s="230"/>
      <c r="E1033" s="250"/>
      <c r="F1033" s="250"/>
      <c r="G1033" s="251"/>
      <c r="H1033" s="735"/>
      <c r="I1033" s="490"/>
      <c r="J1033" s="225"/>
    </row>
    <row r="1034" spans="2:10" s="226" customFormat="1">
      <c r="B1034" s="230"/>
      <c r="E1034" s="250"/>
      <c r="F1034" s="250"/>
      <c r="G1034" s="251"/>
      <c r="H1034" s="735"/>
      <c r="I1034" s="490"/>
      <c r="J1034" s="225"/>
    </row>
    <row r="1035" spans="2:10" s="226" customFormat="1">
      <c r="B1035" s="230"/>
      <c r="E1035" s="250"/>
      <c r="F1035" s="250"/>
      <c r="G1035" s="251"/>
      <c r="H1035" s="735"/>
      <c r="I1035" s="490"/>
      <c r="J1035" s="225"/>
    </row>
    <row r="1036" spans="2:10" s="226" customFormat="1">
      <c r="B1036" s="230"/>
      <c r="E1036" s="250"/>
      <c r="F1036" s="250"/>
      <c r="G1036" s="251"/>
      <c r="H1036" s="735"/>
      <c r="I1036" s="490"/>
      <c r="J1036" s="225"/>
    </row>
    <row r="1037" spans="2:10" s="226" customFormat="1">
      <c r="B1037" s="230"/>
      <c r="E1037" s="250"/>
      <c r="F1037" s="250"/>
      <c r="G1037" s="251"/>
      <c r="H1037" s="735"/>
      <c r="I1037" s="490"/>
      <c r="J1037" s="225"/>
    </row>
    <row r="1038" spans="2:10" s="226" customFormat="1">
      <c r="B1038" s="230"/>
      <c r="E1038" s="250"/>
      <c r="F1038" s="250"/>
      <c r="G1038" s="251"/>
      <c r="H1038" s="735"/>
      <c r="I1038" s="490"/>
      <c r="J1038" s="225"/>
    </row>
    <row r="1039" spans="2:10" s="226" customFormat="1">
      <c r="B1039" s="230"/>
      <c r="E1039" s="250"/>
      <c r="F1039" s="250"/>
      <c r="G1039" s="251"/>
      <c r="H1039" s="735"/>
      <c r="I1039" s="490"/>
      <c r="J1039" s="225"/>
    </row>
    <row r="1040" spans="2:10" s="226" customFormat="1">
      <c r="B1040" s="230"/>
      <c r="E1040" s="250"/>
      <c r="F1040" s="250"/>
      <c r="G1040" s="251"/>
      <c r="H1040" s="735"/>
      <c r="I1040" s="490"/>
      <c r="J1040" s="225"/>
    </row>
    <row r="1041" spans="2:10" s="226" customFormat="1">
      <c r="B1041" s="230"/>
      <c r="E1041" s="250"/>
      <c r="F1041" s="250"/>
      <c r="G1041" s="251"/>
      <c r="H1041" s="735"/>
      <c r="I1041" s="490"/>
      <c r="J1041" s="225"/>
    </row>
    <row r="1042" spans="2:10" s="226" customFormat="1">
      <c r="B1042" s="230"/>
      <c r="E1042" s="250"/>
      <c r="F1042" s="250"/>
      <c r="G1042" s="251"/>
      <c r="H1042" s="735"/>
      <c r="I1042" s="490"/>
      <c r="J1042" s="225"/>
    </row>
    <row r="1043" spans="2:10" s="226" customFormat="1">
      <c r="B1043" s="230"/>
      <c r="E1043" s="250"/>
      <c r="F1043" s="250"/>
      <c r="G1043" s="251"/>
      <c r="H1043" s="735"/>
      <c r="I1043" s="490"/>
      <c r="J1043" s="225"/>
    </row>
    <row r="1044" spans="2:10" s="226" customFormat="1">
      <c r="B1044" s="230"/>
      <c r="E1044" s="250"/>
      <c r="F1044" s="250"/>
      <c r="G1044" s="251"/>
      <c r="H1044" s="735"/>
      <c r="I1044" s="490"/>
      <c r="J1044" s="225"/>
    </row>
    <row r="1045" spans="2:10" s="226" customFormat="1">
      <c r="B1045" s="230"/>
      <c r="E1045" s="250"/>
      <c r="F1045" s="250"/>
      <c r="G1045" s="251"/>
      <c r="H1045" s="735"/>
      <c r="I1045" s="490"/>
      <c r="J1045" s="225"/>
    </row>
    <row r="1046" spans="2:10" s="226" customFormat="1">
      <c r="B1046" s="230"/>
      <c r="E1046" s="250"/>
      <c r="F1046" s="250"/>
      <c r="G1046" s="251"/>
      <c r="H1046" s="735"/>
      <c r="I1046" s="490"/>
      <c r="J1046" s="225"/>
    </row>
    <row r="1047" spans="2:10" s="226" customFormat="1">
      <c r="B1047" s="230"/>
      <c r="E1047" s="250"/>
      <c r="F1047" s="250"/>
      <c r="G1047" s="251"/>
      <c r="H1047" s="735"/>
      <c r="I1047" s="490"/>
      <c r="J1047" s="225"/>
    </row>
    <row r="1048" spans="2:10" s="226" customFormat="1">
      <c r="B1048" s="230"/>
      <c r="E1048" s="250"/>
      <c r="F1048" s="250"/>
      <c r="G1048" s="251"/>
      <c r="H1048" s="735"/>
      <c r="I1048" s="490"/>
      <c r="J1048" s="225"/>
    </row>
    <row r="1049" spans="2:10" s="226" customFormat="1">
      <c r="B1049" s="230"/>
      <c r="E1049" s="250"/>
      <c r="F1049" s="250"/>
      <c r="G1049" s="251"/>
      <c r="H1049" s="735"/>
      <c r="I1049" s="490"/>
      <c r="J1049" s="225"/>
    </row>
    <row r="1050" spans="2:10" s="226" customFormat="1">
      <c r="B1050" s="230"/>
      <c r="E1050" s="250"/>
      <c r="F1050" s="250"/>
      <c r="G1050" s="251"/>
      <c r="H1050" s="735"/>
      <c r="I1050" s="490"/>
      <c r="J1050" s="225"/>
    </row>
    <row r="1051" spans="2:10" s="226" customFormat="1">
      <c r="B1051" s="230"/>
      <c r="E1051" s="250"/>
      <c r="F1051" s="250"/>
      <c r="G1051" s="251"/>
      <c r="H1051" s="735"/>
      <c r="I1051" s="490"/>
      <c r="J1051" s="225"/>
    </row>
    <row r="1052" spans="2:10" s="226" customFormat="1">
      <c r="B1052" s="230"/>
      <c r="E1052" s="250"/>
      <c r="F1052" s="250"/>
      <c r="G1052" s="251"/>
      <c r="H1052" s="735"/>
      <c r="I1052" s="490"/>
      <c r="J1052" s="225"/>
    </row>
    <row r="1053" spans="2:10" s="226" customFormat="1">
      <c r="B1053" s="230"/>
      <c r="E1053" s="250"/>
      <c r="F1053" s="250"/>
      <c r="G1053" s="251"/>
      <c r="H1053" s="735"/>
      <c r="I1053" s="490"/>
      <c r="J1053" s="225"/>
    </row>
    <row r="1054" spans="2:10" s="226" customFormat="1">
      <c r="B1054" s="230"/>
      <c r="E1054" s="250"/>
      <c r="F1054" s="250"/>
      <c r="G1054" s="251"/>
      <c r="H1054" s="735"/>
      <c r="I1054" s="490"/>
      <c r="J1054" s="225"/>
    </row>
    <row r="1055" spans="2:10" s="226" customFormat="1">
      <c r="B1055" s="230"/>
      <c r="E1055" s="250"/>
      <c r="F1055" s="250"/>
      <c r="G1055" s="251"/>
      <c r="H1055" s="735"/>
      <c r="I1055" s="490"/>
      <c r="J1055" s="225"/>
    </row>
    <row r="1056" spans="2:10" s="226" customFormat="1">
      <c r="B1056" s="230"/>
      <c r="E1056" s="250"/>
      <c r="F1056" s="250"/>
      <c r="G1056" s="251"/>
      <c r="H1056" s="735"/>
      <c r="I1056" s="490"/>
      <c r="J1056" s="225"/>
    </row>
    <row r="1057" spans="2:10" s="226" customFormat="1">
      <c r="B1057" s="230"/>
      <c r="E1057" s="250"/>
      <c r="F1057" s="250"/>
      <c r="G1057" s="251"/>
      <c r="H1057" s="735"/>
      <c r="I1057" s="490"/>
      <c r="J1057" s="225"/>
    </row>
    <row r="1058" spans="2:10" s="226" customFormat="1">
      <c r="B1058" s="230"/>
      <c r="E1058" s="250"/>
      <c r="F1058" s="250"/>
      <c r="G1058" s="251"/>
      <c r="H1058" s="735"/>
      <c r="I1058" s="490"/>
      <c r="J1058" s="225"/>
    </row>
    <row r="1059" spans="2:10" s="226" customFormat="1">
      <c r="B1059" s="230"/>
      <c r="E1059" s="250"/>
      <c r="F1059" s="250"/>
      <c r="G1059" s="251"/>
      <c r="H1059" s="735"/>
      <c r="I1059" s="490"/>
      <c r="J1059" s="225"/>
    </row>
    <row r="1060" spans="2:10" s="226" customFormat="1">
      <c r="B1060" s="230"/>
      <c r="E1060" s="250"/>
      <c r="F1060" s="250"/>
      <c r="G1060" s="251"/>
      <c r="H1060" s="735"/>
      <c r="I1060" s="490"/>
      <c r="J1060" s="225"/>
    </row>
    <row r="1061" spans="2:10" s="226" customFormat="1">
      <c r="B1061" s="230"/>
      <c r="E1061" s="250"/>
      <c r="F1061" s="250"/>
      <c r="G1061" s="251"/>
      <c r="H1061" s="735"/>
      <c r="I1061" s="490"/>
      <c r="J1061" s="225"/>
    </row>
    <row r="1062" spans="2:10" s="226" customFormat="1">
      <c r="B1062" s="230"/>
      <c r="E1062" s="250"/>
      <c r="F1062" s="250"/>
      <c r="G1062" s="251"/>
      <c r="H1062" s="735"/>
      <c r="I1062" s="490"/>
      <c r="J1062" s="225"/>
    </row>
    <row r="1063" spans="2:10" s="226" customFormat="1">
      <c r="B1063" s="230"/>
      <c r="E1063" s="250"/>
      <c r="F1063" s="250"/>
      <c r="G1063" s="251"/>
      <c r="H1063" s="735"/>
      <c r="I1063" s="490"/>
      <c r="J1063" s="225"/>
    </row>
    <row r="1064" spans="2:10" s="226" customFormat="1">
      <c r="B1064" s="230"/>
      <c r="E1064" s="250"/>
      <c r="F1064" s="250"/>
      <c r="G1064" s="251"/>
      <c r="H1064" s="735"/>
      <c r="I1064" s="490"/>
      <c r="J1064" s="225"/>
    </row>
    <row r="1065" spans="2:10" s="226" customFormat="1">
      <c r="B1065" s="230"/>
      <c r="E1065" s="250"/>
      <c r="F1065" s="250"/>
      <c r="G1065" s="251"/>
      <c r="H1065" s="735"/>
      <c r="I1065" s="490"/>
      <c r="J1065" s="225"/>
    </row>
    <row r="1066" spans="2:10" s="226" customFormat="1">
      <c r="B1066" s="230"/>
      <c r="E1066" s="250"/>
      <c r="F1066" s="250"/>
      <c r="G1066" s="251"/>
      <c r="H1066" s="735"/>
      <c r="I1066" s="490"/>
      <c r="J1066" s="225"/>
    </row>
    <row r="1067" spans="2:10" s="226" customFormat="1">
      <c r="B1067" s="230"/>
      <c r="E1067" s="250"/>
      <c r="F1067" s="250"/>
      <c r="G1067" s="251"/>
      <c r="H1067" s="735"/>
      <c r="I1067" s="490"/>
      <c r="J1067" s="225"/>
    </row>
    <row r="1068" spans="2:10" s="226" customFormat="1">
      <c r="B1068" s="230"/>
      <c r="E1068" s="250"/>
      <c r="F1068" s="250"/>
      <c r="G1068" s="251"/>
      <c r="H1068" s="735"/>
      <c r="I1068" s="490"/>
      <c r="J1068" s="225"/>
    </row>
    <row r="1069" spans="2:10" s="226" customFormat="1">
      <c r="B1069" s="230"/>
      <c r="E1069" s="250"/>
      <c r="F1069" s="250"/>
      <c r="G1069" s="251"/>
      <c r="H1069" s="735"/>
      <c r="I1069" s="490"/>
      <c r="J1069" s="225"/>
    </row>
    <row r="1070" spans="2:10" s="226" customFormat="1">
      <c r="B1070" s="230"/>
      <c r="E1070" s="250"/>
      <c r="F1070" s="250"/>
      <c r="G1070" s="251"/>
      <c r="H1070" s="735"/>
      <c r="I1070" s="490"/>
      <c r="J1070" s="225"/>
    </row>
    <row r="1071" spans="2:10" s="226" customFormat="1">
      <c r="B1071" s="230"/>
      <c r="E1071" s="250"/>
      <c r="F1071" s="250"/>
      <c r="G1071" s="251"/>
      <c r="H1071" s="735"/>
      <c r="I1071" s="490"/>
      <c r="J1071" s="225"/>
    </row>
    <row r="1072" spans="2:10" s="226" customFormat="1">
      <c r="B1072" s="230"/>
      <c r="E1072" s="250"/>
      <c r="F1072" s="250"/>
      <c r="G1072" s="251"/>
      <c r="H1072" s="735"/>
      <c r="I1072" s="490"/>
      <c r="J1072" s="225"/>
    </row>
    <row r="1073" spans="2:10" s="226" customFormat="1">
      <c r="B1073" s="230"/>
      <c r="E1073" s="250"/>
      <c r="F1073" s="250"/>
      <c r="G1073" s="251"/>
      <c r="H1073" s="735"/>
      <c r="I1073" s="490"/>
      <c r="J1073" s="225"/>
    </row>
    <row r="1074" spans="2:10" s="226" customFormat="1">
      <c r="B1074" s="230"/>
      <c r="E1074" s="250"/>
      <c r="F1074" s="250"/>
      <c r="G1074" s="251"/>
      <c r="H1074" s="735"/>
      <c r="I1074" s="490"/>
      <c r="J1074" s="225"/>
    </row>
    <row r="1075" spans="2:10" s="226" customFormat="1">
      <c r="B1075" s="230"/>
      <c r="E1075" s="250"/>
      <c r="F1075" s="250"/>
      <c r="G1075" s="251"/>
      <c r="H1075" s="735"/>
      <c r="I1075" s="490"/>
      <c r="J1075" s="225"/>
    </row>
    <row r="1076" spans="2:10" s="226" customFormat="1">
      <c r="B1076" s="230"/>
      <c r="E1076" s="250"/>
      <c r="F1076" s="250"/>
      <c r="G1076" s="251"/>
      <c r="H1076" s="735"/>
      <c r="I1076" s="490"/>
      <c r="J1076" s="225"/>
    </row>
    <row r="1077" spans="2:10" s="226" customFormat="1">
      <c r="B1077" s="230"/>
      <c r="E1077" s="250"/>
      <c r="F1077" s="250"/>
      <c r="G1077" s="251"/>
      <c r="H1077" s="735"/>
      <c r="I1077" s="490"/>
      <c r="J1077" s="225"/>
    </row>
    <row r="1078" spans="2:10" s="226" customFormat="1">
      <c r="B1078" s="230"/>
      <c r="E1078" s="250"/>
      <c r="F1078" s="250"/>
      <c r="G1078" s="251"/>
      <c r="H1078" s="735"/>
      <c r="I1078" s="490"/>
      <c r="J1078" s="225"/>
    </row>
    <row r="1079" spans="2:10" s="226" customFormat="1">
      <c r="B1079" s="230"/>
      <c r="E1079" s="250"/>
      <c r="F1079" s="250"/>
      <c r="G1079" s="251"/>
      <c r="H1079" s="735"/>
      <c r="I1079" s="490"/>
      <c r="J1079" s="225"/>
    </row>
    <row r="1080" spans="2:10" s="226" customFormat="1">
      <c r="B1080" s="230"/>
      <c r="E1080" s="250"/>
      <c r="F1080" s="250"/>
      <c r="G1080" s="251"/>
      <c r="H1080" s="735"/>
      <c r="I1080" s="490"/>
      <c r="J1080" s="225"/>
    </row>
    <row r="1081" spans="2:10" s="226" customFormat="1">
      <c r="B1081" s="230"/>
      <c r="E1081" s="250"/>
      <c r="F1081" s="250"/>
      <c r="G1081" s="251"/>
      <c r="H1081" s="735"/>
      <c r="I1081" s="490"/>
      <c r="J1081" s="225"/>
    </row>
    <row r="1082" spans="2:10" s="226" customFormat="1">
      <c r="B1082" s="230"/>
      <c r="E1082" s="250"/>
      <c r="F1082" s="250"/>
      <c r="G1082" s="251"/>
      <c r="H1082" s="735"/>
      <c r="I1082" s="490"/>
      <c r="J1082" s="225"/>
    </row>
    <row r="1083" spans="2:10" s="226" customFormat="1">
      <c r="B1083" s="230"/>
      <c r="E1083" s="250"/>
      <c r="F1083" s="250"/>
      <c r="G1083" s="251"/>
      <c r="H1083" s="735"/>
      <c r="I1083" s="490"/>
      <c r="J1083" s="225"/>
    </row>
    <row r="1084" spans="2:10" s="226" customFormat="1">
      <c r="B1084" s="230"/>
      <c r="E1084" s="250"/>
      <c r="F1084" s="250"/>
      <c r="G1084" s="251"/>
      <c r="H1084" s="735"/>
      <c r="I1084" s="490"/>
      <c r="J1084" s="225"/>
    </row>
    <row r="1085" spans="2:10" s="226" customFormat="1">
      <c r="B1085" s="230"/>
      <c r="E1085" s="250"/>
      <c r="F1085" s="250"/>
      <c r="G1085" s="251"/>
      <c r="H1085" s="735"/>
      <c r="I1085" s="490"/>
      <c r="J1085" s="225"/>
    </row>
    <row r="1086" spans="2:10" s="226" customFormat="1">
      <c r="B1086" s="230"/>
      <c r="E1086" s="250"/>
      <c r="F1086" s="250"/>
      <c r="G1086" s="251"/>
      <c r="H1086" s="735"/>
      <c r="I1086" s="490"/>
      <c r="J1086" s="225"/>
    </row>
    <row r="1087" spans="2:10" s="226" customFormat="1">
      <c r="B1087" s="230"/>
      <c r="E1087" s="250"/>
      <c r="F1087" s="250"/>
      <c r="G1087" s="251"/>
      <c r="H1087" s="735"/>
      <c r="I1087" s="490"/>
      <c r="J1087" s="225"/>
    </row>
    <row r="1088" spans="2:10" s="226" customFormat="1">
      <c r="B1088" s="230"/>
      <c r="E1088" s="250"/>
      <c r="F1088" s="250"/>
      <c r="G1088" s="251"/>
      <c r="H1088" s="735"/>
      <c r="I1088" s="490"/>
      <c r="J1088" s="225"/>
    </row>
    <row r="1089" spans="2:10" s="226" customFormat="1">
      <c r="B1089" s="230"/>
      <c r="E1089" s="250"/>
      <c r="F1089" s="250"/>
      <c r="G1089" s="251"/>
      <c r="H1089" s="735"/>
      <c r="I1089" s="490"/>
      <c r="J1089" s="225"/>
    </row>
    <row r="1090" spans="2:10" s="226" customFormat="1">
      <c r="B1090" s="230"/>
      <c r="E1090" s="250"/>
      <c r="F1090" s="250"/>
      <c r="G1090" s="251"/>
      <c r="H1090" s="735"/>
      <c r="I1090" s="490"/>
      <c r="J1090" s="225"/>
    </row>
    <row r="1091" spans="2:10" s="226" customFormat="1">
      <c r="B1091" s="230"/>
      <c r="E1091" s="250"/>
      <c r="F1091" s="250"/>
      <c r="G1091" s="251"/>
      <c r="H1091" s="735"/>
      <c r="I1091" s="490"/>
      <c r="J1091" s="225"/>
    </row>
    <row r="1092" spans="2:10" s="226" customFormat="1">
      <c r="B1092" s="230"/>
      <c r="E1092" s="250"/>
      <c r="F1092" s="250"/>
      <c r="G1092" s="251"/>
      <c r="H1092" s="735"/>
      <c r="I1092" s="490"/>
      <c r="J1092" s="225"/>
    </row>
    <row r="1093" spans="2:10" s="226" customFormat="1">
      <c r="B1093" s="230"/>
      <c r="E1093" s="250"/>
      <c r="F1093" s="250"/>
      <c r="G1093" s="251"/>
      <c r="H1093" s="735"/>
      <c r="I1093" s="490"/>
      <c r="J1093" s="225"/>
    </row>
    <row r="1094" spans="2:10" s="226" customFormat="1">
      <c r="B1094" s="230"/>
      <c r="E1094" s="250"/>
      <c r="F1094" s="250"/>
      <c r="G1094" s="251"/>
      <c r="H1094" s="735"/>
      <c r="I1094" s="490"/>
      <c r="J1094" s="225"/>
    </row>
    <row r="1095" spans="2:10" s="226" customFormat="1">
      <c r="B1095" s="230"/>
      <c r="E1095" s="250"/>
      <c r="F1095" s="250"/>
      <c r="G1095" s="251"/>
      <c r="H1095" s="735"/>
      <c r="I1095" s="490"/>
      <c r="J1095" s="225"/>
    </row>
    <row r="1096" spans="2:10" s="226" customFormat="1">
      <c r="B1096" s="230"/>
      <c r="E1096" s="250"/>
      <c r="F1096" s="250"/>
      <c r="G1096" s="251"/>
      <c r="H1096" s="735"/>
      <c r="I1096" s="490"/>
      <c r="J1096" s="225"/>
    </row>
    <row r="1097" spans="2:10" s="226" customFormat="1">
      <c r="B1097" s="230"/>
      <c r="E1097" s="250"/>
      <c r="F1097" s="250"/>
      <c r="G1097" s="251"/>
      <c r="H1097" s="735"/>
      <c r="I1097" s="490"/>
      <c r="J1097" s="225"/>
    </row>
    <row r="1098" spans="2:10" s="226" customFormat="1">
      <c r="B1098" s="230"/>
      <c r="E1098" s="250"/>
      <c r="F1098" s="250"/>
      <c r="G1098" s="251"/>
      <c r="H1098" s="735"/>
      <c r="I1098" s="490"/>
      <c r="J1098" s="225"/>
    </row>
    <row r="1099" spans="2:10" s="226" customFormat="1">
      <c r="B1099" s="230"/>
      <c r="E1099" s="250"/>
      <c r="F1099" s="250"/>
      <c r="G1099" s="251"/>
      <c r="H1099" s="735"/>
      <c r="I1099" s="490"/>
      <c r="J1099" s="225"/>
    </row>
    <row r="1100" spans="2:10" s="226" customFormat="1">
      <c r="B1100" s="230"/>
      <c r="E1100" s="250"/>
      <c r="F1100" s="250"/>
      <c r="G1100" s="251"/>
      <c r="H1100" s="735"/>
      <c r="I1100" s="490"/>
      <c r="J1100" s="225"/>
    </row>
    <row r="1101" spans="2:10" s="226" customFormat="1">
      <c r="B1101" s="230"/>
      <c r="E1101" s="250"/>
      <c r="F1101" s="250"/>
      <c r="G1101" s="251"/>
      <c r="H1101" s="735"/>
      <c r="I1101" s="490"/>
      <c r="J1101" s="225"/>
    </row>
    <row r="1102" spans="2:10" s="226" customFormat="1">
      <c r="B1102" s="230"/>
      <c r="E1102" s="250"/>
      <c r="F1102" s="250"/>
      <c r="G1102" s="251"/>
      <c r="H1102" s="735"/>
      <c r="I1102" s="490"/>
      <c r="J1102" s="225"/>
    </row>
    <row r="1103" spans="2:10" s="226" customFormat="1">
      <c r="B1103" s="230"/>
      <c r="E1103" s="250"/>
      <c r="F1103" s="250"/>
      <c r="G1103" s="251"/>
      <c r="H1103" s="735"/>
      <c r="I1103" s="490"/>
      <c r="J1103" s="225"/>
    </row>
    <row r="1104" spans="2:10" s="226" customFormat="1">
      <c r="B1104" s="230"/>
      <c r="E1104" s="250"/>
      <c r="F1104" s="250"/>
      <c r="G1104" s="251"/>
      <c r="H1104" s="735"/>
      <c r="I1104" s="490"/>
      <c r="J1104" s="225"/>
    </row>
    <row r="1105" spans="2:10" s="226" customFormat="1">
      <c r="B1105" s="230"/>
      <c r="E1105" s="250"/>
      <c r="F1105" s="250"/>
      <c r="G1105" s="251"/>
      <c r="H1105" s="735"/>
      <c r="I1105" s="490"/>
      <c r="J1105" s="225"/>
    </row>
    <row r="1106" spans="2:10" s="226" customFormat="1">
      <c r="B1106" s="230"/>
      <c r="E1106" s="250"/>
      <c r="F1106" s="250"/>
      <c r="G1106" s="251"/>
      <c r="H1106" s="735"/>
      <c r="I1106" s="490"/>
      <c r="J1106" s="225"/>
    </row>
    <row r="1107" spans="2:10" s="226" customFormat="1">
      <c r="B1107" s="230"/>
      <c r="E1107" s="250"/>
      <c r="F1107" s="250"/>
      <c r="G1107" s="251"/>
      <c r="H1107" s="735"/>
      <c r="I1107" s="490"/>
      <c r="J1107" s="225"/>
    </row>
    <row r="1108" spans="2:10" s="226" customFormat="1">
      <c r="B1108" s="230"/>
      <c r="E1108" s="250"/>
      <c r="F1108" s="250"/>
      <c r="G1108" s="251"/>
      <c r="H1108" s="735"/>
      <c r="I1108" s="490"/>
      <c r="J1108" s="225"/>
    </row>
    <row r="1109" spans="2:10" s="226" customFormat="1">
      <c r="B1109" s="230"/>
      <c r="E1109" s="250"/>
      <c r="F1109" s="250"/>
      <c r="G1109" s="251"/>
      <c r="H1109" s="735"/>
      <c r="I1109" s="490"/>
      <c r="J1109" s="225"/>
    </row>
    <row r="1110" spans="2:10" s="226" customFormat="1">
      <c r="B1110" s="230"/>
      <c r="E1110" s="250"/>
      <c r="F1110" s="250"/>
      <c r="G1110" s="251"/>
      <c r="H1110" s="735"/>
      <c r="I1110" s="490"/>
      <c r="J1110" s="225"/>
    </row>
    <row r="1111" spans="2:10" s="226" customFormat="1">
      <c r="B1111" s="230"/>
      <c r="E1111" s="250"/>
      <c r="F1111" s="250"/>
      <c r="G1111" s="251"/>
      <c r="H1111" s="735"/>
      <c r="I1111" s="490"/>
      <c r="J1111" s="225"/>
    </row>
    <row r="1112" spans="2:10" s="226" customFormat="1">
      <c r="B1112" s="230"/>
      <c r="E1112" s="250"/>
      <c r="F1112" s="250"/>
      <c r="G1112" s="251"/>
      <c r="H1112" s="735"/>
      <c r="I1112" s="490"/>
      <c r="J1112" s="225"/>
    </row>
    <row r="1113" spans="2:10" s="226" customFormat="1">
      <c r="B1113" s="230"/>
      <c r="E1113" s="250"/>
      <c r="F1113" s="250"/>
      <c r="G1113" s="251"/>
      <c r="H1113" s="735"/>
      <c r="I1113" s="490"/>
      <c r="J1113" s="225"/>
    </row>
    <row r="1114" spans="2:10" s="226" customFormat="1">
      <c r="B1114" s="230"/>
      <c r="E1114" s="250"/>
      <c r="F1114" s="250"/>
      <c r="G1114" s="251"/>
      <c r="H1114" s="735"/>
      <c r="I1114" s="490"/>
      <c r="J1114" s="225"/>
    </row>
    <row r="1115" spans="2:10" s="226" customFormat="1">
      <c r="B1115" s="230"/>
      <c r="E1115" s="250"/>
      <c r="F1115" s="250"/>
      <c r="G1115" s="251"/>
      <c r="H1115" s="735"/>
      <c r="I1115" s="490"/>
      <c r="J1115" s="225"/>
    </row>
    <row r="1116" spans="2:10" s="226" customFormat="1">
      <c r="B1116" s="230"/>
      <c r="E1116" s="250"/>
      <c r="F1116" s="250"/>
      <c r="G1116" s="251"/>
      <c r="H1116" s="735"/>
      <c r="I1116" s="490"/>
      <c r="J1116" s="225"/>
    </row>
    <row r="1117" spans="2:10" s="226" customFormat="1">
      <c r="B1117" s="230"/>
      <c r="E1117" s="250"/>
      <c r="F1117" s="250"/>
      <c r="G1117" s="251"/>
      <c r="H1117" s="735"/>
      <c r="I1117" s="490"/>
      <c r="J1117" s="225"/>
    </row>
    <row r="1118" spans="2:10" s="226" customFormat="1">
      <c r="B1118" s="230"/>
      <c r="E1118" s="250"/>
      <c r="F1118" s="250"/>
      <c r="G1118" s="251"/>
      <c r="H1118" s="735"/>
      <c r="I1118" s="490"/>
      <c r="J1118" s="225"/>
    </row>
    <row r="1119" spans="2:10" s="226" customFormat="1">
      <c r="B1119" s="230"/>
      <c r="E1119" s="250"/>
      <c r="F1119" s="250"/>
      <c r="G1119" s="251"/>
      <c r="H1119" s="735"/>
      <c r="I1119" s="490"/>
      <c r="J1119" s="225"/>
    </row>
    <row r="1120" spans="2:10" s="226" customFormat="1">
      <c r="B1120" s="230"/>
      <c r="E1120" s="250"/>
      <c r="F1120" s="250"/>
      <c r="G1120" s="251"/>
      <c r="H1120" s="735"/>
      <c r="I1120" s="490"/>
      <c r="J1120" s="225"/>
    </row>
    <row r="1121" spans="2:10" s="226" customFormat="1">
      <c r="B1121" s="230"/>
      <c r="E1121" s="250"/>
      <c r="F1121" s="250"/>
      <c r="G1121" s="251"/>
      <c r="H1121" s="735"/>
      <c r="I1121" s="490"/>
      <c r="J1121" s="225"/>
    </row>
    <row r="1122" spans="2:10" s="226" customFormat="1">
      <c r="B1122" s="230"/>
      <c r="E1122" s="250"/>
      <c r="F1122" s="250"/>
      <c r="G1122" s="251"/>
      <c r="H1122" s="735"/>
      <c r="I1122" s="490"/>
      <c r="J1122" s="225"/>
    </row>
    <row r="1123" spans="2:10" s="226" customFormat="1">
      <c r="B1123" s="230"/>
      <c r="E1123" s="250"/>
      <c r="F1123" s="250"/>
      <c r="G1123" s="251"/>
      <c r="H1123" s="735"/>
      <c r="I1123" s="490"/>
      <c r="J1123" s="225"/>
    </row>
    <row r="1124" spans="2:10" s="226" customFormat="1">
      <c r="B1124" s="230"/>
      <c r="E1124" s="250"/>
      <c r="F1124" s="250"/>
      <c r="G1124" s="251"/>
      <c r="H1124" s="735"/>
      <c r="I1124" s="490"/>
      <c r="J1124" s="225"/>
    </row>
    <row r="1125" spans="2:10" s="226" customFormat="1">
      <c r="B1125" s="230"/>
      <c r="E1125" s="250"/>
      <c r="F1125" s="250"/>
      <c r="G1125" s="251"/>
      <c r="H1125" s="735"/>
      <c r="I1125" s="490"/>
      <c r="J1125" s="225"/>
    </row>
    <row r="1126" spans="2:10" s="226" customFormat="1">
      <c r="B1126" s="230"/>
      <c r="E1126" s="250"/>
      <c r="F1126" s="250"/>
      <c r="G1126" s="251"/>
      <c r="H1126" s="735"/>
      <c r="I1126" s="490"/>
      <c r="J1126" s="225"/>
    </row>
    <row r="1127" spans="2:10" s="226" customFormat="1">
      <c r="B1127" s="230"/>
      <c r="E1127" s="250"/>
      <c r="F1127" s="250"/>
      <c r="G1127" s="251"/>
      <c r="H1127" s="735"/>
      <c r="I1127" s="490"/>
      <c r="J1127" s="225"/>
    </row>
    <row r="1128" spans="2:10" s="226" customFormat="1">
      <c r="B1128" s="230"/>
      <c r="E1128" s="250"/>
      <c r="F1128" s="250"/>
      <c r="G1128" s="251"/>
      <c r="H1128" s="735"/>
      <c r="I1128" s="490"/>
      <c r="J1128" s="225"/>
    </row>
    <row r="1129" spans="2:10" s="226" customFormat="1">
      <c r="B1129" s="230"/>
      <c r="E1129" s="250"/>
      <c r="F1129" s="250"/>
      <c r="G1129" s="251"/>
      <c r="H1129" s="735"/>
      <c r="I1129" s="490"/>
      <c r="J1129" s="225"/>
    </row>
    <row r="1130" spans="2:10" s="226" customFormat="1">
      <c r="B1130" s="230"/>
      <c r="E1130" s="250"/>
      <c r="F1130" s="250"/>
      <c r="G1130" s="251"/>
      <c r="H1130" s="735"/>
      <c r="I1130" s="490"/>
      <c r="J1130" s="225"/>
    </row>
    <row r="1131" spans="2:10" s="226" customFormat="1">
      <c r="B1131" s="230"/>
      <c r="E1131" s="250"/>
      <c r="F1131" s="250"/>
      <c r="G1131" s="251"/>
      <c r="H1131" s="735"/>
      <c r="I1131" s="490"/>
      <c r="J1131" s="225"/>
    </row>
    <row r="1132" spans="2:10" s="226" customFormat="1">
      <c r="B1132" s="230"/>
      <c r="E1132" s="250"/>
      <c r="F1132" s="250"/>
      <c r="G1132" s="251"/>
      <c r="H1132" s="735"/>
      <c r="I1132" s="490"/>
      <c r="J1132" s="225"/>
    </row>
    <row r="1133" spans="2:10" s="226" customFormat="1">
      <c r="B1133" s="230"/>
      <c r="E1133" s="250"/>
      <c r="F1133" s="250"/>
      <c r="G1133" s="251"/>
      <c r="H1133" s="735"/>
      <c r="I1133" s="490"/>
      <c r="J1133" s="225"/>
    </row>
    <row r="1134" spans="2:10" s="226" customFormat="1">
      <c r="B1134" s="230"/>
      <c r="E1134" s="250"/>
      <c r="F1134" s="250"/>
      <c r="G1134" s="251"/>
      <c r="H1134" s="735"/>
      <c r="I1134" s="490"/>
      <c r="J1134" s="225"/>
    </row>
    <row r="1135" spans="2:10" s="226" customFormat="1">
      <c r="B1135" s="230"/>
      <c r="E1135" s="250"/>
      <c r="F1135" s="250"/>
      <c r="G1135" s="251"/>
      <c r="H1135" s="735"/>
      <c r="I1135" s="490"/>
      <c r="J1135" s="225"/>
    </row>
    <row r="1136" spans="2:10" s="226" customFormat="1">
      <c r="B1136" s="230"/>
      <c r="E1136" s="250"/>
      <c r="F1136" s="250"/>
      <c r="G1136" s="251"/>
      <c r="H1136" s="735"/>
      <c r="I1136" s="490"/>
      <c r="J1136" s="225"/>
    </row>
    <row r="1137" spans="2:10" s="226" customFormat="1">
      <c r="B1137" s="230"/>
      <c r="E1137" s="250"/>
      <c r="F1137" s="250"/>
      <c r="G1137" s="251"/>
      <c r="H1137" s="735"/>
      <c r="I1137" s="490"/>
      <c r="J1137" s="225"/>
    </row>
    <row r="1138" spans="2:10" s="226" customFormat="1">
      <c r="B1138" s="230"/>
      <c r="E1138" s="250"/>
      <c r="F1138" s="250"/>
      <c r="G1138" s="251"/>
      <c r="H1138" s="735"/>
      <c r="I1138" s="490"/>
      <c r="J1138" s="225"/>
    </row>
    <row r="1139" spans="2:10" s="226" customFormat="1">
      <c r="B1139" s="230"/>
      <c r="E1139" s="250"/>
      <c r="F1139" s="250"/>
      <c r="G1139" s="251"/>
      <c r="H1139" s="735"/>
      <c r="I1139" s="490"/>
      <c r="J1139" s="225"/>
    </row>
    <row r="1140" spans="2:10" s="226" customFormat="1">
      <c r="B1140" s="230"/>
      <c r="E1140" s="250"/>
      <c r="F1140" s="250"/>
      <c r="G1140" s="251"/>
      <c r="H1140" s="735"/>
      <c r="I1140" s="490"/>
      <c r="J1140" s="225"/>
    </row>
    <row r="1141" spans="2:10" s="226" customFormat="1">
      <c r="B1141" s="230"/>
      <c r="E1141" s="250"/>
      <c r="F1141" s="250"/>
      <c r="G1141" s="251"/>
      <c r="H1141" s="735"/>
      <c r="I1141" s="490"/>
      <c r="J1141" s="225"/>
    </row>
    <row r="1142" spans="2:10" s="226" customFormat="1">
      <c r="B1142" s="230"/>
      <c r="E1142" s="250"/>
      <c r="F1142" s="250"/>
      <c r="G1142" s="251"/>
      <c r="H1142" s="735"/>
      <c r="I1142" s="490"/>
      <c r="J1142" s="225"/>
    </row>
    <row r="1143" spans="2:10" s="226" customFormat="1">
      <c r="B1143" s="230"/>
      <c r="E1143" s="250"/>
      <c r="F1143" s="250"/>
      <c r="G1143" s="251"/>
      <c r="H1143" s="735"/>
      <c r="I1143" s="490"/>
      <c r="J1143" s="225"/>
    </row>
    <row r="1144" spans="2:10" s="226" customFormat="1">
      <c r="B1144" s="230"/>
      <c r="E1144" s="250"/>
      <c r="F1144" s="250"/>
      <c r="G1144" s="251"/>
      <c r="H1144" s="735"/>
      <c r="I1144" s="490"/>
      <c r="J1144" s="225"/>
    </row>
    <row r="1145" spans="2:10" s="226" customFormat="1">
      <c r="B1145" s="230"/>
      <c r="E1145" s="250"/>
      <c r="F1145" s="250"/>
      <c r="G1145" s="251"/>
      <c r="H1145" s="735"/>
      <c r="I1145" s="490"/>
      <c r="J1145" s="225"/>
    </row>
    <row r="1146" spans="2:10" s="226" customFormat="1">
      <c r="B1146" s="230"/>
      <c r="E1146" s="250"/>
      <c r="F1146" s="250"/>
      <c r="G1146" s="251"/>
      <c r="H1146" s="735"/>
      <c r="I1146" s="490"/>
      <c r="J1146" s="225"/>
    </row>
    <row r="1147" spans="2:10" s="226" customFormat="1">
      <c r="B1147" s="230"/>
      <c r="E1147" s="250"/>
      <c r="F1147" s="250"/>
      <c r="G1147" s="251"/>
      <c r="H1147" s="735"/>
      <c r="I1147" s="490"/>
      <c r="J1147" s="225"/>
    </row>
    <row r="1148" spans="2:10" s="226" customFormat="1">
      <c r="B1148" s="230"/>
      <c r="E1148" s="250"/>
      <c r="F1148" s="250"/>
      <c r="G1148" s="251"/>
      <c r="H1148" s="735"/>
      <c r="I1148" s="490"/>
      <c r="J1148" s="225"/>
    </row>
    <row r="1149" spans="2:10" s="226" customFormat="1">
      <c r="B1149" s="230"/>
      <c r="E1149" s="250"/>
      <c r="F1149" s="250"/>
      <c r="G1149" s="251"/>
      <c r="H1149" s="735"/>
      <c r="I1149" s="490"/>
      <c r="J1149" s="225"/>
    </row>
    <row r="1150" spans="2:10" s="226" customFormat="1">
      <c r="B1150" s="230"/>
      <c r="E1150" s="250"/>
      <c r="F1150" s="250"/>
      <c r="G1150" s="251"/>
      <c r="H1150" s="735"/>
      <c r="I1150" s="490"/>
      <c r="J1150" s="225"/>
    </row>
    <row r="1151" spans="2:10" s="226" customFormat="1">
      <c r="B1151" s="230"/>
      <c r="E1151" s="250"/>
      <c r="F1151" s="250"/>
      <c r="G1151" s="251"/>
      <c r="H1151" s="735"/>
      <c r="I1151" s="490"/>
      <c r="J1151" s="225"/>
    </row>
    <row r="1152" spans="2:10" s="226" customFormat="1">
      <c r="B1152" s="230"/>
      <c r="E1152" s="250"/>
      <c r="F1152" s="250"/>
      <c r="G1152" s="251"/>
      <c r="H1152" s="735"/>
      <c r="I1152" s="490"/>
      <c r="J1152" s="225"/>
    </row>
    <row r="1153" spans="2:10" s="226" customFormat="1">
      <c r="B1153" s="230"/>
      <c r="E1153" s="250"/>
      <c r="F1153" s="250"/>
      <c r="G1153" s="251"/>
      <c r="H1153" s="735"/>
      <c r="I1153" s="490"/>
      <c r="J1153" s="225"/>
    </row>
    <row r="1154" spans="2:10" s="226" customFormat="1">
      <c r="B1154" s="230"/>
      <c r="E1154" s="250"/>
      <c r="F1154" s="250"/>
      <c r="G1154" s="251"/>
      <c r="H1154" s="735"/>
      <c r="I1154" s="490"/>
      <c r="J1154" s="225"/>
    </row>
    <row r="1155" spans="2:10" s="226" customFormat="1">
      <c r="B1155" s="230"/>
      <c r="E1155" s="250"/>
      <c r="F1155" s="250"/>
      <c r="G1155" s="251"/>
      <c r="H1155" s="735"/>
      <c r="I1155" s="490"/>
      <c r="J1155" s="225"/>
    </row>
    <row r="1156" spans="2:10" s="226" customFormat="1">
      <c r="B1156" s="230"/>
      <c r="E1156" s="250"/>
      <c r="F1156" s="250"/>
      <c r="G1156" s="251"/>
      <c r="H1156" s="735"/>
      <c r="I1156" s="490"/>
      <c r="J1156" s="225"/>
    </row>
    <row r="1157" spans="2:10" s="226" customFormat="1">
      <c r="B1157" s="230"/>
      <c r="E1157" s="250"/>
      <c r="F1157" s="250"/>
      <c r="G1157" s="251"/>
      <c r="H1157" s="735"/>
      <c r="I1157" s="490"/>
      <c r="J1157" s="225"/>
    </row>
    <row r="1158" spans="2:10" s="226" customFormat="1">
      <c r="B1158" s="230"/>
      <c r="E1158" s="250"/>
      <c r="F1158" s="250"/>
      <c r="G1158" s="251"/>
      <c r="H1158" s="735"/>
      <c r="I1158" s="490"/>
      <c r="J1158" s="225"/>
    </row>
    <row r="1159" spans="2:10" s="226" customFormat="1">
      <c r="B1159" s="230"/>
      <c r="E1159" s="250"/>
      <c r="F1159" s="250"/>
      <c r="G1159" s="251"/>
      <c r="H1159" s="735"/>
      <c r="I1159" s="490"/>
      <c r="J1159" s="225"/>
    </row>
    <row r="1160" spans="2:10" s="226" customFormat="1">
      <c r="B1160" s="230"/>
      <c r="E1160" s="250"/>
      <c r="F1160" s="250"/>
      <c r="G1160" s="251"/>
      <c r="H1160" s="735"/>
      <c r="I1160" s="490"/>
      <c r="J1160" s="225"/>
    </row>
    <row r="1161" spans="2:10" s="226" customFormat="1">
      <c r="B1161" s="230"/>
      <c r="E1161" s="250"/>
      <c r="F1161" s="250"/>
      <c r="G1161" s="251"/>
      <c r="H1161" s="735"/>
      <c r="I1161" s="490"/>
      <c r="J1161" s="225"/>
    </row>
    <row r="1162" spans="2:10" s="226" customFormat="1">
      <c r="B1162" s="230"/>
      <c r="E1162" s="250"/>
      <c r="F1162" s="250"/>
      <c r="G1162" s="251"/>
      <c r="H1162" s="735"/>
      <c r="I1162" s="490"/>
      <c r="J1162" s="225"/>
    </row>
    <row r="1163" spans="2:10" s="226" customFormat="1">
      <c r="B1163" s="230"/>
      <c r="E1163" s="250"/>
      <c r="F1163" s="250"/>
      <c r="G1163" s="251"/>
      <c r="H1163" s="735"/>
      <c r="I1163" s="490"/>
      <c r="J1163" s="225"/>
    </row>
    <row r="1164" spans="2:10" s="226" customFormat="1">
      <c r="B1164" s="230"/>
      <c r="E1164" s="250"/>
      <c r="F1164" s="250"/>
      <c r="G1164" s="251"/>
      <c r="H1164" s="735"/>
      <c r="I1164" s="490"/>
      <c r="J1164" s="225"/>
    </row>
    <row r="1165" spans="2:10" s="226" customFormat="1">
      <c r="B1165" s="230"/>
      <c r="E1165" s="250"/>
      <c r="F1165" s="250"/>
      <c r="G1165" s="251"/>
      <c r="H1165" s="735"/>
      <c r="I1165" s="490"/>
      <c r="J1165" s="225"/>
    </row>
    <row r="1166" spans="2:10" s="226" customFormat="1">
      <c r="B1166" s="230"/>
      <c r="E1166" s="250"/>
      <c r="F1166" s="250"/>
      <c r="G1166" s="251"/>
      <c r="H1166" s="735"/>
      <c r="I1166" s="490"/>
      <c r="J1166" s="225"/>
    </row>
    <row r="1167" spans="2:10" s="226" customFormat="1">
      <c r="B1167" s="230"/>
      <c r="E1167" s="250"/>
      <c r="F1167" s="250"/>
      <c r="G1167" s="251"/>
      <c r="H1167" s="735"/>
      <c r="I1167" s="490"/>
      <c r="J1167" s="225"/>
    </row>
    <row r="1168" spans="2:10" s="226" customFormat="1">
      <c r="B1168" s="230"/>
      <c r="E1168" s="250"/>
      <c r="F1168" s="250"/>
      <c r="G1168" s="251"/>
      <c r="H1168" s="735"/>
      <c r="I1168" s="490"/>
      <c r="J1168" s="225"/>
    </row>
    <row r="1169" spans="2:10" s="226" customFormat="1">
      <c r="B1169" s="230"/>
      <c r="E1169" s="250"/>
      <c r="F1169" s="250"/>
      <c r="G1169" s="251"/>
      <c r="H1169" s="735"/>
      <c r="I1169" s="490"/>
      <c r="J1169" s="225"/>
    </row>
  </sheetData>
  <sheetProtection algorithmName="SHA-512" hashValue="HFM0C0OcqbVe2HieoPozTEi+SAekB9O9G07jc6Xxacuj24RkF4c3TzeF2KhBYCV1/iFNofnZwRRQuvyf9254tg==" saltValue="xLmt1mXN5JRuJZ0Zvr5qQw==" spinCount="100000" sheet="1" objects="1" scenarios="1"/>
  <mergeCells count="16">
    <mergeCell ref="C639:G639"/>
    <mergeCell ref="B206:D206"/>
    <mergeCell ref="B186:D186"/>
    <mergeCell ref="C421:E421"/>
    <mergeCell ref="A6:I6"/>
    <mergeCell ref="A7:I7"/>
    <mergeCell ref="A16:I17"/>
    <mergeCell ref="D18:E18"/>
    <mergeCell ref="F18:G18"/>
    <mergeCell ref="H18:I18"/>
    <mergeCell ref="B213:E213"/>
    <mergeCell ref="B222:E222"/>
    <mergeCell ref="B226:E226"/>
    <mergeCell ref="B86:C86"/>
    <mergeCell ref="B97:C97"/>
    <mergeCell ref="B209:E209"/>
  </mergeCells>
  <conditionalFormatting sqref="H466 H468:H470">
    <cfRule type="expression" dxfId="4" priority="6">
      <formula>AND(H466&gt;=0,NOT(ISBLANK(H466)),ISNUMBER(H466),IF(H466=0,TRUE,MOD(H466,FLOOR(H466*100,1)/100)=0))</formula>
    </cfRule>
  </conditionalFormatting>
  <conditionalFormatting sqref="H467">
    <cfRule type="expression" dxfId="3" priority="5">
      <formula>AND(H467&gt;=0,NOT(ISBLANK(H467)),ISNUMBER(H467),IF(H467=0,TRUE,MOD(H467,FLOOR(H467*100,1)/100)=0))</formula>
    </cfRule>
  </conditionalFormatting>
  <conditionalFormatting sqref="F802:G802">
    <cfRule type="cellIs" dxfId="2" priority="3" operator="greaterThan">
      <formula>0</formula>
    </cfRule>
  </conditionalFormatting>
  <conditionalFormatting sqref="F802:I802">
    <cfRule type="containsBlanks" dxfId="1" priority="2">
      <formula>LEN(TRIM(F802))=0</formula>
    </cfRule>
  </conditionalFormatting>
  <conditionalFormatting sqref="C802:I802">
    <cfRule type="notContainsBlanks" dxfId="0" priority="1">
      <formula>LEN(TRIM(C802))&gt;0</formula>
    </cfRule>
  </conditionalFormatting>
  <pageMargins left="0.74803149606299213" right="0.47244094488188981" top="0.55118110236220474" bottom="0.55118110236220474" header="0.31496062992125984" footer="0.31496062992125984"/>
  <pageSetup paperSize="9" scale="61" fitToHeight="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Velunja</vt:lpstr>
      <vt:lpstr>Predori</vt:lpstr>
      <vt:lpstr>Predori!Področje_tiskanja</vt:lpstr>
      <vt:lpstr>Rekapitulacija!Področje_tiskanja</vt:lpstr>
      <vt:lpstr>Velunja!Področje_tiskanja</vt:lpstr>
      <vt:lpstr>Predori!Tiskanje_naslovov</vt:lpstr>
      <vt:lpstr>Velunja!Tiskanje_naslovov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Gersak</dc:creator>
  <cp:lastModifiedBy>Aleksander Ipavec</cp:lastModifiedBy>
  <cp:lastPrinted>2025-04-08T11:01:24Z</cp:lastPrinted>
  <dcterms:created xsi:type="dcterms:W3CDTF">2016-07-11T10:24:04Z</dcterms:created>
  <dcterms:modified xsi:type="dcterms:W3CDTF">2025-06-12T21:34:05Z</dcterms:modified>
</cp:coreProperties>
</file>